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15" windowWidth="19425" windowHeight="11025" tabRatio="929" firstSheet="11" activeTab="22"/>
  </bookViews>
  <sheets>
    <sheet name="Прил.1" sheetId="110" r:id="rId1"/>
    <sheet name="Прил.3.1" sheetId="64" r:id="rId2"/>
    <sheet name="Прил.3.2" sheetId="65" r:id="rId3"/>
    <sheet name="Прил.3.3" sheetId="66" r:id="rId4"/>
    <sheet name="Прил.4.1 Раздел I" sheetId="111" r:id="rId5"/>
    <sheet name="Прил.4.1 Раздел II" sheetId="115" r:id="rId6"/>
    <sheet name="Прил.4.2" sheetId="116" r:id="rId7"/>
    <sheet name="Прил.4.3" sheetId="8" r:id="rId8"/>
    <sheet name="Прил.4.4 Раздел I" sheetId="104" r:id="rId9"/>
    <sheet name="Прил.4.4 Раздел II" sheetId="98" r:id="rId10"/>
    <sheet name="Прил.4.4 Раздел III" sheetId="106" r:id="rId11"/>
    <sheet name="Прил.4.5 Раздел I" sheetId="112" r:id="rId12"/>
    <sheet name="Прил.4.5 Раздел II" sheetId="113" r:id="rId13"/>
    <sheet name="Прил.4.5 Раздел III" sheetId="107" r:id="rId14"/>
    <sheet name="Прил.4.5 Раздел IV" sheetId="103" r:id="rId15"/>
    <sheet name="Прил.4.5 Раздел V" sheetId="114" r:id="rId16"/>
    <sheet name="Прил.4.6 Раздел I" sheetId="72" r:id="rId17"/>
    <sheet name="Прил.4.6 Раздел II" sheetId="120" r:id="rId18"/>
    <sheet name="Прил.4.7 Раздел I" sheetId="108" r:id="rId19"/>
    <sheet name="Прил.4.7 Раздел II" sheetId="109" r:id="rId20"/>
    <sheet name="Прил.4.8" sheetId="17" r:id="rId21"/>
    <sheet name="Прил.4.9" sheetId="97" r:id="rId22"/>
    <sheet name="Прил.6.1" sheetId="81" r:id="rId23"/>
    <sheet name="Прил.6.2" sheetId="117" r:id="rId24"/>
    <sheet name="Прил.6.3" sheetId="83" r:id="rId25"/>
    <sheet name="Прил.6.4" sheetId="85" r:id="rId26"/>
    <sheet name="Прил.6.5" sheetId="84" r:id="rId27"/>
    <sheet name="Прил.6.6" sheetId="86" r:id="rId28"/>
    <sheet name="Прил.6.7" sheetId="87" r:id="rId29"/>
    <sheet name="Прил.6.8" sheetId="88" r:id="rId30"/>
    <sheet name="Прил.6.9" sheetId="89" r:id="rId31"/>
    <sheet name="Прил.6.10" sheetId="118" r:id="rId32"/>
    <sheet name="Прил.7" sheetId="119" r:id="rId33"/>
    <sheet name="Лист3" sheetId="95" r:id="rId34"/>
  </sheets>
  <definedNames>
    <definedName name="_xlnm._FilterDatabase" localSheetId="4" hidden="1">'Прил.4.1 Раздел I'!$A$12:$CC$60</definedName>
    <definedName name="_xlnm._FilterDatabase" localSheetId="6" hidden="1">Прил.4.2!$A$10:$L$42</definedName>
    <definedName name="_xlnm._FilterDatabase" localSheetId="8" hidden="1">'Прил.4.4 Раздел I'!$A$12:$J$144</definedName>
    <definedName name="_xlnm._FilterDatabase" localSheetId="9" hidden="1">'Прил.4.4 Раздел II'!$A$12:$J$119</definedName>
    <definedName name="_xlnm._FilterDatabase" localSheetId="10" hidden="1">'Прил.4.4 Раздел III'!$A$13:$CX$1078</definedName>
    <definedName name="_xlnm._FilterDatabase" localSheetId="11" hidden="1">'Прил.4.5 Раздел I'!$A$12:$CX$220</definedName>
    <definedName name="_xlnm._FilterDatabase" localSheetId="12" hidden="1">'Прил.4.5 Раздел II'!$A$12:$J$183</definedName>
    <definedName name="_xlnm._FilterDatabase" localSheetId="13" hidden="1">'Прил.4.5 Раздел III'!$A$12:$I$243</definedName>
    <definedName name="_xlnm._FilterDatabase" localSheetId="14" hidden="1">'Прил.4.5 Раздел IV'!$A$12:$I$103</definedName>
    <definedName name="_xlnm._FilterDatabase" localSheetId="15" hidden="1">'Прил.4.5 Раздел V'!$A$12:$I$115</definedName>
    <definedName name="_xlnm._FilterDatabase" localSheetId="18" hidden="1">'Прил.4.7 Раздел I'!$A$12:$IF$12</definedName>
    <definedName name="_xlnm._FilterDatabase" localSheetId="19" hidden="1">'Прил.4.7 Раздел II'!$A$12:$IG$169</definedName>
    <definedName name="_xlnm._FilterDatabase" localSheetId="21" hidden="1">Прил.4.9!$A$10:$F$172</definedName>
    <definedName name="_xlnm._FilterDatabase" localSheetId="22" hidden="1">Прил.6.1!$A$12:$K$44</definedName>
    <definedName name="_xlnm._FilterDatabase" localSheetId="31" hidden="1">Прил.6.10!$A$10:$L$10</definedName>
    <definedName name="_xlnm._FilterDatabase" localSheetId="23" hidden="1">Прил.6.2!$A$10:$G$80</definedName>
    <definedName name="_xlnm._FilterDatabase" localSheetId="28" hidden="1">Прил.6.7!$A$17:$G$192</definedName>
    <definedName name="_xlnm._FilterDatabase" localSheetId="29" hidden="1">Прил.6.8!$A$22:$G$411</definedName>
    <definedName name="_xlnm._FilterDatabase" localSheetId="30" hidden="1">Прил.6.9!$A$11:$I$572</definedName>
    <definedName name="Z_04287295_BD6E_4576_9031_B8D41DDC306C_.wvu.FilterData" localSheetId="12" hidden="1">'Прил.4.5 Раздел II'!$A$12:$HL$165</definedName>
    <definedName name="Z_04287295_BD6E_4576_9031_B8D41DDC306C_.wvu.FilterData" localSheetId="13" hidden="1">'Прил.4.5 Раздел III'!#REF!</definedName>
    <definedName name="Z_754BA2B9_92C8_4608_8D67_96BC5C16664E_.wvu.FilterData" localSheetId="11" hidden="1">'Прил.4.5 Раздел I'!$A$12:$CY$207</definedName>
    <definedName name="Z_754BA2B9_92C8_4608_8D67_96BC5C16664E_.wvu.FilterData" localSheetId="12" hidden="1">'Прил.4.5 Раздел II'!$A$12:$HM$156</definedName>
    <definedName name="Z_754BA2B9_92C8_4608_8D67_96BC5C16664E_.wvu.FilterData" localSheetId="13" hidden="1">'Прил.4.5 Раздел III'!#REF!</definedName>
    <definedName name="Z_754BA2B9_92C8_4608_8D67_96BC5C16664E_.wvu.FilterData" localSheetId="14" hidden="1">'Прил.4.5 Раздел IV'!$A$12:$HN$40</definedName>
    <definedName name="Z_754BA2B9_92C8_4608_8D67_96BC5C16664E_.wvu.FilterData" localSheetId="18" hidden="1">'Прил.4.7 Раздел I'!$A$12:$IG$70</definedName>
    <definedName name="Z_754BA2B9_92C8_4608_8D67_96BC5C16664E_.wvu.FilterData" localSheetId="19" hidden="1">'Прил.4.7 Раздел II'!#REF!</definedName>
    <definedName name="Z_754BA2B9_92C8_4608_8D67_96BC5C16664E_.wvu.FilterData" localSheetId="31" hidden="1">Прил.6.10!$A$12:$D$148</definedName>
    <definedName name="Z_754BA2B9_92C8_4608_8D67_96BC5C16664E_.wvu.FilterData" localSheetId="28" hidden="1">Прил.6.7!$A$17:$G$192</definedName>
    <definedName name="Z_754BA2B9_92C8_4608_8D67_96BC5C16664E_.wvu.FilterData" localSheetId="29" hidden="1">Прил.6.8!$A$22:$G$252</definedName>
    <definedName name="Z_754BA2B9_92C8_4608_8D67_96BC5C16664E_.wvu.FilterData" localSheetId="30" hidden="1">Прил.6.9!#REF!</definedName>
    <definedName name="Z_754BA2B9_92C8_4608_8D67_96BC5C16664E_.wvu.PrintArea" localSheetId="0" hidden="1">Прил.1!$A$1:$D$68</definedName>
    <definedName name="Z_754BA2B9_92C8_4608_8D67_96BC5C16664E_.wvu.PrintArea" localSheetId="31" hidden="1">Прил.6.10!$A$1:$D$148</definedName>
    <definedName name="Z_754BA2B9_92C8_4608_8D67_96BC5C16664E_.wvu.PrintArea" localSheetId="26" hidden="1">Прил.6.5!$A$1:$H$71</definedName>
    <definedName name="Z_754BA2B9_92C8_4608_8D67_96BC5C16664E_.wvu.PrintArea" localSheetId="28" hidden="1">Прил.6.7!$A$1:$G$192</definedName>
    <definedName name="Z_754BA2B9_92C8_4608_8D67_96BC5C16664E_.wvu.PrintArea" localSheetId="29" hidden="1">Прил.6.8!$A$1:$G$380</definedName>
    <definedName name="Z_754BA2B9_92C8_4608_8D67_96BC5C16664E_.wvu.PrintArea" localSheetId="30" hidden="1">Прил.6.9!#REF!</definedName>
    <definedName name="Z_754BA2B9_92C8_4608_8D67_96BC5C16664E_.wvu.PrintTitles" localSheetId="0" hidden="1">Прил.1!$4:$10</definedName>
    <definedName name="Z_754BA2B9_92C8_4608_8D67_96BC5C16664E_.wvu.PrintTitles" localSheetId="4" hidden="1">'Прил.4.1 Раздел I'!$4:$12</definedName>
    <definedName name="Z_754BA2B9_92C8_4608_8D67_96BC5C16664E_.wvu.PrintTitles" localSheetId="11" hidden="1">'Прил.4.5 Раздел I'!$4:$12</definedName>
    <definedName name="Z_754BA2B9_92C8_4608_8D67_96BC5C16664E_.wvu.PrintTitles" localSheetId="12" hidden="1">'Прил.4.5 Раздел II'!$5:$12</definedName>
    <definedName name="Z_754BA2B9_92C8_4608_8D67_96BC5C16664E_.wvu.PrintTitles" localSheetId="13" hidden="1">'Прил.4.5 Раздел III'!#REF!</definedName>
    <definedName name="Z_754BA2B9_92C8_4608_8D67_96BC5C16664E_.wvu.PrintTitles" localSheetId="14" hidden="1">'Прил.4.5 Раздел IV'!$6:$12</definedName>
    <definedName name="Z_754BA2B9_92C8_4608_8D67_96BC5C16664E_.wvu.PrintTitles" localSheetId="18" hidden="1">'Прил.4.7 Раздел I'!#REF!</definedName>
    <definedName name="Z_754BA2B9_92C8_4608_8D67_96BC5C16664E_.wvu.PrintTitles" localSheetId="19" hidden="1">'Прил.4.7 Раздел II'!#REF!</definedName>
    <definedName name="Z_754BA2B9_92C8_4608_8D67_96BC5C16664E_.wvu.PrintTitles" localSheetId="22" hidden="1">Прил.6.1!$4:$12</definedName>
    <definedName name="Z_754BA2B9_92C8_4608_8D67_96BC5C16664E_.wvu.PrintTitles" localSheetId="31" hidden="1">Прил.6.10!$4:$12</definedName>
    <definedName name="Z_754BA2B9_92C8_4608_8D67_96BC5C16664E_.wvu.PrintTitles" localSheetId="23" hidden="1">Прил.6.2!#REF!</definedName>
    <definedName name="Z_754BA2B9_92C8_4608_8D67_96BC5C16664E_.wvu.PrintTitles" localSheetId="24" hidden="1">Прил.6.3!$4:$11</definedName>
    <definedName name="Z_754BA2B9_92C8_4608_8D67_96BC5C16664E_.wvu.PrintTitles" localSheetId="25" hidden="1">Прил.6.4!$1:$4</definedName>
    <definedName name="Z_754BA2B9_92C8_4608_8D67_96BC5C16664E_.wvu.PrintTitles" localSheetId="26" hidden="1">Прил.6.5!$4:$14</definedName>
    <definedName name="Z_754BA2B9_92C8_4608_8D67_96BC5C16664E_.wvu.PrintTitles" localSheetId="28" hidden="1">Прил.6.7!$4:$17</definedName>
    <definedName name="Z_754BA2B9_92C8_4608_8D67_96BC5C16664E_.wvu.PrintTitles" localSheetId="29" hidden="1">Прил.6.8!$4:$22</definedName>
    <definedName name="Z_754BA2B9_92C8_4608_8D67_96BC5C16664E_.wvu.PrintTitles" localSheetId="30" hidden="1">Прил.6.9!#REF!</definedName>
    <definedName name="Z_754BA2B9_92C8_4608_8D67_96BC5C16664E_.wvu.Rows" localSheetId="31" hidden="1">Прил.6.10!$123:$124</definedName>
    <definedName name="Z_754BA2B9_92C8_4608_8D67_96BC5C16664E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754BA2B9_92C8_4608_8D67_96BC5C16664E_.wvu.Rows" localSheetId="29" hidden="1">Прил.6.8!$134:$135</definedName>
    <definedName name="Z_754BA2B9_92C8_4608_8D67_96BC5C16664E_.wvu.Rows" localSheetId="30" hidden="1">Прил.6.9!#REF!</definedName>
    <definedName name="Z_9067D43C_8CF0_48E5_8C1B_7DFA94892381_.wvu.FilterData" localSheetId="11" hidden="1">'Прил.4.5 Раздел I'!$A$12:$CX$209</definedName>
    <definedName name="Z_9067D43C_8CF0_48E5_8C1B_7DFA94892381_.wvu.FilterData" localSheetId="12" hidden="1">'Прил.4.5 Раздел II'!$A$12:$HL$165</definedName>
    <definedName name="Z_9067D43C_8CF0_48E5_8C1B_7DFA94892381_.wvu.FilterData" localSheetId="13" hidden="1">'Прил.4.5 Раздел III'!#REF!</definedName>
    <definedName name="Z_9067D43C_8CF0_48E5_8C1B_7DFA94892381_.wvu.FilterData" localSheetId="14" hidden="1">'Прил.4.5 Раздел IV'!$A$12:$HN$40</definedName>
    <definedName name="Z_9067D43C_8CF0_48E5_8C1B_7DFA94892381_.wvu.FilterData" localSheetId="18" hidden="1">'Прил.4.7 Раздел I'!$A$12:$IG$70</definedName>
    <definedName name="Z_9067D43C_8CF0_48E5_8C1B_7DFA94892381_.wvu.FilterData" localSheetId="19" hidden="1">'Прил.4.7 Раздел II'!#REF!</definedName>
    <definedName name="Z_9067D43C_8CF0_48E5_8C1B_7DFA94892381_.wvu.FilterData" localSheetId="31" hidden="1">Прил.6.10!$A$12:$D$148</definedName>
    <definedName name="Z_9067D43C_8CF0_48E5_8C1B_7DFA94892381_.wvu.FilterData" localSheetId="28" hidden="1">Прил.6.7!$A$17:$G$192</definedName>
    <definedName name="Z_9067D43C_8CF0_48E5_8C1B_7DFA94892381_.wvu.FilterData" localSheetId="29" hidden="1">Прил.6.8!$A$22:$G$252</definedName>
    <definedName name="Z_9067D43C_8CF0_48E5_8C1B_7DFA94892381_.wvu.FilterData" localSheetId="30" hidden="1">Прил.6.9!#REF!</definedName>
    <definedName name="Z_9067D43C_8CF0_48E5_8C1B_7DFA94892381_.wvu.PrintArea" localSheetId="0" hidden="1">Прил.1!$A$1:$D$68</definedName>
    <definedName name="Z_9067D43C_8CF0_48E5_8C1B_7DFA94892381_.wvu.PrintArea" localSheetId="31" hidden="1">Прил.6.10!$A$1:$D$148</definedName>
    <definedName name="Z_9067D43C_8CF0_48E5_8C1B_7DFA94892381_.wvu.PrintArea" localSheetId="26" hidden="1">Прил.6.5!$A$1:$H$71</definedName>
    <definedName name="Z_9067D43C_8CF0_48E5_8C1B_7DFA94892381_.wvu.PrintArea" localSheetId="28" hidden="1">Прил.6.7!$A$1:$G$192</definedName>
    <definedName name="Z_9067D43C_8CF0_48E5_8C1B_7DFA94892381_.wvu.PrintArea" localSheetId="29" hidden="1">Прил.6.8!$A$1:$G$380</definedName>
    <definedName name="Z_9067D43C_8CF0_48E5_8C1B_7DFA94892381_.wvu.PrintArea" localSheetId="30" hidden="1">Прил.6.9!#REF!</definedName>
    <definedName name="Z_9067D43C_8CF0_48E5_8C1B_7DFA94892381_.wvu.PrintTitles" localSheetId="0" hidden="1">Прил.1!$4:$10</definedName>
    <definedName name="Z_9067D43C_8CF0_48E5_8C1B_7DFA94892381_.wvu.PrintTitles" localSheetId="4" hidden="1">'Прил.4.1 Раздел I'!$4:$12</definedName>
    <definedName name="Z_9067D43C_8CF0_48E5_8C1B_7DFA94892381_.wvu.PrintTitles" localSheetId="11" hidden="1">'Прил.4.5 Раздел I'!$4:$12</definedName>
    <definedName name="Z_9067D43C_8CF0_48E5_8C1B_7DFA94892381_.wvu.PrintTitles" localSheetId="12" hidden="1">'Прил.4.5 Раздел II'!$5:$12</definedName>
    <definedName name="Z_9067D43C_8CF0_48E5_8C1B_7DFA94892381_.wvu.PrintTitles" localSheetId="13" hidden="1">'Прил.4.5 Раздел III'!#REF!</definedName>
    <definedName name="Z_9067D43C_8CF0_48E5_8C1B_7DFA94892381_.wvu.PrintTitles" localSheetId="14" hidden="1">'Прил.4.5 Раздел IV'!$6:$12</definedName>
    <definedName name="Z_9067D43C_8CF0_48E5_8C1B_7DFA94892381_.wvu.PrintTitles" localSheetId="18" hidden="1">'Прил.4.7 Раздел I'!#REF!</definedName>
    <definedName name="Z_9067D43C_8CF0_48E5_8C1B_7DFA94892381_.wvu.PrintTitles" localSheetId="19" hidden="1">'Прил.4.7 Раздел II'!#REF!</definedName>
    <definedName name="Z_9067D43C_8CF0_48E5_8C1B_7DFA94892381_.wvu.PrintTitles" localSheetId="22" hidden="1">Прил.6.1!$4:$12</definedName>
    <definedName name="Z_9067D43C_8CF0_48E5_8C1B_7DFA94892381_.wvu.PrintTitles" localSheetId="31" hidden="1">Прил.6.10!$4:$12</definedName>
    <definedName name="Z_9067D43C_8CF0_48E5_8C1B_7DFA94892381_.wvu.PrintTitles" localSheetId="23" hidden="1">Прил.6.2!#REF!</definedName>
    <definedName name="Z_9067D43C_8CF0_48E5_8C1B_7DFA94892381_.wvu.PrintTitles" localSheetId="24" hidden="1">Прил.6.3!$4:$11</definedName>
    <definedName name="Z_9067D43C_8CF0_48E5_8C1B_7DFA94892381_.wvu.PrintTitles" localSheetId="25" hidden="1">Прил.6.4!$1:$4</definedName>
    <definedName name="Z_9067D43C_8CF0_48E5_8C1B_7DFA94892381_.wvu.PrintTitles" localSheetId="26" hidden="1">Прил.6.5!$4:$14</definedName>
    <definedName name="Z_9067D43C_8CF0_48E5_8C1B_7DFA94892381_.wvu.PrintTitles" localSheetId="28" hidden="1">Прил.6.7!$4:$17</definedName>
    <definedName name="Z_9067D43C_8CF0_48E5_8C1B_7DFA94892381_.wvu.PrintTitles" localSheetId="29" hidden="1">Прил.6.8!$4:$22</definedName>
    <definedName name="Z_9067D43C_8CF0_48E5_8C1B_7DFA94892381_.wvu.PrintTitles" localSheetId="30" hidden="1">Прил.6.9!#REF!</definedName>
    <definedName name="Z_9067D43C_8CF0_48E5_8C1B_7DFA94892381_.wvu.Rows" localSheetId="31" hidden="1">Прил.6.10!$123:$124</definedName>
    <definedName name="Z_9067D43C_8CF0_48E5_8C1B_7DFA94892381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9067D43C_8CF0_48E5_8C1B_7DFA94892381_.wvu.Rows" localSheetId="29" hidden="1">Прил.6.8!$134:$135</definedName>
    <definedName name="Z_9067D43C_8CF0_48E5_8C1B_7DFA94892381_.wvu.Rows" localSheetId="30" hidden="1">Прил.6.9!#REF!</definedName>
    <definedName name="Z_D412A697_6196_4CD3_B8DF_C1AA2A0F2DD2_.wvu.FilterData" localSheetId="11" hidden="1">'Прил.4.5 Раздел I'!$A$12:$CX$209</definedName>
    <definedName name="Z_DE2761FC_B87B_442B_8CE1_F507E8AF476B_.wvu.FilterData" localSheetId="11" hidden="1">'Прил.4.5 Раздел I'!$A$12:$CY$207</definedName>
    <definedName name="Z_DE2761FC_B87B_442B_8CE1_F507E8AF476B_.wvu.FilterData" localSheetId="12" hidden="1">'Прил.4.5 Раздел II'!$A$12:$HM$156</definedName>
    <definedName name="Z_DEEA3186_5E7C_4B49_A323_6511047D2DAC_.wvu.FilterData" localSheetId="11" hidden="1">'Прил.4.5 Раздел I'!$A$12:$CX$209</definedName>
    <definedName name="Z_DEEA3186_5E7C_4B49_A323_6511047D2DAC_.wvu.FilterData" localSheetId="12" hidden="1">'Прил.4.5 Раздел II'!$A$12:$HL$165</definedName>
    <definedName name="Z_DEEA3186_5E7C_4B49_A323_6511047D2DAC_.wvu.FilterData" localSheetId="13" hidden="1">'Прил.4.5 Раздел III'!#REF!</definedName>
    <definedName name="Z_DEEA3186_5E7C_4B49_A323_6511047D2DAC_.wvu.FilterData" localSheetId="14" hidden="1">'Прил.4.5 Раздел IV'!$A$12:$HN$40</definedName>
    <definedName name="Z_DEEA3186_5E7C_4B49_A323_6511047D2DAC_.wvu.FilterData" localSheetId="18" hidden="1">'Прил.4.7 Раздел I'!$A$12:$IG$70</definedName>
    <definedName name="Z_DEEA3186_5E7C_4B49_A323_6511047D2DAC_.wvu.FilterData" localSheetId="19" hidden="1">'Прил.4.7 Раздел II'!#REF!</definedName>
    <definedName name="Z_DEEA3186_5E7C_4B49_A323_6511047D2DAC_.wvu.FilterData" localSheetId="31" hidden="1">Прил.6.10!$A$12:$D$148</definedName>
    <definedName name="Z_DEEA3186_5E7C_4B49_A323_6511047D2DAC_.wvu.FilterData" localSheetId="28" hidden="1">Прил.6.7!$A$17:$G$192</definedName>
    <definedName name="Z_DEEA3186_5E7C_4B49_A323_6511047D2DAC_.wvu.FilterData" localSheetId="29" hidden="1">Прил.6.8!$A$22:$G$380</definedName>
    <definedName name="Z_DEEA3186_5E7C_4B49_A323_6511047D2DAC_.wvu.FilterData" localSheetId="30" hidden="1">Прил.6.9!#REF!</definedName>
    <definedName name="Z_DEEA3186_5E7C_4B49_A323_6511047D2DAC_.wvu.PrintArea" localSheetId="0" hidden="1">Прил.1!$A$1:$D$68</definedName>
    <definedName name="Z_DEEA3186_5E7C_4B49_A323_6511047D2DAC_.wvu.PrintArea" localSheetId="31" hidden="1">Прил.6.10!$A$1:$D$148</definedName>
    <definedName name="Z_DEEA3186_5E7C_4B49_A323_6511047D2DAC_.wvu.PrintArea" localSheetId="26" hidden="1">Прил.6.5!$A$1:$H$71</definedName>
    <definedName name="Z_DEEA3186_5E7C_4B49_A323_6511047D2DAC_.wvu.PrintArea" localSheetId="28" hidden="1">Прил.6.7!$A$1:$G$192</definedName>
    <definedName name="Z_DEEA3186_5E7C_4B49_A323_6511047D2DAC_.wvu.PrintArea" localSheetId="29" hidden="1">Прил.6.8!$A$1:$G$380</definedName>
    <definedName name="Z_DEEA3186_5E7C_4B49_A323_6511047D2DAC_.wvu.PrintArea" localSheetId="30" hidden="1">Прил.6.9!#REF!</definedName>
    <definedName name="Z_DEEA3186_5E7C_4B49_A323_6511047D2DAC_.wvu.PrintTitles" localSheetId="0" hidden="1">Прил.1!$4:$10</definedName>
    <definedName name="Z_DEEA3186_5E7C_4B49_A323_6511047D2DAC_.wvu.PrintTitles" localSheetId="4" hidden="1">'Прил.4.1 Раздел I'!$4:$12</definedName>
    <definedName name="Z_DEEA3186_5E7C_4B49_A323_6511047D2DAC_.wvu.PrintTitles" localSheetId="11" hidden="1">'Прил.4.5 Раздел I'!$4:$12</definedName>
    <definedName name="Z_DEEA3186_5E7C_4B49_A323_6511047D2DAC_.wvu.PrintTitles" localSheetId="12" hidden="1">'Прил.4.5 Раздел II'!$5:$12</definedName>
    <definedName name="Z_DEEA3186_5E7C_4B49_A323_6511047D2DAC_.wvu.PrintTitles" localSheetId="13" hidden="1">'Прил.4.5 Раздел III'!#REF!</definedName>
    <definedName name="Z_DEEA3186_5E7C_4B49_A323_6511047D2DAC_.wvu.PrintTitles" localSheetId="14" hidden="1">'Прил.4.5 Раздел IV'!$6:$12</definedName>
    <definedName name="Z_DEEA3186_5E7C_4B49_A323_6511047D2DAC_.wvu.PrintTitles" localSheetId="18" hidden="1">'Прил.4.7 Раздел I'!#REF!</definedName>
    <definedName name="Z_DEEA3186_5E7C_4B49_A323_6511047D2DAC_.wvu.PrintTitles" localSheetId="19" hidden="1">'Прил.4.7 Раздел II'!#REF!</definedName>
    <definedName name="Z_DEEA3186_5E7C_4B49_A323_6511047D2DAC_.wvu.PrintTitles" localSheetId="22" hidden="1">Прил.6.1!$4:$12</definedName>
    <definedName name="Z_DEEA3186_5E7C_4B49_A323_6511047D2DAC_.wvu.PrintTitles" localSheetId="31" hidden="1">Прил.6.10!$4:$12</definedName>
    <definedName name="Z_DEEA3186_5E7C_4B49_A323_6511047D2DAC_.wvu.PrintTitles" localSheetId="23" hidden="1">Прил.6.2!#REF!</definedName>
    <definedName name="Z_DEEA3186_5E7C_4B49_A323_6511047D2DAC_.wvu.PrintTitles" localSheetId="24" hidden="1">Прил.6.3!$4:$11</definedName>
    <definedName name="Z_DEEA3186_5E7C_4B49_A323_6511047D2DAC_.wvu.PrintTitles" localSheetId="25" hidden="1">Прил.6.4!$1:$4</definedName>
    <definedName name="Z_DEEA3186_5E7C_4B49_A323_6511047D2DAC_.wvu.PrintTitles" localSheetId="26" hidden="1">Прил.6.5!$4:$14</definedName>
    <definedName name="Z_DEEA3186_5E7C_4B49_A323_6511047D2DAC_.wvu.PrintTitles" localSheetId="28" hidden="1">Прил.6.7!$4:$17</definedName>
    <definedName name="Z_DEEA3186_5E7C_4B49_A323_6511047D2DAC_.wvu.PrintTitles" localSheetId="29" hidden="1">Прил.6.8!$4:$22</definedName>
    <definedName name="Z_DEEA3186_5E7C_4B49_A323_6511047D2DAC_.wvu.PrintTitles" localSheetId="30" hidden="1">Прил.6.9!#REF!</definedName>
    <definedName name="Z_E6862595_AEA9_4563_8AED_64A09353D7BA_.wvu.FilterData" localSheetId="11" hidden="1">'Прил.4.5 Раздел I'!$A$12:$CX$209</definedName>
    <definedName name="Z_E6862595_AEA9_4563_8AED_64A09353D7BA_.wvu.FilterData" localSheetId="12" hidden="1">'Прил.4.5 Раздел II'!$A$12:$HL$165</definedName>
    <definedName name="Z_E6862595_AEA9_4563_8AED_64A09353D7BA_.wvu.FilterData" localSheetId="13" hidden="1">'Прил.4.5 Раздел III'!#REF!</definedName>
    <definedName name="Z_E6862595_AEA9_4563_8AED_64A09353D7BA_.wvu.FilterData" localSheetId="14" hidden="1">'Прил.4.5 Раздел IV'!$A$12:$HN$40</definedName>
    <definedName name="Z_E6862595_AEA9_4563_8AED_64A09353D7BA_.wvu.FilterData" localSheetId="18" hidden="1">'Прил.4.7 Раздел I'!$A$12:$IG$70</definedName>
    <definedName name="Z_E6862595_AEA9_4563_8AED_64A09353D7BA_.wvu.FilterData" localSheetId="19" hidden="1">'Прил.4.7 Раздел II'!#REF!</definedName>
    <definedName name="Z_E6862595_AEA9_4563_8AED_64A09353D7BA_.wvu.FilterData" localSheetId="31" hidden="1">Прил.6.10!$A$12:$D$148</definedName>
    <definedName name="Z_E6862595_AEA9_4563_8AED_64A09353D7BA_.wvu.FilterData" localSheetId="28" hidden="1">Прил.6.7!$A$17:$G$192</definedName>
    <definedName name="Z_E6862595_AEA9_4563_8AED_64A09353D7BA_.wvu.FilterData" localSheetId="29" hidden="1">Прил.6.8!$A$22:$G$252</definedName>
    <definedName name="Z_E6862595_AEA9_4563_8AED_64A09353D7BA_.wvu.FilterData" localSheetId="30" hidden="1">Прил.6.9!#REF!</definedName>
    <definedName name="Z_E6862595_AEA9_4563_8AED_64A09353D7BA_.wvu.PrintArea" localSheetId="0" hidden="1">Прил.1!$A$1:$D$68</definedName>
    <definedName name="Z_E6862595_AEA9_4563_8AED_64A09353D7BA_.wvu.PrintArea" localSheetId="31" hidden="1">Прил.6.10!$A$1:$D$148</definedName>
    <definedName name="Z_E6862595_AEA9_4563_8AED_64A09353D7BA_.wvu.PrintArea" localSheetId="26" hidden="1">Прил.6.5!$A$1:$H$71</definedName>
    <definedName name="Z_E6862595_AEA9_4563_8AED_64A09353D7BA_.wvu.PrintArea" localSheetId="28" hidden="1">Прил.6.7!$A$1:$G$192</definedName>
    <definedName name="Z_E6862595_AEA9_4563_8AED_64A09353D7BA_.wvu.PrintArea" localSheetId="29" hidden="1">Прил.6.8!$A$1:$G$380</definedName>
    <definedName name="Z_E6862595_AEA9_4563_8AED_64A09353D7BA_.wvu.PrintArea" localSheetId="30" hidden="1">Прил.6.9!#REF!</definedName>
    <definedName name="Z_E6862595_AEA9_4563_8AED_64A09353D7BA_.wvu.PrintTitles" localSheetId="0" hidden="1">Прил.1!$4:$10</definedName>
    <definedName name="Z_E6862595_AEA9_4563_8AED_64A09353D7BA_.wvu.PrintTitles" localSheetId="4" hidden="1">'Прил.4.1 Раздел I'!$4:$12</definedName>
    <definedName name="Z_E6862595_AEA9_4563_8AED_64A09353D7BA_.wvu.PrintTitles" localSheetId="11" hidden="1">'Прил.4.5 Раздел I'!$4:$12</definedName>
    <definedName name="Z_E6862595_AEA9_4563_8AED_64A09353D7BA_.wvu.PrintTitles" localSheetId="12" hidden="1">'Прил.4.5 Раздел II'!$5:$12</definedName>
    <definedName name="Z_E6862595_AEA9_4563_8AED_64A09353D7BA_.wvu.PrintTitles" localSheetId="13" hidden="1">'Прил.4.5 Раздел III'!#REF!</definedName>
    <definedName name="Z_E6862595_AEA9_4563_8AED_64A09353D7BA_.wvu.PrintTitles" localSheetId="14" hidden="1">'Прил.4.5 Раздел IV'!$6:$12</definedName>
    <definedName name="Z_E6862595_AEA9_4563_8AED_64A09353D7BA_.wvu.PrintTitles" localSheetId="18" hidden="1">'Прил.4.7 Раздел I'!#REF!</definedName>
    <definedName name="Z_E6862595_AEA9_4563_8AED_64A09353D7BA_.wvu.PrintTitles" localSheetId="19" hidden="1">'Прил.4.7 Раздел II'!#REF!</definedName>
    <definedName name="Z_E6862595_AEA9_4563_8AED_64A09353D7BA_.wvu.PrintTitles" localSheetId="22" hidden="1">Прил.6.1!$4:$12</definedName>
    <definedName name="Z_E6862595_AEA9_4563_8AED_64A09353D7BA_.wvu.PrintTitles" localSheetId="31" hidden="1">Прил.6.10!$4:$12</definedName>
    <definedName name="Z_E6862595_AEA9_4563_8AED_64A09353D7BA_.wvu.PrintTitles" localSheetId="23" hidden="1">Прил.6.2!#REF!</definedName>
    <definedName name="Z_E6862595_AEA9_4563_8AED_64A09353D7BA_.wvu.PrintTitles" localSheetId="24" hidden="1">Прил.6.3!$4:$11</definedName>
    <definedName name="Z_E6862595_AEA9_4563_8AED_64A09353D7BA_.wvu.PrintTitles" localSheetId="25" hidden="1">Прил.6.4!$1:$4</definedName>
    <definedName name="Z_E6862595_AEA9_4563_8AED_64A09353D7BA_.wvu.PrintTitles" localSheetId="26" hidden="1">Прил.6.5!$4:$14</definedName>
    <definedName name="Z_E6862595_AEA9_4563_8AED_64A09353D7BA_.wvu.PrintTitles" localSheetId="28" hidden="1">Прил.6.7!$4:$17</definedName>
    <definedName name="Z_E6862595_AEA9_4563_8AED_64A09353D7BA_.wvu.PrintTitles" localSheetId="29" hidden="1">Прил.6.8!$4:$22</definedName>
    <definedName name="Z_E6862595_AEA9_4563_8AED_64A09353D7BA_.wvu.PrintTitles" localSheetId="30" hidden="1">Прил.6.9!#REF!</definedName>
    <definedName name="Z_E6862595_AEA9_4563_8AED_64A09353D7BA_.wvu.Rows" localSheetId="31" hidden="1">Прил.6.10!$123:$124</definedName>
    <definedName name="Z_E6862595_AEA9_4563_8AED_64A09353D7BA_.wvu.Rows" localSheetId="28" hidden="1">Прил.6.7!$21:$22,Прил.6.7!$44:$46,Прил.6.7!$53:$53,Прил.6.7!$61:$61,Прил.6.7!$65:$74,Прил.6.7!$88:$184,Прил.6.7!$89:$92,Прил.6.7!$95:$96,Прил.6.7!$102:$105,Прил.6.7!$113:$114,Прил.6.7!$121:$125,Прил.6.7!$127:$133,Прил.6.7!$136:$137,Прил.6.7!$139:$143,Прил.6.7!$177:$180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,Прил.6.7!#REF!</definedName>
    <definedName name="Z_E6862595_AEA9_4563_8AED_64A09353D7BA_.wvu.Rows" localSheetId="29" hidden="1">Прил.6.8!$134:$135</definedName>
    <definedName name="Z_E6862595_AEA9_4563_8AED_64A09353D7BA_.wvu.Rows" localSheetId="30" hidden="1">Прил.6.9!#REF!</definedName>
    <definedName name="_xlnm.Print_Titles" localSheetId="33">Лист3!$3:$4</definedName>
    <definedName name="_xlnm.Print_Titles" localSheetId="0">Прил.1!$6:$10</definedName>
    <definedName name="_xlnm.Print_Titles" localSheetId="4">'Прил.4.1 Раздел I'!$8:$12</definedName>
    <definedName name="_xlnm.Print_Titles" localSheetId="5">'Прил.4.1 Раздел II'!$8:$12</definedName>
    <definedName name="_xlnm.Print_Titles" localSheetId="8">'Прил.4.4 Раздел I'!$8:$12</definedName>
    <definedName name="_xlnm.Print_Titles" localSheetId="9">'Прил.4.4 Раздел II'!$8:$12</definedName>
    <definedName name="_xlnm.Print_Titles" localSheetId="10">'Прил.4.4 Раздел III'!$8:$12</definedName>
    <definedName name="_xlnm.Print_Titles" localSheetId="11">'Прил.4.5 Раздел I'!$8:$12</definedName>
    <definedName name="_xlnm.Print_Titles" localSheetId="12">'Прил.4.5 Раздел II'!$8:$12</definedName>
    <definedName name="_xlnm.Print_Titles" localSheetId="13">'Прил.4.5 Раздел III'!$8:$12</definedName>
    <definedName name="_xlnm.Print_Titles" localSheetId="14">'Прил.4.5 Раздел IV'!$8:$12</definedName>
    <definedName name="_xlnm.Print_Titles" localSheetId="15">'Прил.4.5 Раздел V'!$8:$12</definedName>
    <definedName name="_xlnm.Print_Titles" localSheetId="16">'Прил.4.6 Раздел I'!$8:$13</definedName>
    <definedName name="_xlnm.Print_Titles" localSheetId="18">'Прил.4.7 Раздел I'!$8:$12</definedName>
    <definedName name="_xlnm.Print_Titles" localSheetId="19">'Прил.4.7 Раздел II'!$8:$12</definedName>
    <definedName name="_xlnm.Print_Titles" localSheetId="21">Прил.4.9!$6:$10</definedName>
    <definedName name="_xlnm.Print_Titles" localSheetId="22">Прил.6.1!$6:$12</definedName>
    <definedName name="_xlnm.Print_Titles" localSheetId="31">Прил.6.10!$6:$10</definedName>
    <definedName name="_xlnm.Print_Titles" localSheetId="23">Прил.6.2!$6:$10</definedName>
    <definedName name="_xlnm.Print_Titles" localSheetId="24">Прил.6.3!$4:$11</definedName>
    <definedName name="_xlnm.Print_Titles" localSheetId="25">Прил.6.4!$1:$4</definedName>
    <definedName name="_xlnm.Print_Titles" localSheetId="28">Прил.6.7!$13:$17</definedName>
    <definedName name="_xlnm.Print_Titles" localSheetId="29">Прил.6.8!$18:$22</definedName>
    <definedName name="_xlnm.Print_Titles" localSheetId="30">Прил.6.9!$6:$11</definedName>
    <definedName name="_xlnm.Print_Titles" localSheetId="32">Прил.7!$6:$8</definedName>
    <definedName name="_xlnm.Print_Area" localSheetId="0">Прил.1!$A$1:$F$68</definedName>
    <definedName name="_xlnm.Print_Area" localSheetId="4">'Прил.4.1 Раздел I'!$A$1:$F$64</definedName>
    <definedName name="_xlnm.Print_Area" localSheetId="5">'Прил.4.1 Раздел II'!$A$1:$J$107</definedName>
    <definedName name="_xlnm.Print_Area" localSheetId="8">'Прил.4.4 Раздел I'!$A$1:$J$148</definedName>
    <definedName name="_xlnm.Print_Area" localSheetId="9">'Прил.4.4 Раздел II'!$A$1:$J$122</definedName>
    <definedName name="_xlnm.Print_Area" localSheetId="10">'Прил.4.4 Раздел III'!$A$1:$J$1081</definedName>
    <definedName name="_xlnm.Print_Area" localSheetId="11">'Прил.4.5 Раздел I'!$A$1:$J$227</definedName>
    <definedName name="_xlnm.Print_Area" localSheetId="12">'Прил.4.5 Раздел II'!$A$1:$K$189</definedName>
    <definedName name="_xlnm.Print_Area" localSheetId="14">'Прил.4.5 Раздел IV'!$A$1:$J$79</definedName>
    <definedName name="_xlnm.Print_Area" localSheetId="31">Прил.6.10!$A$1:$D$151</definedName>
    <definedName name="_xlnm.Print_Area" localSheetId="24">Прил.6.3!$A$1:$G$19</definedName>
    <definedName name="_xlnm.Print_Area" localSheetId="26">Прил.6.5!$A$1:$H$80</definedName>
    <definedName name="_xlnm.Print_Area" localSheetId="28">Прил.6.7!$A$1:$G$192</definedName>
    <definedName name="_xlnm.Print_Area" localSheetId="29">Прил.6.8!$A$1:$G$414</definedName>
    <definedName name="_xlnm.Print_Area" localSheetId="30">Прил.6.9!$A$1:$I$586</definedName>
  </definedNames>
  <calcPr calcId="125725" fullPrecision="0"/>
  <customWorkbookViews>
    <customWorkbookView name="Zhukova.NG - Личное представление" guid="{E6862595-AEA9-4563-8AED-64A09353D7BA}" mergeInterval="0" personalView="1" maximized="1" xWindow="1" yWindow="1" windowWidth="1916" windowHeight="687" tabRatio="837" activeSheetId="12"/>
    <customWorkbookView name="Kiseleva.LA - Личное представление" guid="{DEEA3186-5E7C-4B49-A323-6511047D2DAC}" mergeInterval="0" personalView="1" maximized="1" xWindow="1" yWindow="1" windowWidth="1916" windowHeight="807" tabRatio="837" activeSheetId="11"/>
    <customWorkbookView name="Pismennaya.IA - Личное представление" guid="{754BA2B9-92C8-4608-8D67-96BC5C16664E}" mergeInterval="0" personalView="1" maximized="1" xWindow="1" yWindow="1" windowWidth="1596" windowHeight="670" tabRatio="837" activeSheetId="2"/>
    <customWorkbookView name="kasatova.eg - Личное представление" guid="{9067D43C-8CF0-48E5-8C1B-7DFA94892381}" mergeInterval="0" personalView="1" maximized="1" xWindow="1" yWindow="1" windowWidth="1916" windowHeight="837" tabRatio="837" activeSheetId="10"/>
  </customWorkbookViews>
</workbook>
</file>

<file path=xl/calcChain.xml><?xml version="1.0" encoding="utf-8"?>
<calcChain xmlns="http://schemas.openxmlformats.org/spreadsheetml/2006/main">
  <c r="I265" i="88"/>
  <c r="H41" i="116" l="1"/>
  <c r="H39"/>
  <c r="H36"/>
  <c r="H34"/>
  <c r="H23"/>
  <c r="H14"/>
  <c r="H11"/>
  <c r="M41"/>
  <c r="L41"/>
  <c r="M39"/>
  <c r="L39"/>
  <c r="M36"/>
  <c r="L36"/>
  <c r="M34"/>
  <c r="L34"/>
  <c r="M23"/>
  <c r="L23"/>
  <c r="M14"/>
  <c r="L14"/>
  <c r="M11"/>
  <c r="L11"/>
  <c r="E21" i="97"/>
  <c r="M11" i="8" l="1"/>
</calcChain>
</file>

<file path=xl/comments1.xml><?xml version="1.0" encoding="utf-8"?>
<comments xmlns="http://schemas.openxmlformats.org/spreadsheetml/2006/main">
  <authors>
    <author>Zhukova.NG</author>
  </authors>
  <commentList>
    <comment ref="D27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8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29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D30" authorId="0">
      <text>
        <r>
          <rPr>
            <b/>
            <sz val="9"/>
            <color indexed="81"/>
            <rFont val="Tahoma"/>
            <family val="2"/>
            <charset val="204"/>
          </rPr>
          <t>Zhukova.NG: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<sst xmlns="http://schemas.openxmlformats.org/spreadsheetml/2006/main" count="24956" uniqueCount="5740">
  <si>
    <t>Медицинская организация</t>
  </si>
  <si>
    <t>ГОБУЗ "Апатитско-Кировская ЦГБ"</t>
  </si>
  <si>
    <t>ГОАУЗ "Мончегорская ЦРБ"</t>
  </si>
  <si>
    <t>ГОБУЗ "ЦРБ ЗАТО г.Североморск"</t>
  </si>
  <si>
    <t>ГОБУЗ "Кандалакшская ЦРБ"</t>
  </si>
  <si>
    <t>ГОБУЗ "Кольская ЦРБ"</t>
  </si>
  <si>
    <t>ГОБУЗ "Печенгская ЦРБ"</t>
  </si>
  <si>
    <t>ГОБУЗ "Оленегорская ЦГБ"</t>
  </si>
  <si>
    <t>ГОБУЗ "Ловозерская ЦРБ"</t>
  </si>
  <si>
    <t>Коэффициенты дифференциации (КД)</t>
  </si>
  <si>
    <t>№ п/п</t>
  </si>
  <si>
    <t>Наименование медицинской организации</t>
  </si>
  <si>
    <t>______________________________________</t>
  </si>
  <si>
    <t>ГОАУЗ "МОЦСВМП"</t>
  </si>
  <si>
    <t>ГОБУЗ "МООД"</t>
  </si>
  <si>
    <t>ГОАУЗ "МОСП"</t>
  </si>
  <si>
    <t>ГОАУЗ "Мончегорская СП"</t>
  </si>
  <si>
    <t>ГОАУЗ "Оленегорская СП"</t>
  </si>
  <si>
    <t>ГОАУЗ "Апатитская СП"</t>
  </si>
  <si>
    <t>Государственные областные учреждения здравоохранения:</t>
  </si>
  <si>
    <t>ФБУН "Центр гигиены"</t>
  </si>
  <si>
    <t>ООО "Санаторий Ковдорский"</t>
  </si>
  <si>
    <t>ООО "РУСАЛ"</t>
  </si>
  <si>
    <t>ООО "Фрезениус Нефрокеа"</t>
  </si>
  <si>
    <t>ООО "Санаторий Лапландия"</t>
  </si>
  <si>
    <t>Принятое сокращение</t>
  </si>
  <si>
    <t>ГОАУЗ "Мончегорская центральная районная больница", 
г. Мончегорск</t>
  </si>
  <si>
    <t>ГОАУЗ "Мончегорская стоматологическая поликлиника", 
г. Мончегорск</t>
  </si>
  <si>
    <t>ГОБУЗ "Оленегорская центральная городская больница", 
г. Оленегорск</t>
  </si>
  <si>
    <t>ГОБУЗ "Кандалакшская центральная районная больница", 
г. Кандалакша</t>
  </si>
  <si>
    <t>ФГКУ "1469 Военно-морской клинический госпиталь" Министерства обороны Российской Федерации, 
ЗАТО г. Североморск</t>
  </si>
  <si>
    <t>ФКУЗ "Медико-санитарная часть МВД РФ по Мурманской области", г. Мурманск</t>
  </si>
  <si>
    <t>ООО "Фрезениус Нефрокеа", г. Мурманск</t>
  </si>
  <si>
    <t>ООО "РУСАЛ Медицинский Центр", г. Кандалакша</t>
  </si>
  <si>
    <t>ООО "Санаторий-профилакторий "Ковдорский", г. Ковдор</t>
  </si>
  <si>
    <t>ГОБУЗ "Мурманская областная клиническая больница имени П.А. Баяндина", г. Мурманск</t>
  </si>
  <si>
    <t>ГОАУЗ "Мурманский областной Центр специализированных видов медицинской помощи", г. Мурманск</t>
  </si>
  <si>
    <t>ГОАУЗ "Мурманская областная стоматологическая поликлиника", г. Мурманск</t>
  </si>
  <si>
    <t>ГОБУЗ "Центральная районная больница ЗАТО г. Североморск", ЗАТО г. Североморск</t>
  </si>
  <si>
    <t>ГОАУЗ "Оленегорская городская стоматологическая поликлиника", г. Оленегорск</t>
  </si>
  <si>
    <t>ГОБУЗ "Кольская центральная районная больница", 
г. Кола</t>
  </si>
  <si>
    <t>ГОАУЗ "Апатитская стоматологическая поликлиника", 
г. Апатиты</t>
  </si>
  <si>
    <t>ГОБУЗ "Апатитско-Кировская центральная городская больница", г. Апатиты</t>
  </si>
  <si>
    <t>Перечень принятых сокращений наименований медицинских организаций, 
участвующих в реализации ТПОМС</t>
  </si>
  <si>
    <t>-</t>
  </si>
  <si>
    <t>ГОАУЗ "ЦСМ"</t>
  </si>
  <si>
    <t>ГОАУЗ "Мурманский областной центр лечебной физкультуры и спортивной медицины", г. Мурманск</t>
  </si>
  <si>
    <t>ВСЕГО</t>
  </si>
  <si>
    <t>1</t>
  </si>
  <si>
    <t>070</t>
  </si>
  <si>
    <t>3</t>
  </si>
  <si>
    <t>4</t>
  </si>
  <si>
    <t>5</t>
  </si>
  <si>
    <t>111</t>
  </si>
  <si>
    <t>112</t>
  </si>
  <si>
    <t>ООО СГК "Изовела"</t>
  </si>
  <si>
    <t>Федеральные учреждения:</t>
  </si>
  <si>
    <t>ФГБУЗ "Медико-санитарная часть № 118 Федерального медико-биологического агентства", г. Полярные Зори</t>
  </si>
  <si>
    <t>ГОБУЗ "Печенгская центральная районная больница", 
п. Никель</t>
  </si>
  <si>
    <t>ООО "Санаторий "Лапландия", п. Мурмаши</t>
  </si>
  <si>
    <t>ООО СГК "Изовела", г. Апатиты</t>
  </si>
  <si>
    <t>ООО "Александрия", пгт. Ревда</t>
  </si>
  <si>
    <t>ООО "ЛДЦ МИБС"</t>
  </si>
  <si>
    <t>ООО "ЛДЦ МИБС - Мурманск", г. Мурманск</t>
  </si>
  <si>
    <t>ООО "Добрый доктор", г. Кандалакша</t>
  </si>
  <si>
    <t>ООО "Добрый доктор"</t>
  </si>
  <si>
    <t>ФБУН "Северо-Западный научный центр гигиены и общественного здоровья" филиал "Научно-исследовательская лаборатория Федерального бюджетного учреждения науки "Северо-западный научный центр гигиены и общественного здоровья", г. Кировск</t>
  </si>
  <si>
    <t>ООО "Александрия"</t>
  </si>
  <si>
    <t>010</t>
  </si>
  <si>
    <t>030</t>
  </si>
  <si>
    <t>050</t>
  </si>
  <si>
    <t>060</t>
  </si>
  <si>
    <t>Приложение № 1</t>
  </si>
  <si>
    <t>091</t>
  </si>
  <si>
    <t>038</t>
  </si>
  <si>
    <t>Приложение № 3.1</t>
  </si>
  <si>
    <t>Приложение № 3.2</t>
  </si>
  <si>
    <t>Приложение № 4.1</t>
  </si>
  <si>
    <t>Приложение № 4.2</t>
  </si>
  <si>
    <t>ООО "Колабыт", г. Мончегорск</t>
  </si>
  <si>
    <t>ООО "Тирвас", г. Кировск</t>
  </si>
  <si>
    <t>ООО "Колабыт"</t>
  </si>
  <si>
    <t>ООО "Тирвас"</t>
  </si>
  <si>
    <t>Обслуживаемая территория</t>
  </si>
  <si>
    <t>ФГБУЗ "ЦМСЧ № 120"</t>
  </si>
  <si>
    <t>Ловозерский район</t>
  </si>
  <si>
    <t>Справочно:</t>
  </si>
  <si>
    <t>ФГБУЗ "ЦМСЧ № 120" филиал № 3</t>
  </si>
  <si>
    <t>ФГБУЗ "ЦМСЧ № 120" филиал № 4</t>
  </si>
  <si>
    <t>ФГБУЗ "ЦМСЧ № 120" филиал № 5</t>
  </si>
  <si>
    <t>ФГБУЗ "ЦМСЧ № 120" филиал № 6</t>
  </si>
  <si>
    <t>ПЕРЕЧЕНЬ
медицинских организаций,
оказывающих скорую медицинскую помощь вне медицинской организации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</si>
  <si>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</si>
  <si>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r>
      <t>Базовый тариф
(БазТ</t>
    </r>
    <r>
      <rPr>
        <vertAlign val="subscript"/>
        <sz val="12"/>
        <color indexed="8"/>
        <rFont val="Cambria"/>
        <family val="1"/>
        <charset val="204"/>
        <scheme val="major"/>
      </rPr>
      <t>СМП)</t>
    </r>
  </si>
  <si>
    <t>Приложение № 3.3</t>
  </si>
  <si>
    <r>
      <t>Тариф 
на 1 вызов СМП
(Т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  <r>
      <rPr>
        <sz val="12"/>
        <color indexed="8"/>
        <rFont val="Cambria"/>
        <family val="1"/>
        <charset val="204"/>
        <scheme val="major"/>
      </rPr>
      <t>)</t>
    </r>
  </si>
  <si>
    <t>Код МО</t>
  </si>
  <si>
    <t>√</t>
  </si>
  <si>
    <t>Центр здоровья</t>
  </si>
  <si>
    <t>Центр охраны зрения</t>
  </si>
  <si>
    <t>ГОБУЗ "МОКБ"</t>
  </si>
  <si>
    <t>037</t>
  </si>
  <si>
    <t>168</t>
  </si>
  <si>
    <t>182</t>
  </si>
  <si>
    <t>043</t>
  </si>
  <si>
    <t>041</t>
  </si>
  <si>
    <t>035</t>
  </si>
  <si>
    <t>062</t>
  </si>
  <si>
    <t>036</t>
  </si>
  <si>
    <t>121</t>
  </si>
  <si>
    <t>007</t>
  </si>
  <si>
    <t>009</t>
  </si>
  <si>
    <t>013</t>
  </si>
  <si>
    <t>014</t>
  </si>
  <si>
    <t>045</t>
  </si>
  <si>
    <t>046</t>
  </si>
  <si>
    <t>113</t>
  </si>
  <si>
    <t>008</t>
  </si>
  <si>
    <t>029</t>
  </si>
  <si>
    <t>033</t>
  </si>
  <si>
    <t>101</t>
  </si>
  <si>
    <t>098</t>
  </si>
  <si>
    <t>109</t>
  </si>
  <si>
    <t>152</t>
  </si>
  <si>
    <t>051</t>
  </si>
  <si>
    <t>052</t>
  </si>
  <si>
    <t>068</t>
  </si>
  <si>
    <t>073</t>
  </si>
  <si>
    <t>072</t>
  </si>
  <si>
    <t>069</t>
  </si>
  <si>
    <t>089</t>
  </si>
  <si>
    <t>093</t>
  </si>
  <si>
    <t>405</t>
  </si>
  <si>
    <t>ООО "АСД МС"</t>
  </si>
  <si>
    <t>ООО "АСД МС", г. Мурманск</t>
  </si>
  <si>
    <t>2</t>
  </si>
  <si>
    <t>ООО "МРТ-Эксперт"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</si>
  <si>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</si>
  <si>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</si>
  <si>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</si>
  <si>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</si>
  <si>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</si>
  <si>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</si>
  <si>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</si>
  <si>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</si>
  <si>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</si>
  <si>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</si>
  <si>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</si>
  <si>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</si>
  <si>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</si>
  <si>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</si>
  <si>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</si>
  <si>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</si>
  <si>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</si>
  <si>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</si>
  <si>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</si>
  <si>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</si>
  <si>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</si>
  <si>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</si>
  <si>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</si>
  <si>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</si>
  <si>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</si>
  <si>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</si>
  <si>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</si>
  <si>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</si>
  <si>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</si>
  <si>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</si>
  <si>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</si>
  <si>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</si>
  <si>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</si>
  <si>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</si>
  <si>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</si>
  <si>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</si>
  <si>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</si>
  <si>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</si>
  <si>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</si>
  <si>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</si>
  <si>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</si>
  <si>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</si>
  <si>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</si>
  <si>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51</t>
  </si>
  <si>
    <t>410</t>
  </si>
  <si>
    <t>097</t>
  </si>
  <si>
    <t>*</t>
  </si>
  <si>
    <t>Женская консультация</t>
  </si>
  <si>
    <t>**</t>
  </si>
  <si>
    <t>***</t>
  </si>
  <si>
    <t>Здравпункт</t>
  </si>
  <si>
    <r>
      <t>БПНФ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</si>
  <si>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t>в том числе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</si>
  <si>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АППбаз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</si>
  <si>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АППстим</t>
    </r>
  </si>
  <si>
    <t>Приложение № 4.3</t>
  </si>
  <si>
    <t>Тариф 
на единицу объёма</t>
  </si>
  <si>
    <t>Примечание</t>
  </si>
  <si>
    <t>0501000</t>
  </si>
  <si>
    <t>0502000</t>
  </si>
  <si>
    <t>0503010</t>
  </si>
  <si>
    <t>0503060</t>
  </si>
  <si>
    <t>0506010</t>
  </si>
  <si>
    <t>0506030</t>
  </si>
  <si>
    <t>0509000</t>
  </si>
  <si>
    <t>0512000</t>
  </si>
  <si>
    <t>0401000</t>
  </si>
  <si>
    <t>0402000</t>
  </si>
  <si>
    <t>0405010</t>
  </si>
  <si>
    <t>0405020</t>
  </si>
  <si>
    <t>0407010</t>
  </si>
  <si>
    <t>0407020</t>
  </si>
  <si>
    <t>0408000</t>
  </si>
  <si>
    <t>0602000</t>
  </si>
  <si>
    <t>0603000</t>
  </si>
  <si>
    <t>0604000</t>
  </si>
  <si>
    <t>Приложение № 4.4</t>
  </si>
  <si>
    <t>Код структурного подразделения, 
которое может оказывать услугу</t>
  </si>
  <si>
    <t>0109000</t>
  </si>
  <si>
    <t>Исследование потоотделения кожи</t>
  </si>
  <si>
    <t>0708000</t>
  </si>
  <si>
    <t>1201010</t>
  </si>
  <si>
    <t>1201020</t>
  </si>
  <si>
    <t>1201030</t>
  </si>
  <si>
    <t>Код структурного подразделения, которое может оказывать услугу:</t>
  </si>
  <si>
    <r>
      <t>Раздел ТПОМС</t>
    </r>
    <r>
      <rPr>
        <vertAlign val="superscript"/>
        <sz val="11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</si>
  <si>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1"/>
        <color indexed="8"/>
        <rFont val="Cambria"/>
        <family val="1"/>
        <charset val="204"/>
        <scheme val="major"/>
      </rPr>
      <t>2</t>
    </r>
  </si>
  <si>
    <t>Тариф на 1 услугу</t>
  </si>
  <si>
    <t>консультация</t>
  </si>
  <si>
    <t>взрослые</t>
  </si>
  <si>
    <t>дети</t>
  </si>
  <si>
    <t>1 - базовая часть ТПОМС; 2 - сверхбазовая часть ТПОМС</t>
  </si>
  <si>
    <t>Дети - возраст 0-17 лет; взрослые - возраст 18 лет и старше; без указания признака - все возрастные категории</t>
  </si>
  <si>
    <t>Врачебная специальность</t>
  </si>
  <si>
    <t>Код</t>
  </si>
  <si>
    <t>Наименование</t>
  </si>
  <si>
    <t>Цель посещения</t>
  </si>
  <si>
    <t>402</t>
  </si>
  <si>
    <t>консультация дистанционная</t>
  </si>
  <si>
    <t>B01.001.001</t>
  </si>
  <si>
    <t>B01.002.001</t>
  </si>
  <si>
    <t>B01.004.001</t>
  </si>
  <si>
    <t>B01.005.001</t>
  </si>
  <si>
    <t>B01.020.001</t>
  </si>
  <si>
    <t>B01.006.001</t>
  </si>
  <si>
    <t>Медицинская услуга</t>
  </si>
  <si>
    <t>79</t>
  </si>
  <si>
    <t>B01.008.001</t>
  </si>
  <si>
    <t>B01.027.001</t>
  </si>
  <si>
    <t>B01.009.001</t>
  </si>
  <si>
    <t>B01.057.001</t>
  </si>
  <si>
    <t>B01.010.001</t>
  </si>
  <si>
    <t>B01.058.001</t>
  </si>
  <si>
    <t>B01.011.001</t>
  </si>
  <si>
    <t>B01.014.001</t>
  </si>
  <si>
    <t>B01.015.001</t>
  </si>
  <si>
    <t>B01.015.003</t>
  </si>
  <si>
    <t>B01.018.001</t>
  </si>
  <si>
    <t>B01.023.001</t>
  </si>
  <si>
    <t>B01.024.001</t>
  </si>
  <si>
    <t>B01.025.001</t>
  </si>
  <si>
    <t>B01.028.001</t>
  </si>
  <si>
    <t>B01.029.001</t>
  </si>
  <si>
    <t>B01.029.003</t>
  </si>
  <si>
    <t>B01.031.001</t>
  </si>
  <si>
    <t>Прием врача-педиатра первичный</t>
  </si>
  <si>
    <t>B01.032.001</t>
  </si>
  <si>
    <t>B01.037.001</t>
  </si>
  <si>
    <t>B01.038.001</t>
  </si>
  <si>
    <t>B01.040.001</t>
  </si>
  <si>
    <t>B01.043.001</t>
  </si>
  <si>
    <t>B01.046.001</t>
  </si>
  <si>
    <t>B01.047.001</t>
  </si>
  <si>
    <t>B01.049.001</t>
  </si>
  <si>
    <t>B01.050.001</t>
  </si>
  <si>
    <t>B01.053.001</t>
  </si>
  <si>
    <t>B01.053.003</t>
  </si>
  <si>
    <t>B01.054.001</t>
  </si>
  <si>
    <t>B01.068.001</t>
  </si>
  <si>
    <t>B04.064.104</t>
  </si>
  <si>
    <t>В04.047.002</t>
  </si>
  <si>
    <t>B04.064.102</t>
  </si>
  <si>
    <t>B04.031.002</t>
  </si>
  <si>
    <t>школа здоровья</t>
  </si>
  <si>
    <t>Приложение № 4.5</t>
  </si>
  <si>
    <t>B01.029.002</t>
  </si>
  <si>
    <t>посещение в составе обращения первичное</t>
  </si>
  <si>
    <t>посещение в составе обращения повторное</t>
  </si>
  <si>
    <t>разовое посещение по заболеванию</t>
  </si>
  <si>
    <t>B01.001.002</t>
  </si>
  <si>
    <t>B01.001.004</t>
  </si>
  <si>
    <t>B01.001.005</t>
  </si>
  <si>
    <t>B04.001.002</t>
  </si>
  <si>
    <t>B04.001.103</t>
  </si>
  <si>
    <t>Школа для беременных</t>
  </si>
  <si>
    <t>B04.001.001</t>
  </si>
  <si>
    <t>B04.001.003</t>
  </si>
  <si>
    <t xml:space="preserve"> -</t>
  </si>
  <si>
    <t>диспансерное наблюдение</t>
  </si>
  <si>
    <t>Раздел I. Первичная медико-санитарная помощь в амбулаторных условиях взрослому населению</t>
  </si>
  <si>
    <t>B04.002.001</t>
  </si>
  <si>
    <t>B01.002.002</t>
  </si>
  <si>
    <t>B04.004.001</t>
  </si>
  <si>
    <t>B01.004.002</t>
  </si>
  <si>
    <t>B04.005.001</t>
  </si>
  <si>
    <t>B04.008.001</t>
  </si>
  <si>
    <t>B01.008.002</t>
  </si>
  <si>
    <t>B04.027.001</t>
  </si>
  <si>
    <t>B01.027.002</t>
  </si>
  <si>
    <t>B04.057.002</t>
  </si>
  <si>
    <t>B04.057.001</t>
  </si>
  <si>
    <t>B01.057.002</t>
  </si>
  <si>
    <t>B04.058.002</t>
  </si>
  <si>
    <t>B04.058.004</t>
  </si>
  <si>
    <t>Школа для больных с сахарным диабетом</t>
  </si>
  <si>
    <t>B01.058.002</t>
  </si>
  <si>
    <t>B04.014.005</t>
  </si>
  <si>
    <t>B04.014.002</t>
  </si>
  <si>
    <t>B01.014.002</t>
  </si>
  <si>
    <t>B04.015.003</t>
  </si>
  <si>
    <t>B04.015.001</t>
  </si>
  <si>
    <t>Школа для больных с артериальной гипертензией</t>
  </si>
  <si>
    <t>B04.015.002</t>
  </si>
  <si>
    <t>Школа для больных с сердечной недостаточностью</t>
  </si>
  <si>
    <t>B01.015.002</t>
  </si>
  <si>
    <t>B04.020.001</t>
  </si>
  <si>
    <t>B01.020.005</t>
  </si>
  <si>
    <t>B04.023.002</t>
  </si>
  <si>
    <t>B04.023.001</t>
  </si>
  <si>
    <t>B01.023.002</t>
  </si>
  <si>
    <t>B04.025.002</t>
  </si>
  <si>
    <t>B04.025.001</t>
  </si>
  <si>
    <t>B01.025.002</t>
  </si>
  <si>
    <t>B04.026.002</t>
  </si>
  <si>
    <t>B04.026.001</t>
  </si>
  <si>
    <t>B04.026.003</t>
  </si>
  <si>
    <t>B04.026.004</t>
  </si>
  <si>
    <t>B04.026.005</t>
  </si>
  <si>
    <t>Школа для больных с бронхиальной астмой</t>
  </si>
  <si>
    <t>B04.026.006</t>
  </si>
  <si>
    <t>B01.026.001</t>
  </si>
  <si>
    <t>B01.026.002</t>
  </si>
  <si>
    <t>B04.028.002</t>
  </si>
  <si>
    <t>B04.028.001</t>
  </si>
  <si>
    <t>B01.028.002</t>
  </si>
  <si>
    <t>B04.029.002</t>
  </si>
  <si>
    <t>B04.029.001</t>
  </si>
  <si>
    <t>B04.035.001</t>
  </si>
  <si>
    <t>B01.035.001</t>
  </si>
  <si>
    <t>B01.035.002</t>
  </si>
  <si>
    <t>B04.036.001</t>
  </si>
  <si>
    <t>B01.036.001</t>
  </si>
  <si>
    <t>B01.036.002</t>
  </si>
  <si>
    <t>B04.037.001</t>
  </si>
  <si>
    <t>B04.037.003</t>
  </si>
  <si>
    <t>B01.037.002</t>
  </si>
  <si>
    <t>B01.038.002</t>
  </si>
  <si>
    <t>B04.040.001</t>
  </si>
  <si>
    <t>Школа для больных с заболеваниями суставов и позвоночника</t>
  </si>
  <si>
    <t>B01.040.002</t>
  </si>
  <si>
    <t>B04.046.001</t>
  </si>
  <si>
    <t>В04.047.001</t>
  </si>
  <si>
    <t>B01.047.002</t>
  </si>
  <si>
    <t>B04.047.004</t>
  </si>
  <si>
    <t>B04.047.003</t>
  </si>
  <si>
    <t>B04.047.009</t>
  </si>
  <si>
    <t>B04.047.010</t>
  </si>
  <si>
    <t>B04.047.011</t>
  </si>
  <si>
    <t>B04.047.012</t>
  </si>
  <si>
    <t>B04.047.013</t>
  </si>
  <si>
    <t>B01.047.005</t>
  </si>
  <si>
    <t>B01.047.006</t>
  </si>
  <si>
    <t>B04.050.002</t>
  </si>
  <si>
    <t>B04.050.001</t>
  </si>
  <si>
    <t>B01.050.002</t>
  </si>
  <si>
    <t>B04.053.002</t>
  </si>
  <si>
    <t>B04.053.001</t>
  </si>
  <si>
    <t>B01.053.002</t>
  </si>
  <si>
    <t>B01.054.006</t>
  </si>
  <si>
    <t>B01.054.007</t>
  </si>
  <si>
    <t>B04.055.001</t>
  </si>
  <si>
    <t>B01.055.001</t>
  </si>
  <si>
    <t>B01.055.002</t>
  </si>
  <si>
    <t>B04.009.001</t>
  </si>
  <si>
    <t>B04.010.002</t>
  </si>
  <si>
    <t>B04.010.001</t>
  </si>
  <si>
    <t>B01.010.002</t>
  </si>
  <si>
    <t>B04.011.002</t>
  </si>
  <si>
    <t>B04.011.001</t>
  </si>
  <si>
    <t>B04.011.003</t>
  </si>
  <si>
    <t>B04.011.004</t>
  </si>
  <si>
    <t>B01.011.002</t>
  </si>
  <si>
    <t>B04.015.005</t>
  </si>
  <si>
    <t>B01.015.004</t>
  </si>
  <si>
    <t>B04.031.001</t>
  </si>
  <si>
    <t>B01.031.002</t>
  </si>
  <si>
    <t>B04.031.004</t>
  </si>
  <si>
    <t>B04.031.003</t>
  </si>
  <si>
    <t>B01.031.003</t>
  </si>
  <si>
    <t>B01.031.004</t>
  </si>
  <si>
    <t>B04.035.004</t>
  </si>
  <si>
    <t>B04.035.003</t>
  </si>
  <si>
    <t>B01.035.003</t>
  </si>
  <si>
    <t>B01.035.004</t>
  </si>
  <si>
    <t>B04.053.004</t>
  </si>
  <si>
    <t>B04.053.003</t>
  </si>
  <si>
    <t>B01.053.004</t>
  </si>
  <si>
    <t>B04.064.002</t>
  </si>
  <si>
    <t>иные обстоятельства</t>
  </si>
  <si>
    <t>патронаж</t>
  </si>
  <si>
    <t>Раздел II. Первичная медико-санитарная помощь в амбулаторных условиях детскому населению</t>
  </si>
  <si>
    <t>комплексный медицинский осмотр</t>
  </si>
  <si>
    <t>Тариф на законченный случай</t>
  </si>
  <si>
    <t>Наименование медицинской услуги</t>
  </si>
  <si>
    <t>Приложение № 4.6</t>
  </si>
  <si>
    <t>102</t>
  </si>
  <si>
    <t>Код медицинской услуги</t>
  </si>
  <si>
    <t>Приложение № 4.7</t>
  </si>
  <si>
    <t>Приложение № 6.1</t>
  </si>
  <si>
    <t>Виды и условия оказания медицинской помощи</t>
  </si>
  <si>
    <t>БПОМС</t>
  </si>
  <si>
    <t>1.1.</t>
  </si>
  <si>
    <t>1.2.</t>
  </si>
  <si>
    <t>1.3.</t>
  </si>
  <si>
    <t>1.4.</t>
  </si>
  <si>
    <t>Приложение № 4.8</t>
  </si>
  <si>
    <t>Тариф 
на 1 УЕТ</t>
  </si>
  <si>
    <t>Приложение № 4.9</t>
  </si>
  <si>
    <t>Стоматологическая поликлиника (отделение, кабинет)</t>
  </si>
  <si>
    <t>Гемодиафильтрация</t>
  </si>
  <si>
    <t>Перитонеальный диализ</t>
  </si>
  <si>
    <t>9900000</t>
  </si>
  <si>
    <t>Приложение № 6.2</t>
  </si>
  <si>
    <t>Уровень оказания медицинской помощи I</t>
  </si>
  <si>
    <t>Уровень оказания медицинской помощи II</t>
  </si>
  <si>
    <t>Уровень оказания медицинской помощи III</t>
  </si>
  <si>
    <t>_________________________________</t>
  </si>
  <si>
    <t>КСГ</t>
  </si>
  <si>
    <t>Акушерство и гинекология</t>
  </si>
  <si>
    <t>Родоразрешение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</si>
  <si>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</si>
  <si>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</si>
  <si>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</si>
  <si>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Послеродовой сепсис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</si>
  <si>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</si>
  <si>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</si>
  <si>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</si>
  <si>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</si>
  <si>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</si>
  <si>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Болезни поджелудочной железы</t>
  </si>
  <si>
    <t>Гематология</t>
  </si>
  <si>
    <t>Нарушения свертываемости крови</t>
  </si>
  <si>
    <t>Дерматология</t>
  </si>
  <si>
    <t>Детская кардиология</t>
  </si>
  <si>
    <t>Врожденные аномалии сердечно-сосудистой системы, дети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</si>
  <si>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</si>
  <si>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</si>
  <si>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</si>
  <si>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</si>
  <si>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</si>
  <si>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</si>
  <si>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</si>
  <si>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</si>
  <si>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</si>
  <si>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</si>
  <si>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</si>
  <si>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</si>
  <si>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</si>
  <si>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</si>
  <si>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Кардиология</t>
  </si>
  <si>
    <t>Колопроктология</t>
  </si>
  <si>
    <t>Неврология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</si>
  <si>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</si>
  <si>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</si>
  <si>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</si>
  <si>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</si>
  <si>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</si>
  <si>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</si>
  <si>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Нейрохирургия</t>
  </si>
  <si>
    <t>Сотрясение головного мозга</t>
  </si>
  <si>
    <t>Переломы черепа, внутричерепная травма</t>
  </si>
  <si>
    <t>Неонатология</t>
  </si>
  <si>
    <t>Малая масса тела при рождении, недоношенность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</si>
  <si>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</si>
  <si>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</si>
  <si>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</si>
  <si>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</si>
  <si>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</si>
  <si>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</si>
  <si>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</si>
  <si>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</si>
  <si>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</si>
  <si>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</si>
  <si>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</si>
  <si>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</si>
  <si>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</si>
  <si>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Офтальмология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</si>
  <si>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</si>
  <si>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</si>
  <si>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</si>
  <si>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</si>
  <si>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</si>
  <si>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Пульмонология</t>
  </si>
  <si>
    <t>Другие болезни органов дыхания</t>
  </si>
  <si>
    <t>Пневмония, плеврит, другие болезни плевры</t>
  </si>
  <si>
    <t>Ревматология</t>
  </si>
  <si>
    <t>Системные поражения соединительной ткани</t>
  </si>
  <si>
    <t>Сердечно-сосудистая хирургия</t>
  </si>
  <si>
    <t>Другие болезни, врожденные аномалии вен</t>
  </si>
  <si>
    <t>Болезни артерий, артериол и капилляров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</si>
  <si>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</si>
  <si>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</si>
  <si>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</si>
  <si>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</si>
  <si>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</si>
  <si>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</si>
  <si>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</si>
  <si>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Торакальная хирургия</t>
  </si>
  <si>
    <t>Гнойные состояния нижних дыхательных путей</t>
  </si>
  <si>
    <t>Травматология и ортопедия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</si>
  <si>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</si>
  <si>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</si>
  <si>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</si>
  <si>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</si>
  <si>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</si>
  <si>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Урология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</si>
  <si>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</si>
  <si>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</si>
  <si>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Хирургия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</si>
  <si>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</si>
  <si>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</si>
  <si>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Хирургия (абдоминальная)</t>
  </si>
  <si>
    <t>Хирургия (комбустиология)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</si>
  <si>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</si>
  <si>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</si>
  <si>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Эндокринология</t>
  </si>
  <si>
    <t>Расстройства питания</t>
  </si>
  <si>
    <t>Другие нарушения обмена веществ</t>
  </si>
  <si>
    <t>Прочее</t>
  </si>
  <si>
    <t>Клинико-профильная группа</t>
  </si>
  <si>
    <t>Код КПГ</t>
  </si>
  <si>
    <t xml:space="preserve">Профиль 
медицинской помощи </t>
  </si>
  <si>
    <r>
      <t>Раздел ТПОМС</t>
    </r>
    <r>
      <rPr>
        <vertAlign val="superscript"/>
        <sz val="10"/>
        <color indexed="8"/>
        <rFont val="Cambria"/>
        <family val="1"/>
        <charset val="204"/>
        <scheme val="major"/>
      </rPr>
      <t>1</t>
    </r>
  </si>
  <si>
    <t>Дерматовенерология</t>
  </si>
  <si>
    <t>___________________________________________</t>
  </si>
  <si>
    <t>Профиль 
КСГ</t>
  </si>
  <si>
    <t xml:space="preserve">Абдоминальная хирургия </t>
  </si>
  <si>
    <t>Отоларингология</t>
  </si>
  <si>
    <t>Сердечно - сосудистая хирургия</t>
  </si>
  <si>
    <t>Челюстно - лицевая хирургия</t>
  </si>
  <si>
    <t>Приложение № 6.6</t>
  </si>
  <si>
    <t>Психиатрия-наркология</t>
  </si>
  <si>
    <t>Сестринское дело</t>
  </si>
  <si>
    <t>Приложение № 6.8</t>
  </si>
  <si>
    <t>Клинико-профильные группы</t>
  </si>
  <si>
    <t>Стационар круглосуточный</t>
  </si>
  <si>
    <t>Дневной стационар при стационаре</t>
  </si>
  <si>
    <t>Отделение (койки) сестринского ухода</t>
  </si>
  <si>
    <t>Подуровень 1</t>
  </si>
  <si>
    <t>Подуровень 2</t>
  </si>
  <si>
    <t>Сестринское дело в педиатрии</t>
  </si>
  <si>
    <t>B04.004.003</t>
  </si>
  <si>
    <t>ГОБУЗ "Мурманская городская поликлиника № 1", 
г. Мурманск</t>
  </si>
  <si>
    <t>ГОБУЗ "ДП № 4"</t>
  </si>
  <si>
    <t>ГОБУЗ "ДП № 5"</t>
  </si>
  <si>
    <t xml:space="preserve">Раздел I. Комплексные медицинские услуги </t>
  </si>
  <si>
    <t>0503020</t>
  </si>
  <si>
    <t>Отделение (койки) паллиативной помощи</t>
  </si>
  <si>
    <t>Центр (отделение) реабилитации</t>
  </si>
  <si>
    <t>B01.033.001</t>
  </si>
  <si>
    <t>B01.033.002</t>
  </si>
  <si>
    <t>B04.033.001</t>
  </si>
  <si>
    <t>Тариф 
на 1 койко-день</t>
  </si>
  <si>
    <t>паллиативная медицинская помощь</t>
  </si>
  <si>
    <t>B04.026.007</t>
  </si>
  <si>
    <t>ГОБУЗ "Мурманская городская детская поликлиника № 4", 
г. Мурманск</t>
  </si>
  <si>
    <t>ГОБУЗ "Мурманская городская детская поликлиника № 5", 
г. Мурманск</t>
  </si>
  <si>
    <t>ФГБУЗ "Центральная медико-санитарная часть № 120" Федерального медико-биологического агентства, 
г. Снежногорск, ЗАТО Александровск</t>
  </si>
  <si>
    <t>ГОБУЗ "МОССМП"</t>
  </si>
  <si>
    <t>419</t>
  </si>
  <si>
    <t>ФГБУН "КНЦ РАН"</t>
  </si>
  <si>
    <t>Психиатрия</t>
  </si>
  <si>
    <t>Гемодиализ интермиттирующий высокопоточный</t>
  </si>
  <si>
    <t>5010010</t>
  </si>
  <si>
    <t>Перитонеальный диализ с использованием автоматизированных технологий</t>
  </si>
  <si>
    <t>5030010</t>
  </si>
  <si>
    <t>5020010</t>
  </si>
  <si>
    <t>Приложение № 6.7</t>
  </si>
  <si>
    <t>0513000</t>
  </si>
  <si>
    <t>0514000</t>
  </si>
  <si>
    <t>Осложнения беременности, родов, послеродового периода</t>
  </si>
  <si>
    <t>Болезни женских половых органов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</si>
  <si>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</si>
  <si>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</si>
  <si>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</si>
  <si>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</si>
  <si>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</si>
  <si>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</si>
  <si>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</si>
  <si>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</si>
  <si>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</si>
  <si>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</si>
  <si>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</si>
  <si>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</si>
  <si>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</si>
  <si>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</si>
  <si>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</si>
  <si>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</si>
  <si>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</si>
  <si>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</si>
  <si>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</si>
  <si>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</si>
  <si>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</si>
  <si>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</si>
  <si>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</si>
  <si>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</si>
  <si>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</si>
  <si>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</si>
  <si>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</si>
  <si>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</si>
  <si>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</si>
  <si>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</si>
  <si>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</si>
  <si>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</si>
  <si>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</si>
  <si>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</si>
  <si>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</si>
  <si>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</si>
  <si>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</si>
  <si>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</si>
  <si>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</si>
  <si>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</si>
  <si>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</si>
  <si>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</si>
  <si>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</si>
  <si>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</si>
  <si>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</si>
  <si>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</si>
  <si>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</si>
  <si>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</si>
  <si>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Кистозный фиброз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</si>
  <si>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</si>
  <si>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</si>
  <si>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</si>
  <si>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</si>
  <si>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</si>
  <si>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поражениями центральной нервной системы</t>
  </si>
  <si>
    <t>Акушерское дело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</si>
  <si>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</si>
  <si>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</si>
  <si>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Кесарево сечение</t>
  </si>
  <si>
    <t>Осложнения послеродового периода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</si>
  <si>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</si>
  <si>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</si>
  <si>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</si>
  <si>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</si>
  <si>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</si>
  <si>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</si>
  <si>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</si>
  <si>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Редкие и тяжелые дерматозы</t>
  </si>
  <si>
    <t>Среднетяжелые дерматозы</t>
  </si>
  <si>
    <t>Легкие дерматозы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</si>
  <si>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</si>
  <si>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</si>
  <si>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</si>
  <si>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</si>
  <si>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</si>
  <si>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</si>
  <si>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</si>
  <si>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</si>
  <si>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</si>
  <si>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</si>
  <si>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Вирусный гепатит острый</t>
  </si>
  <si>
    <t>Респираторные инфекции верхних дыхательных путей с осложнениями, взрослые</t>
  </si>
  <si>
    <t>Клещевой энцефалит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</si>
  <si>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</si>
  <si>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</si>
  <si>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</si>
  <si>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</si>
  <si>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</si>
  <si>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</si>
  <si>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</si>
  <si>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</si>
  <si>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</si>
  <si>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</si>
  <si>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</si>
  <si>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</si>
  <si>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</si>
  <si>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</si>
  <si>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</si>
  <si>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</si>
  <si>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</si>
  <si>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</si>
  <si>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</si>
  <si>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</si>
  <si>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</si>
  <si>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</si>
  <si>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</si>
  <si>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</si>
  <si>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</si>
  <si>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</si>
  <si>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</si>
  <si>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</si>
  <si>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</si>
  <si>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органе зрения (уровень 6)</t>
  </si>
  <si>
    <t>Воспалительные артропатии, спондилопатии, дети</t>
  </si>
  <si>
    <t>Врожденные аномалии головного и спинного мозга, дети</t>
  </si>
  <si>
    <t>Интерстициальные болезни легких, врожденные аномалии развития легких, бронхо-легочная дисплазия, дети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</si>
  <si>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</si>
  <si>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</si>
  <si>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</si>
  <si>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</si>
  <si>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</si>
  <si>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Флебит и тромбофлебит, варикозное расширение вен нижних конечностей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</si>
  <si>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</si>
  <si>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</si>
  <si>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</si>
  <si>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</si>
  <si>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</si>
  <si>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</si>
  <si>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</si>
  <si>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</si>
  <si>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</si>
  <si>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Гипертоническая болезнь в стадии обострения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</si>
  <si>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</si>
  <si>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</si>
  <si>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Тубулоинтерстициальные болезни почек, другие болезни мочевой системы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</si>
  <si>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</si>
  <si>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</si>
  <si>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</si>
  <si>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</si>
  <si>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</si>
  <si>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</si>
  <si>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</si>
  <si>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</si>
  <si>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</si>
  <si>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</si>
  <si>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</si>
  <si>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</si>
  <si>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</si>
  <si>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</si>
  <si>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</si>
  <si>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</si>
  <si>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</si>
  <si>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</si>
  <si>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</si>
  <si>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</si>
  <si>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</si>
  <si>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</si>
  <si>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</si>
  <si>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</si>
  <si>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</si>
  <si>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</si>
  <si>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</si>
  <si>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</si>
  <si>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</si>
  <si>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</si>
  <si>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</si>
  <si>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</si>
  <si>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</si>
  <si>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</si>
  <si>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</si>
  <si>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</si>
  <si>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</si>
  <si>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</si>
  <si>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</si>
  <si>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</si>
  <si>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</si>
  <si>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</si>
  <si>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</si>
  <si>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</si>
  <si>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</si>
  <si>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</si>
  <si>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</si>
  <si>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</si>
  <si>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</si>
  <si>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</si>
  <si>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</si>
  <si>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</si>
  <si>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</si>
  <si>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</si>
  <si>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</si>
  <si>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</si>
  <si>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</si>
  <si>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</si>
  <si>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</si>
  <si>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</si>
  <si>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</si>
  <si>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</si>
  <si>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</si>
  <si>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</si>
  <si>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Установка, замена, заправка помп для лекарственных препаратов</t>
  </si>
  <si>
    <t>Ультрафильтрация крови</t>
  </si>
  <si>
    <t>Гемодиализ интермиттирующий продленный</t>
  </si>
  <si>
    <t>Ультрафильтрация продленная</t>
  </si>
  <si>
    <t>Гемофильтрация крови продолжительная</t>
  </si>
  <si>
    <t>Гемодиафильтрация продолжительная</t>
  </si>
  <si>
    <t>Перитонеальный диализ проточный</t>
  </si>
  <si>
    <t>Перитонеальный диализ при нарушении ультрафильтрации</t>
  </si>
  <si>
    <t>Гемодиализ продолжительный</t>
  </si>
  <si>
    <t>1500000</t>
  </si>
  <si>
    <t>5040010</t>
  </si>
  <si>
    <t>5050010</t>
  </si>
  <si>
    <t>0503040</t>
  </si>
  <si>
    <t>A04.04.001</t>
  </si>
  <si>
    <t xml:space="preserve">A04.10.002          </t>
  </si>
  <si>
    <t xml:space="preserve">A04.16.001          </t>
  </si>
  <si>
    <t xml:space="preserve">A04.20.001          </t>
  </si>
  <si>
    <t xml:space="preserve">A04.28.003          </t>
  </si>
  <si>
    <t xml:space="preserve">A04.22.001          </t>
  </si>
  <si>
    <t xml:space="preserve">A04.23.001          </t>
  </si>
  <si>
    <t xml:space="preserve">A05.10.006          </t>
  </si>
  <si>
    <t xml:space="preserve">A06.09.006          </t>
  </si>
  <si>
    <t xml:space="preserve">A09.05.023          </t>
  </si>
  <si>
    <t xml:space="preserve">A09.05.026          </t>
  </si>
  <si>
    <t>0507010</t>
  </si>
  <si>
    <t>Исследование вызванной отоакустической эмиссии</t>
  </si>
  <si>
    <t>Гемодиафильтрация продленная</t>
  </si>
  <si>
    <t>√*</t>
  </si>
  <si>
    <t>ГОБУЗ "Мурманская городская поликлиника № 2", 
г. Мурманск</t>
  </si>
  <si>
    <t>СвБПОМС</t>
  </si>
  <si>
    <t xml:space="preserve">Эхокардиография              </t>
  </si>
  <si>
    <t xml:space="preserve">Ультразвуковое исследование органов брюшной полости (комплексное)                                                                                                                                                                                             </t>
  </si>
  <si>
    <t>Ультразвуковое исследование матки и придатков трансабдоминальное</t>
  </si>
  <si>
    <t xml:space="preserve">Нейросонография  </t>
  </si>
  <si>
    <t xml:space="preserve">Ультразвуковое исследование органов мошонки </t>
  </si>
  <si>
    <t>Регистрация электрокардиограммы</t>
  </si>
  <si>
    <t>Флюорография легких</t>
  </si>
  <si>
    <t xml:space="preserve">Исследование уровня глюкозы в крови   </t>
  </si>
  <si>
    <t xml:space="preserve">Исследование уровня холестерина в крови            </t>
  </si>
  <si>
    <t>Грипп, вирус гриппа идентифицирован</t>
  </si>
  <si>
    <t>Операции при злокачественном новообразовании щитовидной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</si>
  <si>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</si>
  <si>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</si>
  <si>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</si>
  <si>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ООО "Стомадент"</t>
  </si>
  <si>
    <t>434</t>
  </si>
  <si>
    <t>Комбустиология</t>
  </si>
  <si>
    <t xml:space="preserve">Акушерство и гинекология 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</si>
  <si>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</si>
  <si>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Анемии (уровень 1)</t>
  </si>
  <si>
    <t>Анемии (уровень 2)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</si>
  <si>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</si>
  <si>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</si>
  <si>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</si>
  <si>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</si>
  <si>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</si>
  <si>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</si>
  <si>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</si>
  <si>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</si>
  <si>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</si>
  <si>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</si>
  <si>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</si>
  <si>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</si>
  <si>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</si>
  <si>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</si>
  <si>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</si>
  <si>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</si>
  <si>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</si>
  <si>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</si>
  <si>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</si>
  <si>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</si>
  <si>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</si>
  <si>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Формирование,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</si>
  <si>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</si>
  <si>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</si>
  <si>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</si>
  <si>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</si>
  <si>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</si>
  <si>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</si>
  <si>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</si>
  <si>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</si>
  <si>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</si>
  <si>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</si>
  <si>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</si>
  <si>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</si>
  <si>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</si>
  <si>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</si>
  <si>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</si>
  <si>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</si>
  <si>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Доброкачественные новообразования, новообразования in situ органов дыхания, других и неуточненных органов грудной клетки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</si>
  <si>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</si>
  <si>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</si>
  <si>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</si>
  <si>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</si>
  <si>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Госпитализация в диагностических целях с постановкой/ подтверждением диагноза злокачественного новообразования</t>
  </si>
  <si>
    <t>Камни мочевой системы; симптомы, относящиеся к мочевой системе</t>
  </si>
  <si>
    <t>Операции на мужских половых органах, взрослые (уровень 1)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</si>
  <si>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</si>
  <si>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Остеомиелит (уровень 1)</t>
  </si>
  <si>
    <t>Остеомиелит (уровень 2)</t>
  </si>
  <si>
    <t>Остеомиелит (уровень 3)</t>
  </si>
  <si>
    <t>Аппендэктомия, взрослые (уровень 1)</t>
  </si>
  <si>
    <t>Аппендэктомия, взрослые (уровень 2)</t>
  </si>
  <si>
    <t>Сахарный диабет, взрослые (уровень 1)</t>
  </si>
  <si>
    <t>Сахарный диабет, взрослые (уровень 2)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</si>
  <si>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</si>
  <si>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</si>
  <si>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</si>
  <si>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</si>
  <si>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</si>
  <si>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</si>
  <si>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</si>
  <si>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</si>
  <si>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Лекарственная терапия у пациентов, получающих диализ</t>
  </si>
  <si>
    <t>Заболевания опорно-двигательного аппарата, травмы, болезни мягких тканей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</si>
  <si>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</si>
  <si>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Медицинская реабилитация детей после хирургической коррекции врожденных пороков развития органов и систем</t>
  </si>
  <si>
    <t>Дневной стационар при АПУ</t>
  </si>
  <si>
    <t>Дневной стационар на дому</t>
  </si>
  <si>
    <t>Приложение № 6.5</t>
  </si>
  <si>
    <t>Приложение № 6.3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</si>
  <si>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</si>
  <si>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</si>
  <si>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</si>
  <si>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</si>
  <si>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</si>
  <si>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</si>
  <si>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</si>
  <si>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</si>
  <si>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</si>
  <si>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</si>
  <si>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</si>
  <si>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</si>
  <si>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</si>
  <si>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</si>
  <si>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заболеваниях крови и пузырном заносе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</si>
  <si>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</si>
  <si>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</si>
  <si>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</si>
  <si>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</si>
  <si>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</si>
  <si>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</si>
  <si>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</si>
  <si>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</si>
  <si>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</si>
  <si>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</si>
  <si>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</si>
  <si>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</si>
  <si>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</si>
  <si>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</si>
  <si>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</si>
  <si>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Операции на желчном пузыре и желчевыводящих путях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</si>
  <si>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</si>
  <si>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</si>
  <si>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Приложение № 6.4</t>
  </si>
  <si>
    <t>Приложение № 7</t>
  </si>
  <si>
    <t>Перечень оснований</t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</si>
  <si>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но</t>
    </r>
  </si>
  <si>
    <r>
      <t>Размер К</t>
    </r>
    <r>
      <rPr>
        <vertAlign val="subscript"/>
        <sz val="9"/>
        <color theme="1"/>
        <rFont val="Cambria"/>
        <family val="1"/>
        <charset val="204"/>
        <scheme val="major"/>
      </rPr>
      <t>шт</t>
    </r>
  </si>
  <si>
    <t>1.5.</t>
  </si>
  <si>
    <t>2.1.</t>
  </si>
  <si>
    <t>2.2.</t>
  </si>
  <si>
    <t>2.3.</t>
  </si>
  <si>
    <t>2.4.</t>
  </si>
  <si>
    <t>3.1.</t>
  </si>
  <si>
    <t>3.2.</t>
  </si>
  <si>
    <t>3.2.1.</t>
  </si>
  <si>
    <t>3.2.2.</t>
  </si>
  <si>
    <t>3.2.3.</t>
  </si>
  <si>
    <t>3.2.4.</t>
  </si>
  <si>
    <t>3.2.5.</t>
  </si>
  <si>
    <t>3.3.</t>
  </si>
  <si>
    <t>3.4.</t>
  </si>
  <si>
    <t>3.5.</t>
  </si>
  <si>
    <t>3.6.</t>
  </si>
  <si>
    <t>3.7.</t>
  </si>
  <si>
    <t>3.8.</t>
  </si>
  <si>
    <t>3.10.</t>
  </si>
  <si>
    <t>3.12.</t>
  </si>
  <si>
    <t>Нарушения, связанные с оформлением и предъявлением на оплату счетов и реестров счетов, в том числе:</t>
  </si>
  <si>
    <t>5.3</t>
  </si>
  <si>
    <t>ФГБУН Федеральный исследовательский центр "Кольский научный центр Российской академии наук", г. Апатиты</t>
  </si>
  <si>
    <t>****</t>
  </si>
  <si>
    <t>A09.05.130</t>
  </si>
  <si>
    <t>ООО "Стомадэнт"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</si>
  <si>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</si>
  <si>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</si>
  <si>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</si>
  <si>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</si>
  <si>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</si>
  <si>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</si>
  <si>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</si>
  <si>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</si>
  <si>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Доля оплаты прерванных и коротких случаев лечения</t>
  </si>
  <si>
    <t>Законченные случаи лечения длительностью 3 дня и менее</t>
  </si>
  <si>
    <t>длительностью 4 дня и более</t>
  </si>
  <si>
    <t>длительностью 3 дня и менее</t>
  </si>
  <si>
    <t xml:space="preserve">A09.19.001.001          </t>
  </si>
  <si>
    <t xml:space="preserve">Экспресс-исследование кала на скрытую кровь  иммунохроматографическим методом  </t>
  </si>
  <si>
    <t>B01.034.001</t>
  </si>
  <si>
    <t>ГОБУЗ "Мурманский областной клинический многопрофильный центр", г. Мурманск</t>
  </si>
  <si>
    <t>ГОБУЗ "МОКМЦ"</t>
  </si>
  <si>
    <t>ГОБУЗ "ДП № 1"</t>
  </si>
  <si>
    <t>ГОБУЗ "Мурманская городская детская поликлиника № 1", 
г. Мурманск</t>
  </si>
  <si>
    <t xml:space="preserve">Сердечно - сосудистая хирургия </t>
  </si>
  <si>
    <t>ФГБУЗ "ММЦ" ФМБА</t>
  </si>
  <si>
    <t>ФГБУЗ "МСЧ № 118" ФМБА</t>
  </si>
  <si>
    <t>ФГБУЗ "ЦМСЧ № 120" ФМБА</t>
  </si>
  <si>
    <t>ГОБУЗ "МОДКБ"</t>
  </si>
  <si>
    <t>начало</t>
  </si>
  <si>
    <t>окончание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</si>
  <si>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</si>
  <si>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ПН</t>
    </r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</si>
  <si>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СР</t>
    </r>
  </si>
  <si>
    <t>B04.018.002</t>
  </si>
  <si>
    <t>A03.19.001</t>
  </si>
  <si>
    <t>A04.12.005.003</t>
  </si>
  <si>
    <t>Дуплексное сканирование брахиоцефальных артерий с цветным допплеровским картированием кровотока</t>
  </si>
  <si>
    <t>Компьютеризированная спирометрия</t>
  </si>
  <si>
    <t>В03.016.002</t>
  </si>
  <si>
    <t xml:space="preserve">Общий (клинический) анализ крови                                                                                                                                                                                                                              </t>
  </si>
  <si>
    <t xml:space="preserve"> дети</t>
  </si>
  <si>
    <t>код</t>
  </si>
  <si>
    <t>наименование</t>
  </si>
  <si>
    <t>A05.12.004</t>
  </si>
  <si>
    <t xml:space="preserve">Магнитно-резонансная артериография (одна область) </t>
  </si>
  <si>
    <t>A05.12.005</t>
  </si>
  <si>
    <t>Магнитно-резонансная венография (одна область)</t>
  </si>
  <si>
    <t>A05.30.005</t>
  </si>
  <si>
    <t>A05.30.011</t>
  </si>
  <si>
    <t>A05.26.008</t>
  </si>
  <si>
    <t>A05.23.009</t>
  </si>
  <si>
    <t>A05.08.003</t>
  </si>
  <si>
    <t>A05.30.006</t>
  </si>
  <si>
    <t>A05.01.002</t>
  </si>
  <si>
    <t>A05.30.012</t>
  </si>
  <si>
    <t>A05.03.002</t>
  </si>
  <si>
    <t>A05.10.009</t>
  </si>
  <si>
    <t>A05.04.001</t>
  </si>
  <si>
    <t>A05.30.004</t>
  </si>
  <si>
    <t>A05.30.008</t>
  </si>
  <si>
    <t>A05.12.006</t>
  </si>
  <si>
    <t xml:space="preserve">Магнитно-резонансная ангиография с контрастированием (одна область) </t>
  </si>
  <si>
    <t>A05.30.005.001</t>
  </si>
  <si>
    <t xml:space="preserve">A05.30.011.001 </t>
  </si>
  <si>
    <t>A05.23.009.001</t>
  </si>
  <si>
    <t>A05.23.009.003</t>
  </si>
  <si>
    <t xml:space="preserve">Магнитно-резонансная перфузия головного мозга </t>
  </si>
  <si>
    <t xml:space="preserve">A05.08.003 </t>
  </si>
  <si>
    <t>A05.30.006.001</t>
  </si>
  <si>
    <t>A05.01.002.001</t>
  </si>
  <si>
    <t>A05.30.012.001</t>
  </si>
  <si>
    <t>A05.03.002.001</t>
  </si>
  <si>
    <t>A05.30.004.001</t>
  </si>
  <si>
    <t>A05.10.009.001</t>
  </si>
  <si>
    <t>A05.04.001.001</t>
  </si>
  <si>
    <t>A05.23.009.007</t>
  </si>
  <si>
    <t>A05.30.008.001</t>
  </si>
  <si>
    <t>A06.30.005</t>
  </si>
  <si>
    <t xml:space="preserve">A06.03.021.001 </t>
  </si>
  <si>
    <t xml:space="preserve">A06.25.003 </t>
  </si>
  <si>
    <t>A06.03.058.001</t>
  </si>
  <si>
    <t>A06.26.006</t>
  </si>
  <si>
    <t>A06.30.005.001</t>
  </si>
  <si>
    <t>A06.03.036.001</t>
  </si>
  <si>
    <t>A06.03.058</t>
  </si>
  <si>
    <t>A06.08.007</t>
  </si>
  <si>
    <t>A06.10.009.001</t>
  </si>
  <si>
    <t xml:space="preserve">A06.21.003.001 </t>
  </si>
  <si>
    <t>A06.30.009</t>
  </si>
  <si>
    <t>Топометрия компьютерно-томографическая</t>
  </si>
  <si>
    <t>A06.08.009.001</t>
  </si>
  <si>
    <t>A06.30.005.002</t>
  </si>
  <si>
    <t>A06.03.021.002</t>
  </si>
  <si>
    <t>A06.25.003.002</t>
  </si>
  <si>
    <t>A06.23.004.002</t>
  </si>
  <si>
    <t xml:space="preserve">A06.23.008 </t>
  </si>
  <si>
    <t xml:space="preserve">Компьютерно-томографическая цистернография </t>
  </si>
  <si>
    <t>A06.23.004.001</t>
  </si>
  <si>
    <t xml:space="preserve">A06.09.005.002 </t>
  </si>
  <si>
    <t>A06.03.036.002</t>
  </si>
  <si>
    <t xml:space="preserve">A06.21.003.002 </t>
  </si>
  <si>
    <t>A06.08.009.002</t>
  </si>
  <si>
    <t xml:space="preserve">A06.03.036.003 </t>
  </si>
  <si>
    <t>A06.12.001.002</t>
  </si>
  <si>
    <t xml:space="preserve">A06.12.001.001 </t>
  </si>
  <si>
    <t>A06.03.002.001</t>
  </si>
  <si>
    <t>A06.08.009.003</t>
  </si>
  <si>
    <t xml:space="preserve">A06.21.003.003 </t>
  </si>
  <si>
    <t>A06.30.005.003</t>
  </si>
  <si>
    <t>A06.30.005.004</t>
  </si>
  <si>
    <t>A07.09.003</t>
  </si>
  <si>
    <t>A07.22.002</t>
  </si>
  <si>
    <t>Сцинтиграфия щитовидной железы</t>
  </si>
  <si>
    <t>A07.22.005</t>
  </si>
  <si>
    <t>Сцинтиграфия паращитовидных желез</t>
  </si>
  <si>
    <t>A09.05.090</t>
  </si>
  <si>
    <t>Исследование уровня хорионического гонадотропина в крови</t>
  </si>
  <si>
    <t>A09.05.161</t>
  </si>
  <si>
    <t>Исследование уровня белка, связанного с беременностью, в крови</t>
  </si>
  <si>
    <t>A08.30.008</t>
  </si>
  <si>
    <t>Молекулярно-биологическое исследование мутации генов в тканях</t>
  </si>
  <si>
    <t>A22.01.007</t>
  </si>
  <si>
    <t>Фотодинамическая терапия при заболеваниях кожи, подкожно-жировой клетчатки, придатков кожи</t>
  </si>
  <si>
    <t xml:space="preserve">A22.20.004.007 </t>
  </si>
  <si>
    <t xml:space="preserve">Фотодинамическая терапия при новообразованиях вульвы </t>
  </si>
  <si>
    <t>A22.20.004.008</t>
  </si>
  <si>
    <t xml:space="preserve">Фотодинамическая терапия при новообразованиях влагалища </t>
  </si>
  <si>
    <t>A22.20.004.009</t>
  </si>
  <si>
    <t xml:space="preserve">Фотодинамическая терапия при новообразованиях шейки матки </t>
  </si>
  <si>
    <t>Гемодиализ</t>
  </si>
  <si>
    <t>A18.05.002</t>
  </si>
  <si>
    <t>A18.05.002.002</t>
  </si>
  <si>
    <t>Гемодиализ интермиттирующий низкопоточный</t>
  </si>
  <si>
    <t>A18.05.002.001</t>
  </si>
  <si>
    <t>A18.05.002.003</t>
  </si>
  <si>
    <t>A18.05.002.005</t>
  </si>
  <si>
    <t>A18.05.011</t>
  </si>
  <si>
    <t>A18.05.011.001</t>
  </si>
  <si>
    <t>A18.05.011.002</t>
  </si>
  <si>
    <t>A18.30.001</t>
  </si>
  <si>
    <t>A18.30.001.002</t>
  </si>
  <si>
    <t>A18.30.001.001</t>
  </si>
  <si>
    <t>A18.30.001.003</t>
  </si>
  <si>
    <t>A18.05.004</t>
  </si>
  <si>
    <t>A18.05.003.002</t>
  </si>
  <si>
    <t>A18.05.003</t>
  </si>
  <si>
    <t>A04.20.001.001</t>
  </si>
  <si>
    <t>Ультразвуковое исследование матки и придатков трансвагинальное</t>
  </si>
  <si>
    <t>A04.06.002</t>
  </si>
  <si>
    <t xml:space="preserve">Ультразвуковое исследование лимфатических узлов (одна анатомическая зона) </t>
  </si>
  <si>
    <t>A04.20.002</t>
  </si>
  <si>
    <t>Ультразвуковое исследование молочных желез</t>
  </si>
  <si>
    <t>A04.26.002</t>
  </si>
  <si>
    <t>Ультразвуковое исследование глазного яблока</t>
  </si>
  <si>
    <t>A03.20.001</t>
  </si>
  <si>
    <t>Кольпоскопия</t>
  </si>
  <si>
    <t>Маммография</t>
  </si>
  <si>
    <t>A06.20.004</t>
  </si>
  <si>
    <t>A08.20.013</t>
  </si>
  <si>
    <t>A24.30.001</t>
  </si>
  <si>
    <t>Гипертермия при новообразованиях мягких тканей</t>
  </si>
  <si>
    <t>A12.06.006</t>
  </si>
  <si>
    <t>Накожные исследования реакции на аллергены</t>
  </si>
  <si>
    <t>A03.26.006</t>
  </si>
  <si>
    <t>Флюоресцентная ангиография глаза</t>
  </si>
  <si>
    <t>A12.28.006</t>
  </si>
  <si>
    <t>A12.28.007</t>
  </si>
  <si>
    <t>Цистометрия</t>
  </si>
  <si>
    <t>A12.28.008</t>
  </si>
  <si>
    <t>Профилометрия внутриуретрального давления</t>
  </si>
  <si>
    <t>A20.01.005</t>
  </si>
  <si>
    <t>Фототерапия кожи</t>
  </si>
  <si>
    <t>A20.30.024</t>
  </si>
  <si>
    <t>Озонотерапия</t>
  </si>
  <si>
    <t>A22.01.006.004</t>
  </si>
  <si>
    <t>Ультрафиолетовое облучение кожи. Фотохимиотерапия с внутренним применением фотосенсибилизаторов (ПУВа)</t>
  </si>
  <si>
    <t>A22.01.006.005</t>
  </si>
  <si>
    <t xml:space="preserve">Ультрафиолетовое облучение кожи. Фотохимиотерапия с наружным применением фотосенсибилизаторов </t>
  </si>
  <si>
    <t>A24.01.005.001</t>
  </si>
  <si>
    <t>Криотерапия общая (криокамера)</t>
  </si>
  <si>
    <t>A24.01.005.003</t>
  </si>
  <si>
    <t xml:space="preserve">Криотерапия локальная </t>
  </si>
  <si>
    <t>A17.26.002</t>
  </si>
  <si>
    <t xml:space="preserve">Низкочастотная магнитотерапия на орган зрения </t>
  </si>
  <si>
    <t>A17.26.003</t>
  </si>
  <si>
    <t xml:space="preserve">Электростимуляция зрительного нерва </t>
  </si>
  <si>
    <t>A19.26.001</t>
  </si>
  <si>
    <t xml:space="preserve">Упражнения для восстановления и укрепления бинокулярного зрения </t>
  </si>
  <si>
    <t>A19.26.002</t>
  </si>
  <si>
    <t>Упражнения для тренировки цилиарной мышцы глаза</t>
  </si>
  <si>
    <t>A19.26.101</t>
  </si>
  <si>
    <t>Тренировки резервов относительной аккомодации и развитие фузионных резервов на аппарате ПОЗБ или ПОЗД</t>
  </si>
  <si>
    <t>A19.26.102</t>
  </si>
  <si>
    <t>Лечение на аппарате Макулостимулятор "Иллюзион"</t>
  </si>
  <si>
    <t>A19.26.202</t>
  </si>
  <si>
    <t>Стимуляция макулярной зоны на аппарате "Макулотестер"</t>
  </si>
  <si>
    <t>A22.26.021</t>
  </si>
  <si>
    <t xml:space="preserve">Лазерная стимуляция цилиарной мышцы 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</si>
  <si>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</si>
  <si>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</si>
  <si>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A17.01.003</t>
  </si>
  <si>
    <t>Ионофорез кожи</t>
  </si>
  <si>
    <t>A17.01.007</t>
  </si>
  <si>
    <t>Дарсонвализация кожи</t>
  </si>
  <si>
    <t>A17.01.008</t>
  </si>
  <si>
    <t>Воздействие токами ультравысокой частоты на кожу</t>
  </si>
  <si>
    <t>A17.01.014</t>
  </si>
  <si>
    <t>A17.02.001</t>
  </si>
  <si>
    <t>A17.29.002</t>
  </si>
  <si>
    <t xml:space="preserve">Электросон </t>
  </si>
  <si>
    <t>A17.30.003</t>
  </si>
  <si>
    <t>A17.30.004</t>
  </si>
  <si>
    <t>A17.30.007</t>
  </si>
  <si>
    <t>Воздействие электромагнитным излучением сантиметрового диапазона (СМВ-терапия)</t>
  </si>
  <si>
    <t>A17.30.008</t>
  </si>
  <si>
    <t>Воздействие электромагнитным излучением миллиметрового диапазона (КВЧ-терапия)</t>
  </si>
  <si>
    <t>A17.30.009</t>
  </si>
  <si>
    <t>Баровоздействие - прессотерапия конечностей, пневмокомпрессия</t>
  </si>
  <si>
    <t>A17.30.010</t>
  </si>
  <si>
    <t>Вакуумное воздействие</t>
  </si>
  <si>
    <t>A17.30.016</t>
  </si>
  <si>
    <t xml:space="preserve">Воздействие высокочастотными электромагнитными полями (индуктотермия) </t>
  </si>
  <si>
    <t>A17.30.018</t>
  </si>
  <si>
    <t xml:space="preserve">Воздействие электромагнитным излучением дециметрового диапазона (ДМВ) </t>
  </si>
  <si>
    <t>A17.30.025</t>
  </si>
  <si>
    <t>Общая магнитотерапия</t>
  </si>
  <si>
    <t>A17.30.029</t>
  </si>
  <si>
    <t xml:space="preserve">Воздействие высокоинтенсивным импульсным магнитным полем </t>
  </si>
  <si>
    <t>A17.30.032</t>
  </si>
  <si>
    <t xml:space="preserve">Воздействие токами надтональной частоты </t>
  </si>
  <si>
    <t>A17.30.034</t>
  </si>
  <si>
    <t xml:space="preserve">Ультрафонофорез лекарственный </t>
  </si>
  <si>
    <t>A20.09.001</t>
  </si>
  <si>
    <t>Респираторная терапия</t>
  </si>
  <si>
    <t>A20.24.002</t>
  </si>
  <si>
    <t>Парафинотерапия заболеваний периферической нервной системы</t>
  </si>
  <si>
    <t>A20.24.003</t>
  </si>
  <si>
    <t xml:space="preserve">Озокеритотерапия заболеваний периферической нервной системы </t>
  </si>
  <si>
    <t>A20.30.003</t>
  </si>
  <si>
    <t>Ванны радоновые лечебные</t>
  </si>
  <si>
    <t>A20.30.008</t>
  </si>
  <si>
    <t xml:space="preserve">Ванны вихревые лечебные </t>
  </si>
  <si>
    <t>A20.30.010</t>
  </si>
  <si>
    <t xml:space="preserve">Подводный душ-массаж лечебный </t>
  </si>
  <si>
    <t>A20.30.011</t>
  </si>
  <si>
    <t>Душ лечебный</t>
  </si>
  <si>
    <t>A20.30.018</t>
  </si>
  <si>
    <t>Спелеовоздействие</t>
  </si>
  <si>
    <t>A22.01.001</t>
  </si>
  <si>
    <t xml:space="preserve">Ультразвуковое лечение кожи </t>
  </si>
  <si>
    <t>A22.01.005</t>
  </si>
  <si>
    <t>Низкоинтенсивное лазерное облучение кожи</t>
  </si>
  <si>
    <t>A22.01.006</t>
  </si>
  <si>
    <t xml:space="preserve">Ультрафиолетовое облучение кожи </t>
  </si>
  <si>
    <t>A22.30.001.001</t>
  </si>
  <si>
    <t>Инфракрасное излучение общее</t>
  </si>
  <si>
    <t>A22.30.002</t>
  </si>
  <si>
    <t xml:space="preserve">Воздействие излучением видимого диапазона </t>
  </si>
  <si>
    <t>A22.30.002.001</t>
  </si>
  <si>
    <t xml:space="preserve">Воздействие излучением видимого диапазона через зрительный анализатор (цветоимпульсная терапия) </t>
  </si>
  <si>
    <t>A22.30.015</t>
  </si>
  <si>
    <t xml:space="preserve">Ударно-волновая терапия </t>
  </si>
  <si>
    <t xml:space="preserve">A20.30.023 </t>
  </si>
  <si>
    <t>A20.24.001</t>
  </si>
  <si>
    <t xml:space="preserve">Грязелечение заболеваний периферической нервной системы </t>
  </si>
  <si>
    <t>A20.28.001</t>
  </si>
  <si>
    <t xml:space="preserve">Грязелечение при заболеваниях почек и мочевыделительного тракта </t>
  </si>
  <si>
    <t>A20.03.003</t>
  </si>
  <si>
    <t>Воздействие озокеритом при заболеваниях костной системы</t>
  </si>
  <si>
    <t>A20.03.002</t>
  </si>
  <si>
    <t>Воздействие парафином при заболеваниях костной системы</t>
  </si>
  <si>
    <t>A20.30.031</t>
  </si>
  <si>
    <t>Ванны газовые (кислородные, углекислые, азотные)</t>
  </si>
  <si>
    <t>A19.03.001</t>
  </si>
  <si>
    <t>Лечебная физкультура при травме позвоночника</t>
  </si>
  <si>
    <t>A19.03.001.001</t>
  </si>
  <si>
    <t xml:space="preserve">Групповое занятие лечебной физкультурой при травме позвоночника </t>
  </si>
  <si>
    <t>A19.03.001.022</t>
  </si>
  <si>
    <t>Лечебная физкультура с использованием аппаратов и тренажеров при травме позвоночника</t>
  </si>
  <si>
    <t>A19.03.002</t>
  </si>
  <si>
    <t>Лечебная физкультура при заболеваниях позвоночника</t>
  </si>
  <si>
    <t>A19.03.003</t>
  </si>
  <si>
    <t>Лечебная физкультура при переломе костей</t>
  </si>
  <si>
    <t>A19.03.003.001</t>
  </si>
  <si>
    <t>Индивидуальное занятие лечебной физкультурой при переломе костей</t>
  </si>
  <si>
    <t>A19.03.003.002</t>
  </si>
  <si>
    <t>Групповое занятие лечебной физкультурой при переломе костей</t>
  </si>
  <si>
    <t>A19.03.004</t>
  </si>
  <si>
    <t>Лечебная физкультура при травме позвоночника с поражением спинного мозга</t>
  </si>
  <si>
    <t>A19.03.103</t>
  </si>
  <si>
    <t>Лечебная физкультура для травматологических больных в период иммобилизации при индивидуальном методе</t>
  </si>
  <si>
    <t>Лечебная физкультура для травматологических больных в период иммобилизации при групповом методе</t>
  </si>
  <si>
    <t>A19.04.001</t>
  </si>
  <si>
    <t>Лечебная физкультура при заболеваниях и травмах суставов</t>
  </si>
  <si>
    <t>A19.09.001</t>
  </si>
  <si>
    <t>Лечебная физкультура при заболеваниях бронхолегочной системы</t>
  </si>
  <si>
    <t>A19.09.101</t>
  </si>
  <si>
    <t>Дыхательные упражнения дренирующие</t>
  </si>
  <si>
    <t>A19.10.001</t>
  </si>
  <si>
    <t>Лечебная физкультура при заболеваниях сердца и перикарда</t>
  </si>
  <si>
    <t>A19.12.001</t>
  </si>
  <si>
    <t xml:space="preserve">Лечебная физкультура при заболеваниях крупных кровеносных сосудов </t>
  </si>
  <si>
    <t>A19.13.001</t>
  </si>
  <si>
    <t xml:space="preserve">Лечебная физкультура при заболевании периферических сосудов </t>
  </si>
  <si>
    <t>A19.14.001</t>
  </si>
  <si>
    <t>Лечебная физкультура при заболеваниях печени, желчного пузыря и желчевыводящих путей</t>
  </si>
  <si>
    <t>A19.16.001</t>
  </si>
  <si>
    <t xml:space="preserve">Лечебная физкультура при заболеваниях пищевода, желудка, двенадцатиперстной кишки </t>
  </si>
  <si>
    <t>A19.18.001</t>
  </si>
  <si>
    <t xml:space="preserve">Лечебная физкультура при заболеваниях толстой кишки </t>
  </si>
  <si>
    <t>A19.20.001</t>
  </si>
  <si>
    <t xml:space="preserve">Лечебная физкультура при заболеваниях женских половых органов </t>
  </si>
  <si>
    <t>A19.20.002</t>
  </si>
  <si>
    <t xml:space="preserve">Лечебная физкультура в акушерстве </t>
  </si>
  <si>
    <t>A19.22.001</t>
  </si>
  <si>
    <t xml:space="preserve">Лечебная физкультура при заболеваниях желез внутренней секреции </t>
  </si>
  <si>
    <t>A19.23.002.014</t>
  </si>
  <si>
    <t xml:space="preserve">Индивидуальное занятие лечебной физкультурой при заболеваниях центральной нервной системы и головного мозга </t>
  </si>
  <si>
    <t>A19.23.002.015</t>
  </si>
  <si>
    <t>Групповое занятие лечебной физкультурой при заболеваниях центральной нервной системы и головного мозга</t>
  </si>
  <si>
    <t>A19.23.003</t>
  </si>
  <si>
    <t>Коррекция нарушения двигательной функции при помощи биологической обратной связи</t>
  </si>
  <si>
    <t>A19.24.001.001</t>
  </si>
  <si>
    <t>Индивидуальное занятие при заболеваниях периферической нервной системы</t>
  </si>
  <si>
    <t>A19.24.001.002</t>
  </si>
  <si>
    <t xml:space="preserve">Групповое занятие при заболеваниях периферической нервной системы </t>
  </si>
  <si>
    <t>A19.28.001</t>
  </si>
  <si>
    <t xml:space="preserve">Лечебная физкультура при заболеваниях почек и мочевыделительного тракта </t>
  </si>
  <si>
    <t>A19.30.001</t>
  </si>
  <si>
    <t>Упражнения для укрепления мышц передней брюшной стенки</t>
  </si>
  <si>
    <t>A19.30.002</t>
  </si>
  <si>
    <t>Упражнения для укрепления мышц диафрагмы</t>
  </si>
  <si>
    <t>A19.30.003</t>
  </si>
  <si>
    <t>Лечебная гимнастика при заболеваниях опорно-двигательного аппарата у детей</t>
  </si>
  <si>
    <t xml:space="preserve">A19.30.003 </t>
  </si>
  <si>
    <t>A19.30.103</t>
  </si>
  <si>
    <t>Лечебная гимнастика при заболеваниях и травмах у детей (индивидуальные занятия)</t>
  </si>
  <si>
    <t>A19.30.104</t>
  </si>
  <si>
    <t>Лечебная физкультура для терапевтических больных при индивидуальном методе</t>
  </si>
  <si>
    <t>Лечебная физкультура для терапевтических больных при групповом методе</t>
  </si>
  <si>
    <t>A19.30.105</t>
  </si>
  <si>
    <t>Лечебная физкультура для больных после хирургических операций при индивидуальном методе</t>
  </si>
  <si>
    <t>Лечебная физкультура для больных после хирургических операций при групповом методе</t>
  </si>
  <si>
    <t>A19.30.106</t>
  </si>
  <si>
    <t>Коррекция двигательных нарушений в нагрузочном костюме "Регент"</t>
  </si>
  <si>
    <t>A19.30.107</t>
  </si>
  <si>
    <t>Пассивная механотерапия на аппарате Fisiotek</t>
  </si>
  <si>
    <t>1401000</t>
  </si>
  <si>
    <t>A21.01.001</t>
  </si>
  <si>
    <t>Общий массаж медицинский</t>
  </si>
  <si>
    <t>A21.01.002</t>
  </si>
  <si>
    <t xml:space="preserve">Массаж лица медицинский </t>
  </si>
  <si>
    <t>A21.01.003</t>
  </si>
  <si>
    <t>Массаж шеи медицинский</t>
  </si>
  <si>
    <t>A21.01.003.001</t>
  </si>
  <si>
    <t>Массаж воротниковой области</t>
  </si>
  <si>
    <t>A21.01.004</t>
  </si>
  <si>
    <t>A21.01.004.005</t>
  </si>
  <si>
    <t>Массаж кисти и предплечья</t>
  </si>
  <si>
    <t>A21.01.004.001</t>
  </si>
  <si>
    <t>Массаж верхней конечности, надплечья и области лопатки</t>
  </si>
  <si>
    <t>A21.01.004.003</t>
  </si>
  <si>
    <t>Массаж локтевого сустава</t>
  </si>
  <si>
    <t>A21.01.004.004</t>
  </si>
  <si>
    <t>Массаж лучезапястного сустава</t>
  </si>
  <si>
    <t>A21.01.004.002</t>
  </si>
  <si>
    <t>Массаж плечевого сустава</t>
  </si>
  <si>
    <t>A21.01.005</t>
  </si>
  <si>
    <t>Массаж волосистой части головы медицинский</t>
  </si>
  <si>
    <t>A21.01.007</t>
  </si>
  <si>
    <t xml:space="preserve">Вакуумный массаж кожи </t>
  </si>
  <si>
    <t>A21.01.009</t>
  </si>
  <si>
    <t>A21.01.009.001</t>
  </si>
  <si>
    <t>Массаж нижней конечности и поясницы</t>
  </si>
  <si>
    <t>A21.01.009.002</t>
  </si>
  <si>
    <t>Массаж тазобедренного сустава и ягодичной области</t>
  </si>
  <si>
    <t>A21.01.009.003</t>
  </si>
  <si>
    <t>Массаж коленного сустава</t>
  </si>
  <si>
    <t>A21.01.009.004</t>
  </si>
  <si>
    <t>Массаж голеностопного сустава</t>
  </si>
  <si>
    <t>A21.01.009.005</t>
  </si>
  <si>
    <t>Массаж стопы и голени</t>
  </si>
  <si>
    <t>A21.03.001</t>
  </si>
  <si>
    <t>Массаж при переломе костей</t>
  </si>
  <si>
    <t>A21.03.002</t>
  </si>
  <si>
    <t>Массаж при заболеваниях позвоночника</t>
  </si>
  <si>
    <t>A21.03.002.004</t>
  </si>
  <si>
    <t>Массаж пояснично-крестцового отдела позвоночника</t>
  </si>
  <si>
    <t>A21.03.002.005</t>
  </si>
  <si>
    <t>Массаж шейно-грудного отдела позвоночника</t>
  </si>
  <si>
    <t>A21.03.007</t>
  </si>
  <si>
    <t>Массаж спины</t>
  </si>
  <si>
    <t>A21.09.002</t>
  </si>
  <si>
    <t>Массаж при хронических неспецифических заболеваниях легких</t>
  </si>
  <si>
    <t>A21.10.002</t>
  </si>
  <si>
    <t>Массаж при заболеваниях сердца и перикарда</t>
  </si>
  <si>
    <t xml:space="preserve">A21.13.001 </t>
  </si>
  <si>
    <t>Массаж при заболеваниях периферических сосудов</t>
  </si>
  <si>
    <t>A21.14.001</t>
  </si>
  <si>
    <t xml:space="preserve">Массаж при заболеваниях печени, желчного пузыря, желчевыводящих путей </t>
  </si>
  <si>
    <t>A21.16.002</t>
  </si>
  <si>
    <t xml:space="preserve">Массаж при заболеваниях пищевода, желудка, двенадцатиперстной кишки </t>
  </si>
  <si>
    <t>A21.18.001</t>
  </si>
  <si>
    <t xml:space="preserve">Массаж при заболеваниях толстой кишки </t>
  </si>
  <si>
    <t>A21.22.001</t>
  </si>
  <si>
    <t xml:space="preserve">Массаж при заболеваниях желез внутренней секреции </t>
  </si>
  <si>
    <t>A21.23.001</t>
  </si>
  <si>
    <t xml:space="preserve">Массаж при заболеваниях центральной нервной системы </t>
  </si>
  <si>
    <t>A21.24.001</t>
  </si>
  <si>
    <t>Мануальная терапия при заболеваниях периферической нервной системы</t>
  </si>
  <si>
    <t>A21.24.003</t>
  </si>
  <si>
    <t xml:space="preserve">Вытяжение при заболеваниях периферической нервной системы </t>
  </si>
  <si>
    <t>A21.24.004</t>
  </si>
  <si>
    <t>Массаж при заболеваниях периферической нервной системы</t>
  </si>
  <si>
    <t>A21.30.001</t>
  </si>
  <si>
    <t>A21.30.002</t>
  </si>
  <si>
    <t>A21.30.003</t>
  </si>
  <si>
    <t>Массаж при заболеваниях нервной системы у детей раннего возраста</t>
  </si>
  <si>
    <t>A21.30.004</t>
  </si>
  <si>
    <t>Массаж при заболеваниях опорно-двигательного аппарата у детей раннего возраста</t>
  </si>
  <si>
    <t>A21.30.005</t>
  </si>
  <si>
    <t xml:space="preserve">Массаж грудной клетки медицинский </t>
  </si>
  <si>
    <t>A22.30.006</t>
  </si>
  <si>
    <t>Вибрационное воздействие</t>
  </si>
  <si>
    <t>1402000</t>
  </si>
  <si>
    <t>A21.03.004</t>
  </si>
  <si>
    <t>Мануальная терапия при заболеваниях костной системы</t>
  </si>
  <si>
    <t>1403000</t>
  </si>
  <si>
    <t>Ультразвуковая пунктура</t>
  </si>
  <si>
    <t>Лазеропунктура</t>
  </si>
  <si>
    <t xml:space="preserve">A21.01.007 </t>
  </si>
  <si>
    <t>A21.09.001</t>
  </si>
  <si>
    <t>Рефлексотерапия при заболеваниях нижних дыхательных путей и легочной ткани</t>
  </si>
  <si>
    <t>A21.16.001</t>
  </si>
  <si>
    <t xml:space="preserve">Рефлексотерапия при заболеваниях пищевода, желудка и двенадцатиперстной кишки </t>
  </si>
  <si>
    <t>A21.23.002</t>
  </si>
  <si>
    <t>Рефлексотерапия при заболеваниях центральной нервной системы</t>
  </si>
  <si>
    <t>A21.24.002</t>
  </si>
  <si>
    <t xml:space="preserve">Рефлексотерапия при заболеваниях периферической нервной системы </t>
  </si>
  <si>
    <t>A16.01.017</t>
  </si>
  <si>
    <t>Удаление доброкачественных новообразований кожи</t>
  </si>
  <si>
    <t>A16.01.020</t>
  </si>
  <si>
    <t>Удаление контагиозных моллюсков</t>
  </si>
  <si>
    <t xml:space="preserve">A03.26.019.002 </t>
  </si>
  <si>
    <t>Оптическое исследование заднего отдела глаза с помощью компьютерного анализатора</t>
  </si>
  <si>
    <t>A02.26.015</t>
  </si>
  <si>
    <t>Офтальмотонометрия</t>
  </si>
  <si>
    <t xml:space="preserve">A03.26.020 </t>
  </si>
  <si>
    <t>Компьютерная периметрия</t>
  </si>
  <si>
    <t>A04.09.001</t>
  </si>
  <si>
    <t xml:space="preserve">Ультразвуковое исследование плевральной полости </t>
  </si>
  <si>
    <t>A04.12.013</t>
  </si>
  <si>
    <t>Дуплексное сканирование коронарных сосудов</t>
  </si>
  <si>
    <t>A04.10.002</t>
  </si>
  <si>
    <t xml:space="preserve">Эхокардиография </t>
  </si>
  <si>
    <t>A04.11.001</t>
  </si>
  <si>
    <t xml:space="preserve">Ультразвуковое исследование средостения </t>
  </si>
  <si>
    <t>Ультразвуковое исследование сустава</t>
  </si>
  <si>
    <t>A04.23.001</t>
  </si>
  <si>
    <t xml:space="preserve">Нейросонография </t>
  </si>
  <si>
    <t>A04.23.002</t>
  </si>
  <si>
    <t xml:space="preserve">Эхоэнцефалография </t>
  </si>
  <si>
    <t>A04.20.001</t>
  </si>
  <si>
    <t>A04.30.001</t>
  </si>
  <si>
    <t>Ультразвуковое исследование плода</t>
  </si>
  <si>
    <t>A04.12.005</t>
  </si>
  <si>
    <t>Дуплексное сканирование сосудов (артерий и вен) верхних конечностей</t>
  </si>
  <si>
    <t>A04.12.006</t>
  </si>
  <si>
    <t>Дуплексное сканирование сосудов (артерий и вен) нижних конечностей</t>
  </si>
  <si>
    <t>A05.12.001</t>
  </si>
  <si>
    <t>A04.12.005.005</t>
  </si>
  <si>
    <t>Дуплексное сканирование экстракраниальных отделов брахиоцефальных артерий</t>
  </si>
  <si>
    <t>A04.12.018</t>
  </si>
  <si>
    <t>Дуплексное сканирование транскраниальное артерий и вен</t>
  </si>
  <si>
    <t>A04.06.001</t>
  </si>
  <si>
    <t xml:space="preserve">Ультразвуковое исследование селезенки </t>
  </si>
  <si>
    <t>A04.14.001</t>
  </si>
  <si>
    <t xml:space="preserve">Ультразвуковое исследование печени </t>
  </si>
  <si>
    <t>A04.14.002.001</t>
  </si>
  <si>
    <t xml:space="preserve">Ультразвуковое исследование желчного пузыря с определением его сократимости </t>
  </si>
  <si>
    <t>A04.12.012</t>
  </si>
  <si>
    <t>Дуплексное сканирование сосудов печени</t>
  </si>
  <si>
    <t>A04.21.001.001</t>
  </si>
  <si>
    <t>Ультразвуковое исследование предстательной железы трансректальное</t>
  </si>
  <si>
    <t>A04.15.001</t>
  </si>
  <si>
    <t>Ультразвуковое исследование поджелудочной железы</t>
  </si>
  <si>
    <t xml:space="preserve">A04.16.001 </t>
  </si>
  <si>
    <t xml:space="preserve">Ультразвуковое исследование органов брюшной полости (комплексное) </t>
  </si>
  <si>
    <t>A04.21.001</t>
  </si>
  <si>
    <t>A04.28.001</t>
  </si>
  <si>
    <t xml:space="preserve">Ультразвуковое исследование почек и надпочечников </t>
  </si>
  <si>
    <t>A04.28.002.005</t>
  </si>
  <si>
    <t>Ультразвуковое исследование мочевого пузыря с определением остаточной мочи</t>
  </si>
  <si>
    <t>A04.28.002.003</t>
  </si>
  <si>
    <t xml:space="preserve">Ультразвуковое исследование мочевого пузыря </t>
  </si>
  <si>
    <t>A04.28.003</t>
  </si>
  <si>
    <t>Ультразвуковое исследование органов мошонки</t>
  </si>
  <si>
    <t>A04.30.003</t>
  </si>
  <si>
    <t>Ультразвуковое исследование забрюшинного пространства</t>
  </si>
  <si>
    <t>A04.01.001</t>
  </si>
  <si>
    <t xml:space="preserve">Ультразвуковое исследование мягких тканей (одна анатомическая зона) </t>
  </si>
  <si>
    <t xml:space="preserve">A04.14.001.005 </t>
  </si>
  <si>
    <t>Эластометрия печени</t>
  </si>
  <si>
    <t>A04.14.001.005</t>
  </si>
  <si>
    <t>A04.01.002</t>
  </si>
  <si>
    <t>Ультразвуковое исследование кожи (одна анатомическая зона)</t>
  </si>
  <si>
    <t>A04.07.002</t>
  </si>
  <si>
    <t xml:space="preserve">Ультразвуковое исследование слюнных желез </t>
  </si>
  <si>
    <t>A04.22.001</t>
  </si>
  <si>
    <t>Ультразвуковое исследование щитовидной железы и паращитовидных желез</t>
  </si>
  <si>
    <t>A04.12.017</t>
  </si>
  <si>
    <t>Дуплексное сканирование сосудов щитовидной железы</t>
  </si>
  <si>
    <t>A04.22.003</t>
  </si>
  <si>
    <t>Ультразвуковое исследование паращитовидных желез</t>
  </si>
  <si>
    <t>A04.12.001.002</t>
  </si>
  <si>
    <t>Дуплексное сканирование артерий почек</t>
  </si>
  <si>
    <t>A04.12.003</t>
  </si>
  <si>
    <t>Дуплексное сканирование аорты</t>
  </si>
  <si>
    <t>A04.21.002</t>
  </si>
  <si>
    <t>Ультразвуковое исследование сосудов полового члена</t>
  </si>
  <si>
    <t>A04.12.003.002</t>
  </si>
  <si>
    <t>Дуплексное сканирование брюшного отдела аорты, подвздошных и общих бедренных артерий</t>
  </si>
  <si>
    <t>A11.20.010.003</t>
  </si>
  <si>
    <t>A11.22.002.001</t>
  </si>
  <si>
    <t xml:space="preserve">A05.10.008 </t>
  </si>
  <si>
    <t>Холтеровское мониторирование сердечного ритма</t>
  </si>
  <si>
    <t xml:space="preserve">Суточное мониторирование артериального давления </t>
  </si>
  <si>
    <t xml:space="preserve">A05.23.001.001 </t>
  </si>
  <si>
    <t>A05.23.001.001</t>
  </si>
  <si>
    <t>Электроэнцефалография с нагрузочными пробами</t>
  </si>
  <si>
    <t>A05.23.001.002</t>
  </si>
  <si>
    <t xml:space="preserve">Электроэнцефалография с видеомониторингом </t>
  </si>
  <si>
    <t xml:space="preserve">Реовазография </t>
  </si>
  <si>
    <t>A05.23.002</t>
  </si>
  <si>
    <t xml:space="preserve">Реоэнцефалография </t>
  </si>
  <si>
    <t>A05.10.002</t>
  </si>
  <si>
    <t>Проведение электрокардиографических исследований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</si>
  <si>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</si>
  <si>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</si>
  <si>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 xml:space="preserve">A05.30.001 </t>
  </si>
  <si>
    <t>Кардиотокография плода</t>
  </si>
  <si>
    <t>A05.10.106</t>
  </si>
  <si>
    <t>A12.09.003</t>
  </si>
  <si>
    <t>Гипервентиляционная, ортостатическая пробы</t>
  </si>
  <si>
    <t>A12.10.001</t>
  </si>
  <si>
    <t>Электрокардиография с физическими упражнениями</t>
  </si>
  <si>
    <t>A12.10.002</t>
  </si>
  <si>
    <t>Электрокардиография с применением лекарственных препаратов</t>
  </si>
  <si>
    <t>A05.10.006</t>
  </si>
  <si>
    <t>A05.10.004</t>
  </si>
  <si>
    <t xml:space="preserve">Расшифровка, описание и интерпретация электрокардиографических данных </t>
  </si>
  <si>
    <t>Велоэргометрия</t>
  </si>
  <si>
    <t>A12.10.005</t>
  </si>
  <si>
    <t>A02.30.007</t>
  </si>
  <si>
    <t>Определение содержания угарного газа (монооксида углерода) в выдыхаемом воздухе с помощью газоанализатора</t>
  </si>
  <si>
    <t>A12.09.001</t>
  </si>
  <si>
    <t xml:space="preserve">Исследование неспровоцированных дыхательных объемов и потоков </t>
  </si>
  <si>
    <t xml:space="preserve">A12.09.001.001 </t>
  </si>
  <si>
    <t>Исследование неспровоцированных дыхательных объемов и потоков с помощью пикфлоуметра</t>
  </si>
  <si>
    <t>A12.09.002.001</t>
  </si>
  <si>
    <t xml:space="preserve">Исследование дыхательных объемов с применением лекарственных препаратов </t>
  </si>
  <si>
    <t>A12.09.002.002</t>
  </si>
  <si>
    <t>Исследование дыхательных объемов при провокации физической нагрузкой</t>
  </si>
  <si>
    <t>A12.09.005</t>
  </si>
  <si>
    <t xml:space="preserve">Пульсоксиметрия </t>
  </si>
  <si>
    <t>A12.09.006</t>
  </si>
  <si>
    <t>Исследование диффузионной способности легких</t>
  </si>
  <si>
    <t>A12.09.101</t>
  </si>
  <si>
    <t xml:space="preserve">A12.25.005 </t>
  </si>
  <si>
    <t>Импедансометрия</t>
  </si>
  <si>
    <t>A05.02.001</t>
  </si>
  <si>
    <t>A05.02.001.001</t>
  </si>
  <si>
    <t xml:space="preserve">Электромиография игольчатая </t>
  </si>
  <si>
    <t>A05.02.001.002</t>
  </si>
  <si>
    <t xml:space="preserve">A05.02.001.003 </t>
  </si>
  <si>
    <t>Электронейромиография стимуляционная одного нерва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</si>
  <si>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</si>
  <si>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</si>
  <si>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A05.24.001</t>
  </si>
  <si>
    <t>Измерение скорости проведения электрического импульса по нерву</t>
  </si>
  <si>
    <t xml:space="preserve">A05.24.001 </t>
  </si>
  <si>
    <t>A05.24.002</t>
  </si>
  <si>
    <t xml:space="preserve">Регистрация соматосенсорных вызванных потенциалов двигательных нервов </t>
  </si>
  <si>
    <t>A03.18.001</t>
  </si>
  <si>
    <t>A03.19.003</t>
  </si>
  <si>
    <t>A03.08.005</t>
  </si>
  <si>
    <t>Фиброларингоскопия</t>
  </si>
  <si>
    <t>A03.09.001</t>
  </si>
  <si>
    <t>Бронхоскопия</t>
  </si>
  <si>
    <t>A11.09.005</t>
  </si>
  <si>
    <t>A03.08.003</t>
  </si>
  <si>
    <t xml:space="preserve">Эзофагоскопия </t>
  </si>
  <si>
    <t>A03.16.001</t>
  </si>
  <si>
    <t>Эзофагогастродуоденоскопия</t>
  </si>
  <si>
    <t>A03.28.001</t>
  </si>
  <si>
    <t xml:space="preserve">Цистоскопия </t>
  </si>
  <si>
    <t>A12.28.004</t>
  </si>
  <si>
    <t>Хромоцистоскопия</t>
  </si>
  <si>
    <t>A06.20.004.001</t>
  </si>
  <si>
    <t>Обзорная рентгенография молочной железы в одной проекции</t>
  </si>
  <si>
    <t>A06.20.004.002</t>
  </si>
  <si>
    <t xml:space="preserve">Прицельная рентгенография молочной железы 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</si>
  <si>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</si>
  <si>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</si>
  <si>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</si>
  <si>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</si>
  <si>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 xml:space="preserve">A06.20.009 </t>
  </si>
  <si>
    <t>Дуктография</t>
  </si>
  <si>
    <t>A06.20.009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</si>
  <si>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</si>
  <si>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</si>
  <si>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A06.03.061</t>
  </si>
  <si>
    <t>Рентгеноденситометрия</t>
  </si>
  <si>
    <t>A06.03.061.001</t>
  </si>
  <si>
    <t xml:space="preserve">Рентгеноденситометрия поясничного отдела позвоночника </t>
  </si>
  <si>
    <t>A06.03.061.002</t>
  </si>
  <si>
    <t xml:space="preserve">Рентгеноденситометрия проксимального отдела бедренной кости </t>
  </si>
  <si>
    <t>A06.03.061.003</t>
  </si>
  <si>
    <t xml:space="preserve">Рентгеноденситометрия лучевой кости </t>
  </si>
  <si>
    <t>A06.01.002</t>
  </si>
  <si>
    <t>Рентгенография мягких тканей лица</t>
  </si>
  <si>
    <t>A06.01.003</t>
  </si>
  <si>
    <t>Рентгенография мягких тканей шеи</t>
  </si>
  <si>
    <t xml:space="preserve">A06.01.004 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</si>
  <si>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</si>
  <si>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</si>
  <si>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</si>
  <si>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</si>
  <si>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</si>
  <si>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</si>
  <si>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</si>
  <si>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A06.03.003</t>
  </si>
  <si>
    <t>Рентгенография основания черепа</t>
  </si>
  <si>
    <t>A06.03.005</t>
  </si>
  <si>
    <t>Рентгенография всего черепа, в одной или более проекциях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</si>
  <si>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</si>
  <si>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</si>
  <si>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</si>
  <si>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</si>
  <si>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</si>
  <si>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</si>
  <si>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</si>
  <si>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</si>
  <si>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A06.03.013</t>
  </si>
  <si>
    <t>A06.03.014</t>
  </si>
  <si>
    <t>A06.03.015</t>
  </si>
  <si>
    <t>Рентгенография поясничного отдела позвоночника</t>
  </si>
  <si>
    <t>A06.03.016</t>
  </si>
  <si>
    <t>A06.03.017</t>
  </si>
  <si>
    <t>Рентгенография крестца и копчика</t>
  </si>
  <si>
    <t>A06.03.018</t>
  </si>
  <si>
    <t>Рентгенография позвоночника, специальные исследования и проекции</t>
  </si>
  <si>
    <t>A06.03.019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</si>
  <si>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</si>
  <si>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</si>
  <si>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</si>
  <si>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</si>
  <si>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</si>
  <si>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</si>
  <si>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</si>
  <si>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</si>
  <si>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</si>
  <si>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</si>
  <si>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</si>
  <si>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</si>
  <si>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</si>
  <si>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</si>
  <si>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</si>
  <si>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</si>
  <si>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</si>
  <si>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</si>
  <si>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</si>
  <si>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A06.03.033</t>
  </si>
  <si>
    <t>A06.03.034</t>
  </si>
  <si>
    <t>A06.03.035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</si>
  <si>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</si>
  <si>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</si>
  <si>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</si>
  <si>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</si>
  <si>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A06.03.040</t>
  </si>
  <si>
    <t>Рентгенография лонного сочленения</t>
  </si>
  <si>
    <t>A06.03.041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</si>
  <si>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</si>
  <si>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</si>
  <si>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</si>
  <si>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</si>
  <si>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A06.03.045</t>
  </si>
  <si>
    <t>A06.03.046</t>
  </si>
  <si>
    <t>Рентгенография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</si>
  <si>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</si>
  <si>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</si>
  <si>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</si>
  <si>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</si>
  <si>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</si>
  <si>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</si>
  <si>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</si>
  <si>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стопы</t>
  </si>
  <si>
    <t>A06.03.052</t>
  </si>
  <si>
    <t>A06.03.053</t>
  </si>
  <si>
    <t>Рентгенография стопы в двух проекциях</t>
  </si>
  <si>
    <t>A06.03.054</t>
  </si>
  <si>
    <t>A06.03.055</t>
  </si>
  <si>
    <t>A06.03.056</t>
  </si>
  <si>
    <t>Рентгенография костей лицевого скелета</t>
  </si>
  <si>
    <t>A06.03.163</t>
  </si>
  <si>
    <t>Рентгеноскопия кости</t>
  </si>
  <si>
    <t>A06.04.001</t>
  </si>
  <si>
    <t>Рентгенография височно-нижнечелюстного сустава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</si>
  <si>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</si>
  <si>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</si>
  <si>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</si>
  <si>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</si>
  <si>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</si>
  <si>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</si>
  <si>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Рентгенография плечевого сустава</t>
  </si>
  <si>
    <t>A06.04.010</t>
  </si>
  <si>
    <t>A06.04.011</t>
  </si>
  <si>
    <t>A06.04.014</t>
  </si>
  <si>
    <t>Рентгенография грудино-ключичного сочленения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</si>
  <si>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</si>
  <si>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</si>
  <si>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</si>
  <si>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</si>
  <si>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A06.08.001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</si>
  <si>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</si>
  <si>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</si>
  <si>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</si>
  <si>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</si>
  <si>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A06.09.001</t>
  </si>
  <si>
    <t>Рентгеноскопия легких</t>
  </si>
  <si>
    <t>A06.09.006</t>
  </si>
  <si>
    <t>A06.09.007</t>
  </si>
  <si>
    <t>Рентгенография легких</t>
  </si>
  <si>
    <t>A06.09.008</t>
  </si>
  <si>
    <t>Томография легких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</si>
  <si>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</si>
  <si>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</si>
  <si>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</si>
  <si>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</si>
  <si>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</si>
  <si>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</si>
  <si>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A06.11.001</t>
  </si>
  <si>
    <t>Рентгенография средостения</t>
  </si>
  <si>
    <t>A06.12.001</t>
  </si>
  <si>
    <t>Рентгенография аорты</t>
  </si>
  <si>
    <t>A06.12.002</t>
  </si>
  <si>
    <t>Рентгенография легочной артерии</t>
  </si>
  <si>
    <t>A06.14.001</t>
  </si>
  <si>
    <t>Рентгенография желчного пузыря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</si>
  <si>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</si>
  <si>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</si>
  <si>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</si>
  <si>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</si>
  <si>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A06.16.001</t>
  </si>
  <si>
    <t>Рентгенография пищевода</t>
  </si>
  <si>
    <t>A06.16.001.002</t>
  </si>
  <si>
    <t>A06.16.003</t>
  </si>
  <si>
    <t>Рентгенография пищеводного отверстия диафрагмы</t>
  </si>
  <si>
    <t>A06.16.007</t>
  </si>
  <si>
    <t>Рентгеноскопия желудка и двенадцатиперстной кишки</t>
  </si>
  <si>
    <t>A06.16.008</t>
  </si>
  <si>
    <t>A06.17.003</t>
  </si>
  <si>
    <t>A06.17.004</t>
  </si>
  <si>
    <t>Илеоцекальное контрастирование</t>
  </si>
  <si>
    <t>A06.18.001</t>
  </si>
  <si>
    <t>Ирригоскопия</t>
  </si>
  <si>
    <t xml:space="preserve">A06.18.001 </t>
  </si>
  <si>
    <t>A06.18.002</t>
  </si>
  <si>
    <t>A06.19.002</t>
  </si>
  <si>
    <t>A06.20.001</t>
  </si>
  <si>
    <t>Гистеросальпингография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</si>
  <si>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</si>
  <si>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</si>
  <si>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</si>
  <si>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</si>
  <si>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A06.26.001</t>
  </si>
  <si>
    <t>Рентгенография глазницы</t>
  </si>
  <si>
    <t>A06.26.002</t>
  </si>
  <si>
    <t>Рентгенография глазного отверстия и канала зрительного нерва</t>
  </si>
  <si>
    <t>A06.28.001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</si>
  <si>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</si>
  <si>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</si>
  <si>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</si>
  <si>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</si>
  <si>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</si>
  <si>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</si>
  <si>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</si>
  <si>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</si>
  <si>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</si>
  <si>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</si>
  <si>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</si>
  <si>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</si>
  <si>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</si>
  <si>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</si>
  <si>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A06.28.011</t>
  </si>
  <si>
    <t>Уретрография восходящая</t>
  </si>
  <si>
    <t>A06.30.003</t>
  </si>
  <si>
    <t xml:space="preserve">Проведение рентгенологических исследований </t>
  </si>
  <si>
    <t>A06.30.004</t>
  </si>
  <si>
    <t>Обзорный снимок брюшной полости и органов малого таза</t>
  </si>
  <si>
    <t>A06.30.008</t>
  </si>
  <si>
    <t>Фистулография</t>
  </si>
  <si>
    <t>A14.18.002</t>
  </si>
  <si>
    <t>Введение бария через колостому</t>
  </si>
  <si>
    <t>A06.30.002.001</t>
  </si>
  <si>
    <t>Описание и интерпретация компьютерных томограмм</t>
  </si>
  <si>
    <t>A06.30.002.002</t>
  </si>
  <si>
    <t>Описание и интерпретация магнитно-резонансных томограмм</t>
  </si>
  <si>
    <t>A06.30.002</t>
  </si>
  <si>
    <t>Описание и интерпретация рентгенографических изображений</t>
  </si>
  <si>
    <t>A08.05.001</t>
  </si>
  <si>
    <t xml:space="preserve">Цитологическое исследование мазка костного мозга (подсчет формулы костного мозга) </t>
  </si>
  <si>
    <t>A08.05.004</t>
  </si>
  <si>
    <t>Исследование уровня лейкоцитов в крови</t>
  </si>
  <si>
    <t>A08.05.005</t>
  </si>
  <si>
    <t xml:space="preserve">Исследование уровня тромбоцитов в крови </t>
  </si>
  <si>
    <t>A08.05.007</t>
  </si>
  <si>
    <t>Просмотр мазка крови для анализа аномалий морфологии эритроцитов, тромбоцитов и лейкоцитов</t>
  </si>
  <si>
    <t xml:space="preserve">Исследование уровня ретикулоцитов в крови </t>
  </si>
  <si>
    <t>A09.01.003</t>
  </si>
  <si>
    <t xml:space="preserve">Микроскопия мазков с поверхности кожи </t>
  </si>
  <si>
    <t>A09.01.099</t>
  </si>
  <si>
    <t>A09.05.002</t>
  </si>
  <si>
    <t>Оценка гематокрита</t>
  </si>
  <si>
    <t>A09.05.003</t>
  </si>
  <si>
    <t>Исследование уровня общего гемоглобина в крови</t>
  </si>
  <si>
    <t>A09.05.046</t>
  </si>
  <si>
    <t>Определение активности щелочной фосфатазы в крови</t>
  </si>
  <si>
    <t>A09.05.500</t>
  </si>
  <si>
    <t>Определение активности щелочной фосфатазы в мазках костного мозга</t>
  </si>
  <si>
    <t>A08.05.012.006</t>
  </si>
  <si>
    <t>Определение активности кислой фосфатазы лимфоцитов в пунктате костного мозга</t>
  </si>
  <si>
    <t>A09.16.005</t>
  </si>
  <si>
    <t xml:space="preserve">Исследование желудочного содержимого микроскопическое </t>
  </si>
  <si>
    <t>A09.16.008</t>
  </si>
  <si>
    <t xml:space="preserve">Исследование дуоденального содержимого микроскопическое </t>
  </si>
  <si>
    <t>A09.19.001</t>
  </si>
  <si>
    <t>Исследование кала на скрытую кровь</t>
  </si>
  <si>
    <t>A09.19.002</t>
  </si>
  <si>
    <t>Исследование кала на гельминты</t>
  </si>
  <si>
    <t xml:space="preserve">Микроскопическое исследование кала на яйца и личинки гельминтов </t>
  </si>
  <si>
    <t>A09.19.003</t>
  </si>
  <si>
    <t xml:space="preserve">Исследование уровня стеркобилина в кале </t>
  </si>
  <si>
    <t>Микроскопическое исследование влагалищных мазков</t>
  </si>
  <si>
    <t>A09.20.005</t>
  </si>
  <si>
    <t xml:space="preserve">Определение белка в суточной моче </t>
  </si>
  <si>
    <t>Микроскопическое исследование спермы</t>
  </si>
  <si>
    <t>Тест "смешанная антиглобулиновая реакция сперматозоидов"</t>
  </si>
  <si>
    <t>A09.21.003</t>
  </si>
  <si>
    <t>Микроскопическое исследование уретрального отделяемого и сока простаты</t>
  </si>
  <si>
    <t xml:space="preserve">Микроскопическое исследование осадка секрета простаты </t>
  </si>
  <si>
    <t>A09.21.008</t>
  </si>
  <si>
    <t xml:space="preserve">Исследование уровня фруктозы в эякуляте </t>
  </si>
  <si>
    <t>A09.21.009</t>
  </si>
  <si>
    <t xml:space="preserve">Исследование уровня лимонной кислоты в эякуляте </t>
  </si>
  <si>
    <t xml:space="preserve">Микроскопическое исследование спинномозговой жидкости, подсчет клеток в счетной камере (определение цитоза) </t>
  </si>
  <si>
    <t xml:space="preserve">Микроскопическое исследование осадка мочи </t>
  </si>
  <si>
    <t>A09.28.003</t>
  </si>
  <si>
    <t>Определение белка в моче</t>
  </si>
  <si>
    <t>A09.28.011</t>
  </si>
  <si>
    <t>Исследование уровня глюкозы в моче</t>
  </si>
  <si>
    <t>A09.28.024</t>
  </si>
  <si>
    <t xml:space="preserve">Определение гемосидерина в моче </t>
  </si>
  <si>
    <t>A09.28.028</t>
  </si>
  <si>
    <t>Исследование мочи на белок Бенс-Джонса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</si>
  <si>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</si>
  <si>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</si>
  <si>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</si>
  <si>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</si>
  <si>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</si>
  <si>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</si>
  <si>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</si>
  <si>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 xml:space="preserve">Исследование времени кровотечения </t>
  </si>
  <si>
    <t>A12.05.030</t>
  </si>
  <si>
    <t xml:space="preserve">Определение сидеробластов и сидероцитов </t>
  </si>
  <si>
    <t>A12.06.003</t>
  </si>
  <si>
    <t>A26.01.015</t>
  </si>
  <si>
    <t>A26.01.018</t>
  </si>
  <si>
    <t>Микроскопическое исследование соскоба с кожи на клещей</t>
  </si>
  <si>
    <t>A26.05.009</t>
  </si>
  <si>
    <t>Микроскопическое исследование "толстой капли" мазка крови на малярийные плазмодии (Plаsmodium)</t>
  </si>
  <si>
    <t>A26.09.001</t>
  </si>
  <si>
    <t xml:space="preserve">Микроскопическое исследование мазков мокроты на микобактерии туберкулеза (Mycobаcterium tuberculosis) </t>
  </si>
  <si>
    <t>A26.19.010</t>
  </si>
  <si>
    <t>A26.19.011</t>
  </si>
  <si>
    <t>Микроскопическое исследование кала на простейшие</t>
  </si>
  <si>
    <t>A26.19.012</t>
  </si>
  <si>
    <t xml:space="preserve">Микроскопическое исследование кала на криптоспоридии (Cryptosporidium pаrvum) </t>
  </si>
  <si>
    <t>A26.20.006</t>
  </si>
  <si>
    <t xml:space="preserve">Микроскопическое исследование отделяемого женских половых органов на аэробные и факультативно-анаэробные микроорганизмы </t>
  </si>
  <si>
    <t xml:space="preserve">B03.016.002 </t>
  </si>
  <si>
    <t>Общий (клинический) анализ крови</t>
  </si>
  <si>
    <t xml:space="preserve">B03.016.003 </t>
  </si>
  <si>
    <t>Общий (клинический) анализ крови развернутый</t>
  </si>
  <si>
    <t xml:space="preserve">B03.016.006 </t>
  </si>
  <si>
    <t xml:space="preserve">B03.016.010 </t>
  </si>
  <si>
    <t>Копрологическое исследование</t>
  </si>
  <si>
    <t>A08.05.005.099</t>
  </si>
  <si>
    <t>Определение ТГВС после сорбции гепарина</t>
  </si>
  <si>
    <t>A09.05.004</t>
  </si>
  <si>
    <t>Исследование уровня холестерина липопротеинов высокой плотности в крови</t>
  </si>
  <si>
    <t>A09.05.007</t>
  </si>
  <si>
    <t>Исследование уровня железа сыворотки крови</t>
  </si>
  <si>
    <t>A09.05.010</t>
  </si>
  <si>
    <t>Исследование уровня общего белка в крови</t>
  </si>
  <si>
    <t>A09.05.011</t>
  </si>
  <si>
    <t xml:space="preserve">Исследование уровня альбумина в крови </t>
  </si>
  <si>
    <t>A09.05.014</t>
  </si>
  <si>
    <t xml:space="preserve"> Определение соотношения белковых фракций методом электрофореза </t>
  </si>
  <si>
    <t>A09.05.017</t>
  </si>
  <si>
    <t>Исследование уровня мочевины в крови</t>
  </si>
  <si>
    <t>A09.05.018</t>
  </si>
  <si>
    <t xml:space="preserve">Исследование уровня мочевой кислоты в крови </t>
  </si>
  <si>
    <t>A09.05.020</t>
  </si>
  <si>
    <t>Исследование уровня креатинина в крови</t>
  </si>
  <si>
    <t>A09.05.021</t>
  </si>
  <si>
    <t xml:space="preserve">Исследование уровня общего билирубина в крови </t>
  </si>
  <si>
    <t>Исследование уровня свободного и связанного билирубина в крови</t>
  </si>
  <si>
    <t>Исследование уровня билирубина связанного (конъюгированного) в крови</t>
  </si>
  <si>
    <t>A09.05.023</t>
  </si>
  <si>
    <t xml:space="preserve">Исследование уровня глюкозы в крови </t>
  </si>
  <si>
    <t>A09.05.025</t>
  </si>
  <si>
    <t xml:space="preserve">Исследование уровня триглицеридов в крови </t>
  </si>
  <si>
    <t>A09.05.026</t>
  </si>
  <si>
    <t xml:space="preserve">Исследование уровня холестерина в крови </t>
  </si>
  <si>
    <t>A09.05.027</t>
  </si>
  <si>
    <t xml:space="preserve">Исследование уровня липопротеинов в крови </t>
  </si>
  <si>
    <t>A09.05.028</t>
  </si>
  <si>
    <t>Исследование уровня холестерина липопротеинов низкой плотности</t>
  </si>
  <si>
    <t>A09.05.030</t>
  </si>
  <si>
    <t>Исследование уровня натрия в крови</t>
  </si>
  <si>
    <t>A09.05.031</t>
  </si>
  <si>
    <t xml:space="preserve">Исследование уровня калия в крови 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</si>
  <si>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</si>
  <si>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</si>
  <si>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</si>
  <si>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</si>
  <si>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 xml:space="preserve">Исследование уровня неорганического фосфора в крови 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</si>
  <si>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</si>
  <si>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</si>
  <si>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</si>
  <si>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</si>
  <si>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</si>
  <si>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</si>
  <si>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</si>
  <si>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A09.05.042</t>
  </si>
  <si>
    <t>Определение активности аланинаминотрансферазы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</si>
  <si>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</si>
  <si>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</si>
  <si>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</si>
  <si>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</si>
  <si>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</si>
  <si>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</si>
  <si>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A09.05.180</t>
  </si>
  <si>
    <t>Определение активности панкреатической амилазы в крови</t>
  </si>
  <si>
    <t>A09.05.047</t>
  </si>
  <si>
    <t>Исследование уровня антитромбина III в крови</t>
  </si>
  <si>
    <t>A09.05.048</t>
  </si>
  <si>
    <t>Исследование уровня плазминогена в крови</t>
  </si>
  <si>
    <t>A09.05.050</t>
  </si>
  <si>
    <t xml:space="preserve">Исследование уровня фибриногена в крови </t>
  </si>
  <si>
    <t>A09.05.052</t>
  </si>
  <si>
    <t>Исследование уровня гепарина в крови</t>
  </si>
  <si>
    <t>A09.05.055</t>
  </si>
  <si>
    <t>Исследование уровня тромбоцитарных факторов в крови</t>
  </si>
  <si>
    <t>A09.05.101</t>
  </si>
  <si>
    <t>Исследование уровня криоглобулинов в сыворотке крови</t>
  </si>
  <si>
    <t>A09.05.125</t>
  </si>
  <si>
    <t>Исследование уровня протеина C в крови</t>
  </si>
  <si>
    <t>A09.05.127</t>
  </si>
  <si>
    <t xml:space="preserve">Исследование уровня общего магния в сыворотке крови </t>
  </si>
  <si>
    <t>A09.05.173</t>
  </si>
  <si>
    <t>Определение активности липазы в сыворотке крови</t>
  </si>
  <si>
    <t>A09.05.177</t>
  </si>
  <si>
    <t>Исследование уровня/активности изоферментов креатинкиназы в крови</t>
  </si>
  <si>
    <t>Исследование уровня меди в крови</t>
  </si>
  <si>
    <t>A09.05.185</t>
  </si>
  <si>
    <t xml:space="preserve">Определение активности фактора XI в сыворотке крови </t>
  </si>
  <si>
    <t>A09.05.186</t>
  </si>
  <si>
    <t>Определение активности фактора X в сыворотке крови</t>
  </si>
  <si>
    <t>A09.05.187</t>
  </si>
  <si>
    <t xml:space="preserve">Определение активности фактора IX в сыворотке крови </t>
  </si>
  <si>
    <t>A09.05.188</t>
  </si>
  <si>
    <t xml:space="preserve">Определение активности фактора VIII в сыворотке крови </t>
  </si>
  <si>
    <t>A09.05.190</t>
  </si>
  <si>
    <t>Определение активности фактора V в сыворотке крови</t>
  </si>
  <si>
    <t>A09.05.206</t>
  </si>
  <si>
    <t xml:space="preserve">Исследование уровня ионизированного кальция в крови </t>
  </si>
  <si>
    <t>A09.28.002</t>
  </si>
  <si>
    <t xml:space="preserve">Исследование аминокислот и метаболитов в моче </t>
  </si>
  <si>
    <t>A09.28.006</t>
  </si>
  <si>
    <t>Исследование уровня креатинина в моче</t>
  </si>
  <si>
    <t>Исследование функции нефронов по клиренсу креатинина (проба Реберга)</t>
  </si>
  <si>
    <t>A09.28.009</t>
  </si>
  <si>
    <t xml:space="preserve">Исследование уровня мочевины в моче </t>
  </si>
  <si>
    <t>A09.28.010</t>
  </si>
  <si>
    <t>Исследование уровня мочевой кислоты в моче</t>
  </si>
  <si>
    <t>A09.28.012</t>
  </si>
  <si>
    <t>Исследование уровня кальция в моче</t>
  </si>
  <si>
    <t>A09.28.018</t>
  </si>
  <si>
    <t xml:space="preserve">анализ мочевых камней </t>
  </si>
  <si>
    <t>A09.28.026</t>
  </si>
  <si>
    <t>Исследование уровня фосфора в моче</t>
  </si>
  <si>
    <t>A09.28.027</t>
  </si>
  <si>
    <t>Определение альфа-амилазы в моче</t>
  </si>
  <si>
    <t>A09.28.057</t>
  </si>
  <si>
    <t xml:space="preserve">Исследование уровня меди в моче </t>
  </si>
  <si>
    <t>A09.28.099</t>
  </si>
  <si>
    <t>Трипсиноген-2-тест (качественно)</t>
  </si>
  <si>
    <t>Исследование уровня гликированного гемоглобина в крови</t>
  </si>
  <si>
    <t>Исследование уровня растворимых фибринмономерных комплексов в крови</t>
  </si>
  <si>
    <t xml:space="preserve">A12.01.003 </t>
  </si>
  <si>
    <t>A12.05.011</t>
  </si>
  <si>
    <t>Исследование железосвязывающей способности сыворотки</t>
  </si>
  <si>
    <t>A12.05.016</t>
  </si>
  <si>
    <t>Исследование свойств сгустка крови</t>
  </si>
  <si>
    <t xml:space="preserve">A12.05.016 </t>
  </si>
  <si>
    <t>A12.05.018</t>
  </si>
  <si>
    <t xml:space="preserve">Исследование фибринолитической активности крови </t>
  </si>
  <si>
    <t>A12.05.027</t>
  </si>
  <si>
    <t xml:space="preserve">Определение протромбинового (тромбопластинового) времени в крови или в плазме </t>
  </si>
  <si>
    <t>A12.05.028</t>
  </si>
  <si>
    <t>Определение тромбинового времени в крови</t>
  </si>
  <si>
    <t>A12.05.038</t>
  </si>
  <si>
    <t xml:space="preserve">Рептилазное (батроксобиновое) время </t>
  </si>
  <si>
    <t>A12.05.040</t>
  </si>
  <si>
    <t>Определение резистентности к активированному протеину C</t>
  </si>
  <si>
    <t>A12.05.043</t>
  </si>
  <si>
    <t>A12.05.054</t>
  </si>
  <si>
    <t>Исследование адгезии тромбоцитов</t>
  </si>
  <si>
    <t>A12.05.201</t>
  </si>
  <si>
    <t>Исследование уровня вальпроевой кислоты в сыворотке крови</t>
  </si>
  <si>
    <t>A12.06.015</t>
  </si>
  <si>
    <t xml:space="preserve">Определение антистрептолизина-О в сыворотке крови </t>
  </si>
  <si>
    <t>A12.22.005</t>
  </si>
  <si>
    <t>Проведение глюкозотолерантного теста</t>
  </si>
  <si>
    <t xml:space="preserve">B03.005.006 </t>
  </si>
  <si>
    <t>Коагулограмма (ориентировочное исследование системы гемостаза)</t>
  </si>
  <si>
    <t xml:space="preserve">B03.016.004 </t>
  </si>
  <si>
    <t>A08.05.014.001</t>
  </si>
  <si>
    <t>Иммунофенотипирование клеток периферической крови с антигеном FLаER (флюоресцентно-меченый аэролизин)</t>
  </si>
  <si>
    <t>A09.05.006</t>
  </si>
  <si>
    <t>Исследование уровня миоглобина в крови</t>
  </si>
  <si>
    <t>A09.05.008</t>
  </si>
  <si>
    <t>Исследование уровня трансферрина сыворотки крови</t>
  </si>
  <si>
    <t>A09.05.009</t>
  </si>
  <si>
    <t>Определение концентрации C-реактивного белка в сыворотке крови</t>
  </si>
  <si>
    <t>A09.05.035</t>
  </si>
  <si>
    <t>Исследование уровня лекарственных препаратов в крови</t>
  </si>
  <si>
    <t>A09.05.054</t>
  </si>
  <si>
    <t>Исследование уровня иммуноглобулинов в крови</t>
  </si>
  <si>
    <t>A09.05.054.001</t>
  </si>
  <si>
    <t>Исследование уровня общего иммуноглобулина E в крови</t>
  </si>
  <si>
    <t>A09.05.056</t>
  </si>
  <si>
    <t xml:space="preserve">Исследование уровня инсулина плазмы крови </t>
  </si>
  <si>
    <t>A09.05.057</t>
  </si>
  <si>
    <t>Исследование уровня гастрина сыворотки крови</t>
  </si>
  <si>
    <t>A09.05.058</t>
  </si>
  <si>
    <t xml:space="preserve">Исследование уровня паратиреоидного гормона в крови </t>
  </si>
  <si>
    <t>A09.05.062</t>
  </si>
  <si>
    <t>Исследование уровня свободного трийодтиронина (T3) в сыворотке крови</t>
  </si>
  <si>
    <t>A09.05.063</t>
  </si>
  <si>
    <t>A09.05.064</t>
  </si>
  <si>
    <t xml:space="preserve">Исследование уровня общего тироксина (T4) сыворотки крови </t>
  </si>
  <si>
    <t>A09.05.065</t>
  </si>
  <si>
    <t>A09.05.066</t>
  </si>
  <si>
    <t>Исследование уровня соматотропного гормона в крови</t>
  </si>
  <si>
    <t>A09.05.067</t>
  </si>
  <si>
    <t xml:space="preserve">Исследование уровня адренокортикотропного гормона в крови 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</si>
  <si>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</si>
  <si>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</si>
  <si>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</si>
  <si>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</si>
  <si>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Исследование уровня СЗ фракции комплемента</t>
  </si>
  <si>
    <t>Исследование уровня С4 фракции комплемента</t>
  </si>
  <si>
    <t>A09.05.076</t>
  </si>
  <si>
    <t xml:space="preserve">Исследование уровня ферритина в крови </t>
  </si>
  <si>
    <t>A09.05.077</t>
  </si>
  <si>
    <t>Исследование уровня церулоплазмина в крови</t>
  </si>
  <si>
    <t>A09.05.078</t>
  </si>
  <si>
    <t xml:space="preserve">Исследование уровня общего тестостерона в крови </t>
  </si>
  <si>
    <t>A09.05.079</t>
  </si>
  <si>
    <t>Исследование уровня гаптоглобина крови</t>
  </si>
  <si>
    <t>Исследование уровня фруктозамина в крови</t>
  </si>
  <si>
    <t>A09.05.085</t>
  </si>
  <si>
    <t>Определение концентрации фактора роста гепатоцитов (HGF) в сыворотке крови</t>
  </si>
  <si>
    <t>A09.05.087</t>
  </si>
  <si>
    <t>Исследование уровня пролактина в крови</t>
  </si>
  <si>
    <t>A09.05.109</t>
  </si>
  <si>
    <t>Исследование уровня альфа-1-гликопротеина (орозомукоида) в крови</t>
  </si>
  <si>
    <t>A12.06.051</t>
  </si>
  <si>
    <t>Определение содержания антител к бета-2-гликопротеину в крови</t>
  </si>
  <si>
    <t>A09.05.110</t>
  </si>
  <si>
    <t>Исследование порфиринов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</si>
  <si>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</si>
  <si>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</si>
  <si>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</si>
  <si>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</si>
  <si>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A09.05.131</t>
  </si>
  <si>
    <t>Исследование уровня лютеинизирующего гормона в сыворотке крови</t>
  </si>
  <si>
    <t>A09.05.132</t>
  </si>
  <si>
    <t xml:space="preserve">Исследование уровня фолликулостимулирующего гормона в сыворотке крови </t>
  </si>
  <si>
    <t>A09.05.139</t>
  </si>
  <si>
    <t xml:space="preserve">Исследование уровня 17-гидроксипрогестерона в крови </t>
  </si>
  <si>
    <t>A09.05.149</t>
  </si>
  <si>
    <t xml:space="preserve">Исследование уровня дегидроэпиандростерона сульфата в крови </t>
  </si>
  <si>
    <t>A09.05.153</t>
  </si>
  <si>
    <t>Исследование уровня прогестерона в крови</t>
  </si>
  <si>
    <t>A09.05.154</t>
  </si>
  <si>
    <t xml:space="preserve">Исследование уровня общего эстрадиола в крови </t>
  </si>
  <si>
    <t>A09.05.160</t>
  </si>
  <si>
    <t>Исследование уровня глобулина, связывающего половые гормоны, в крови</t>
  </si>
  <si>
    <t>A09.05.174</t>
  </si>
  <si>
    <t>Определение активности холинэстеразы в крови</t>
  </si>
  <si>
    <t>A09.05.194</t>
  </si>
  <si>
    <t>Молекулярно-биологическое исследование крови на онкомаркеры</t>
  </si>
  <si>
    <t>A09.05.196</t>
  </si>
  <si>
    <t>Исследование уровня антигена плоскоклеточных раков в крови</t>
  </si>
  <si>
    <t>A09.05.203</t>
  </si>
  <si>
    <t>Исследование уровня антигена гранулезоклеточной опухоли ингибина B в крови</t>
  </si>
  <si>
    <t>A09.05.205</t>
  </si>
  <si>
    <t>Исследование уровня C-пептида в крови</t>
  </si>
  <si>
    <t>A09.05.214</t>
  </si>
  <si>
    <t>Исследование уровня гомоцистеина в крови</t>
  </si>
  <si>
    <t>A09.05.225</t>
  </si>
  <si>
    <t>Определение уровня антимюллерова гормона в крови</t>
  </si>
  <si>
    <t xml:space="preserve">A12.05.109 </t>
  </si>
  <si>
    <t xml:space="preserve">Определение интерлейкина 10 в сыворотке крови </t>
  </si>
  <si>
    <t>Исследование уровня пепсина в желудочном содержимом</t>
  </si>
  <si>
    <t>Исследование кала на наличие токсина клостридии диффициле (Clostridium difficile)</t>
  </si>
  <si>
    <t>A09.19.013</t>
  </si>
  <si>
    <t>Исследование уровня кальпротектина в кале</t>
  </si>
  <si>
    <t>A09.28.003.001</t>
  </si>
  <si>
    <t>Определение альбумина в моче</t>
  </si>
  <si>
    <t>A12.05.005</t>
  </si>
  <si>
    <t>A12.05.006</t>
  </si>
  <si>
    <t>A12.05.007</t>
  </si>
  <si>
    <t>Определение подгруппы и других групп крови меньшего значения а-1, а-2, D, Cc, E, Kell, Duffy</t>
  </si>
  <si>
    <t>Определение антигена D системы Резус (резус-фактор)</t>
  </si>
  <si>
    <t>A12.06.001</t>
  </si>
  <si>
    <t>Исследование популяций лимфоцитов</t>
  </si>
  <si>
    <t>A12.06.005</t>
  </si>
  <si>
    <t>Исследование макрофагальной активности</t>
  </si>
  <si>
    <t>A12.06.010</t>
  </si>
  <si>
    <t xml:space="preserve">A12.06.010 </t>
  </si>
  <si>
    <t>A12.06.016</t>
  </si>
  <si>
    <t>Проведение серологической реакции на различные инфекции, вирусы</t>
  </si>
  <si>
    <t>A12.06.017</t>
  </si>
  <si>
    <t>A12.06.019</t>
  </si>
  <si>
    <t>Определение содержания ревматоидного фактора в крови</t>
  </si>
  <si>
    <t>A12.06.024</t>
  </si>
  <si>
    <t xml:space="preserve">Исследование антител к антигенам печеночной ткани в крови </t>
  </si>
  <si>
    <t>A12.06.025</t>
  </si>
  <si>
    <t>A12.06.026</t>
  </si>
  <si>
    <t>Исследование антител к антигенам желудка в крови</t>
  </si>
  <si>
    <t>A12.06.027</t>
  </si>
  <si>
    <t>A12.06.028</t>
  </si>
  <si>
    <t>A12.06.029</t>
  </si>
  <si>
    <t>A12.06.030</t>
  </si>
  <si>
    <t>A12.06.035</t>
  </si>
  <si>
    <t xml:space="preserve">A12.06.036 </t>
  </si>
  <si>
    <t>A12.06.036</t>
  </si>
  <si>
    <t>A12.06.043</t>
  </si>
  <si>
    <t>A12.06.045</t>
  </si>
  <si>
    <t>A12.06.046</t>
  </si>
  <si>
    <t xml:space="preserve">A12.06.079 </t>
  </si>
  <si>
    <t>A12.06.093</t>
  </si>
  <si>
    <t>Определение антинуклеарных антител (аNа), антимитохондриальных антител (аMа), антител к гладкомышечным клеткам (аSMа), париетальным клеткам желудка (аGPа)</t>
  </si>
  <si>
    <t>A12.06.055</t>
  </si>
  <si>
    <t>Определение содержания антител к глиадину в крови</t>
  </si>
  <si>
    <t>A12.06.094</t>
  </si>
  <si>
    <t>Определение антинуклеарных антител (аNа) методом непрямой иммунофлюоресценции</t>
  </si>
  <si>
    <t>A12.06.126</t>
  </si>
  <si>
    <t>A12.26.014</t>
  </si>
  <si>
    <t>Исследование фактора некроза опухоли в сыворотке крови</t>
  </si>
  <si>
    <t>A16.06.310</t>
  </si>
  <si>
    <t xml:space="preserve">Определение антител к центромере B в сыворотке крови </t>
  </si>
  <si>
    <t>A26.06.006</t>
  </si>
  <si>
    <t xml:space="preserve">Определение антител к грибам рода аспергиллы (аspergillus spp.) в крови </t>
  </si>
  <si>
    <t>A26.06.011</t>
  </si>
  <si>
    <t>Определение антител к борелии Бургдорфера (Borreliа burgdorfery) в крови</t>
  </si>
  <si>
    <t>A26.06.014</t>
  </si>
  <si>
    <t>Определение антител к грибам рода кандида (Cаndidа spp.) в крови</t>
  </si>
  <si>
    <t>A26.06.018</t>
  </si>
  <si>
    <t xml:space="preserve">Определение антител классов а, M, G (Igа, IgM, IgG) к хламидии трахоматис (Chlаmydiа trаchomаtis) в крови </t>
  </si>
  <si>
    <t>A26.06.022</t>
  </si>
  <si>
    <t>Определение антител классов M, G (IgM, IgG) к цитомегаловирусу (Cytomegаlovirus) в крови</t>
  </si>
  <si>
    <t>A26.06.025</t>
  </si>
  <si>
    <t xml:space="preserve">Определение антител к эхинококку многокамерному (Echinococcus multiloculаris) в крови </t>
  </si>
  <si>
    <t>A26.06.028</t>
  </si>
  <si>
    <t>Определение антител классов M, G (IgM, IgG) к вирусу Эпштейна - Барра (Epstein - Bаrr virus) в крови</t>
  </si>
  <si>
    <t>A26.06.032</t>
  </si>
  <si>
    <t>Определение антител классов а, M, G (IgM, Igа, IgG) к лямблиям в крови</t>
  </si>
  <si>
    <t>A26.06.033</t>
  </si>
  <si>
    <t>Определение антител к геликобактеру пилори (Helicobаcter pylori) в крови</t>
  </si>
  <si>
    <t>A26.06.034</t>
  </si>
  <si>
    <t xml:space="preserve">Определение антител классов M, G (IgG, IgM) к вирусу гепатита а (Hepаtitis а virus) в крови </t>
  </si>
  <si>
    <t>A26.06.035</t>
  </si>
  <si>
    <t>Определение антигена к вирусу гепатита B (Hbeаg Hepаtitis B virus) в крови</t>
  </si>
  <si>
    <t>A26.06.036</t>
  </si>
  <si>
    <t>Определение антигена к вирусу гепатита B (Hbsаg Hepаtitis B virus) в крови</t>
  </si>
  <si>
    <t>A26.06.038</t>
  </si>
  <si>
    <t xml:space="preserve">Определение антител классов M, G (IgM, IgG) к антигену вирусного гепатита B (Hbeаg Hepаtitis B virus) в крови </t>
  </si>
  <si>
    <t>A26.06.039</t>
  </si>
  <si>
    <t xml:space="preserve">Определение антител классов M, G (IgM, IgG) к антигену вирусного гепатита B (Hbcаg Hepаtitis B virus) в крови </t>
  </si>
  <si>
    <t>A26.06.040</t>
  </si>
  <si>
    <t xml:space="preserve">Определение антител классов M, G (IgM, IgG) к антигену вирусного гепатита B (Hbsаg Hepаtitis B virus) в крови </t>
  </si>
  <si>
    <t>A26.06.041</t>
  </si>
  <si>
    <t>Определение антител классов M, G (IgM, IgG) к вирусному гепатиту C (Hepаtitis C virus) в крови</t>
  </si>
  <si>
    <t>A26.06.043</t>
  </si>
  <si>
    <t xml:space="preserve">Определение антител классов M, G (IgM, IgG) к вирусу гепатита D (Hepаtitis D virus) в крови </t>
  </si>
  <si>
    <t>A26.06.045</t>
  </si>
  <si>
    <t xml:space="preserve">Определение антител классов M, G (IgM, IgG) к вирусу простого герпеса (Herpes simplex virus 1, 2) в крови </t>
  </si>
  <si>
    <t>A26.06.056</t>
  </si>
  <si>
    <t xml:space="preserve">Определение антител классов M, G (IgM, IgG) к вирусу кори (Meаslis virus) в крови </t>
  </si>
  <si>
    <t>A26.06.057</t>
  </si>
  <si>
    <t>Определение антител классов M, G (IgM, IgG) к микоплазме пневмонии (Mycoplаsmа pneumoniаe) в крови</t>
  </si>
  <si>
    <t xml:space="preserve">A26.06.058 </t>
  </si>
  <si>
    <t>Определение антигена к микоплазме человеческой (Mycoplаsmа hominis) (соскобы эпителиальных клеток) в крови</t>
  </si>
  <si>
    <t>A26.06.062</t>
  </si>
  <si>
    <t>Определение антител к возбудителю описторхоза (Opistorchis felineus) в крови</t>
  </si>
  <si>
    <t>A26.06.069</t>
  </si>
  <si>
    <t xml:space="preserve">Определение антигена ротавируса в крови </t>
  </si>
  <si>
    <t>A26.06.071</t>
  </si>
  <si>
    <t xml:space="preserve">Определение антител классов M, G (IgM, IgG) к вирусу краснухи (Rubeolа virus) в крови </t>
  </si>
  <si>
    <t>A26.06.072</t>
  </si>
  <si>
    <t xml:space="preserve">Определение антител класса G (IgG) к уреаплазме в крови </t>
  </si>
  <si>
    <t>A26.06.079</t>
  </si>
  <si>
    <t>Определение антител к трихинеллам (Trichinellа spp.) в крови</t>
  </si>
  <si>
    <t>A26.06.080</t>
  </si>
  <si>
    <t>Определение антител к токсокаре собак (Toxocаrа cаnis) в крови</t>
  </si>
  <si>
    <t>A26.06.081</t>
  </si>
  <si>
    <t xml:space="preserve">Определение антител к токсоплазме (Toxoplаsmа gondii) в крови </t>
  </si>
  <si>
    <t>A26.06.082</t>
  </si>
  <si>
    <t>Определение антител к бледной трепонеме (Treponemа pаllidum) в крови</t>
  </si>
  <si>
    <t>A26.06.082.001</t>
  </si>
  <si>
    <t>Определение антител к бледной трепонеме (Treponemа Pаllidum)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</si>
  <si>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</si>
  <si>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(Treponemа pаllidum) в иммуноферментном исследовании (ИФа) в сыворотке крови с кодом</t>
  </si>
  <si>
    <t>A26.06.082.003</t>
  </si>
  <si>
    <t>Определение антител к бледной трепонеме (Treponemа pаllidum) в реакции пассивной гемагглютинации (РПГа) (качественное и полуколичественное исследование) в сыворотке крови</t>
  </si>
  <si>
    <t>A26.06.084</t>
  </si>
  <si>
    <t>Определение антител к вирусу ветряной оспы (Vаricellа virus) в крови</t>
  </si>
  <si>
    <t>A26.06.088</t>
  </si>
  <si>
    <t xml:space="preserve">Определение антител к вирусу клещевого энцефалита в крови </t>
  </si>
  <si>
    <t>A26.06.090</t>
  </si>
  <si>
    <t xml:space="preserve">Определение антител к вирусу геморрагической лихорадки с почечным синдромом в крови </t>
  </si>
  <si>
    <t>A26.06.121</t>
  </si>
  <si>
    <t>Определение антител к аскаридам</t>
  </si>
  <si>
    <t>A26.06.029</t>
  </si>
  <si>
    <t>Определение антител к капсидному антигену вируса Эпштейна - Барра VCA (IgM) (диагностика острой инфекции) в крови</t>
  </si>
  <si>
    <t>Исследование уровня иммуноглобулина М в крови</t>
  </si>
  <si>
    <t>Исследование уровня иммуноглобулина G в крови</t>
  </si>
  <si>
    <t>Исследование уровня иммуноглобулина А в крови</t>
  </si>
  <si>
    <t>A09.05.209</t>
  </si>
  <si>
    <t xml:space="preserve">Исследование уровня прокальцитонина в крови </t>
  </si>
  <si>
    <t>Исследование уровня паратиреоидного гормона в крови</t>
  </si>
  <si>
    <t xml:space="preserve">A09.05.080 </t>
  </si>
  <si>
    <t>Исследование уровня фолиевой кислоты в сыворотке крови</t>
  </si>
  <si>
    <t>A09.05.082</t>
  </si>
  <si>
    <t>Исследование уровня эритропоэтина крови</t>
  </si>
  <si>
    <t>A09.05.089</t>
  </si>
  <si>
    <t>Исследование уровня альфа-фетопротеина в сыворотке крови</t>
  </si>
  <si>
    <t>A09.05.093</t>
  </si>
  <si>
    <t>Исследование уровня фолликулостимулирующего гормона в сыворотке крови</t>
  </si>
  <si>
    <t>A09.05.193</t>
  </si>
  <si>
    <t>Определение уровня тропонина в крови</t>
  </si>
  <si>
    <t>A09.05.201</t>
  </si>
  <si>
    <t>Исследование уровня антигена аденогенных раков Cа 19-9 в крови</t>
  </si>
  <si>
    <t>A09.05.202</t>
  </si>
  <si>
    <t xml:space="preserve">Исследование уровня антигена аденогенных раков Cа 125 в крови </t>
  </si>
  <si>
    <t>A09.05.204</t>
  </si>
  <si>
    <t>Исследование уровня инсулиноподобного ростового фактора I в крови</t>
  </si>
  <si>
    <t>A09.05.200</t>
  </si>
  <si>
    <t>Исследование уровня антигена аденогенных раков Cа 72-4 в крови</t>
  </si>
  <si>
    <t>A09.05.224</t>
  </si>
  <si>
    <t>Определение уровня остекальцина в крови</t>
  </si>
  <si>
    <t>Исследование уровня дезоксипиридинолина в моче</t>
  </si>
  <si>
    <t xml:space="preserve">A09.05.256 </t>
  </si>
  <si>
    <t>Исследования уровня N-терминального фрагмента натрийуретического пропептида мозгового (NT-proBNP) в крови</t>
  </si>
  <si>
    <t>A09.05.245</t>
  </si>
  <si>
    <t>Исследование уровня бета-2-микроглобулина в крови</t>
  </si>
  <si>
    <t>A12.17.001</t>
  </si>
  <si>
    <t>Исследование всасывания витамина B12 (проба Шиллинга)</t>
  </si>
  <si>
    <t>A09.05.195</t>
  </si>
  <si>
    <t>Исследование уровня ракового эмбрионального антигена в крови</t>
  </si>
  <si>
    <t>Исследование уровня антигена аденогенных раков Cа 125 в крови</t>
  </si>
  <si>
    <t>A09.05.231</t>
  </si>
  <si>
    <t>Исследование уровня опухолеассоциированного маркёра 15-3 в крови</t>
  </si>
  <si>
    <t>A09.05.232</t>
  </si>
  <si>
    <t>Исследование уровня опухолеассоциированного маркёра 242 в крови</t>
  </si>
  <si>
    <t>A09.05.247</t>
  </si>
  <si>
    <t>Исследование уровня растворимого фрагмента цитокератина 19 (CYFRA 21.1) в крови</t>
  </si>
  <si>
    <t>A09.19.001.001</t>
  </si>
  <si>
    <t xml:space="preserve">Экспресс-исследование кала на скрытую кровь иммунохроматографическим методом </t>
  </si>
  <si>
    <t>A26.06.048</t>
  </si>
  <si>
    <t>Определение антител классов M, G (IgM, IgG) к вирусу иммунодефицита человека ВИЧ-1 (Humаn immunodeficiency virus HIV 1) в крови</t>
  </si>
  <si>
    <t xml:space="preserve">A26.06.049 </t>
  </si>
  <si>
    <t>Определение антител классов M, G (IgM, IgG) к вирусу иммунодефицита человека ВИЧ-2 (Humаn immunodeficiency virus HIV 2) в крови</t>
  </si>
  <si>
    <t>A09.01.002</t>
  </si>
  <si>
    <t>Исследование отделяемого высыпных элементов кожи на чувствительность к антибактериальным и противогрибковым препаратам</t>
  </si>
  <si>
    <t>A26.01.001</t>
  </si>
  <si>
    <t>Бактериологическое исследование гнойного отделяемого на аэробные и факультативно-анаэробные микроорганизмы</t>
  </si>
  <si>
    <t xml:space="preserve">A26.01.099 </t>
  </si>
  <si>
    <t>Бактериологическое исследование придатков кожи</t>
  </si>
  <si>
    <t>A26.05.006</t>
  </si>
  <si>
    <t>Микробиологическое исследование крови на грибы рода кандида (Cаndidа spp.)</t>
  </si>
  <si>
    <t>A26.05.016</t>
  </si>
  <si>
    <t>Исследование микробиоценоза кишечника (дисбактериоз)</t>
  </si>
  <si>
    <t xml:space="preserve">A26.05.094 </t>
  </si>
  <si>
    <t>Микробиологическое исследование на энтеропатогенные и энтероинвазивные эшерихии с изучением культуральных свойств без отбора на 3-х сахарный агар</t>
  </si>
  <si>
    <t>Микробиологическое исследование на энтеропатогенные и энтероинвазивные эшерихии с отбором на 3-х сахарный агар</t>
  </si>
  <si>
    <t xml:space="preserve">A26.05.095 </t>
  </si>
  <si>
    <t>Микробиологическое исследование на энтеропатогенные эшерихии с изучением серологических и культуральных свойств</t>
  </si>
  <si>
    <t>A26.05.096</t>
  </si>
  <si>
    <t>Реакция пассивной гемагглютинации с одним вирусным диагностикумом</t>
  </si>
  <si>
    <t>A26.05.097</t>
  </si>
  <si>
    <t>Реакция пассивной гемагглютинации с одним бактериальным диагностикумом</t>
  </si>
  <si>
    <t>A26.05.098</t>
  </si>
  <si>
    <t xml:space="preserve">Микробиологическое исследование крови при выделении микроорганизмов с изучением морфологических свойств и с идентификацией до вида 1 культуры </t>
  </si>
  <si>
    <t>A26.05.099</t>
  </si>
  <si>
    <t>Микробиологическое исследование крови при отсутствии микроорганизмов</t>
  </si>
  <si>
    <t>Микробиологическое исследование крови при выделении микроорганизмов с изучением морфологических свойств</t>
  </si>
  <si>
    <t>A26.08.001</t>
  </si>
  <si>
    <t xml:space="preserve">Бактериологическое исследование слизи и пленок с миндалин на палочку дифтерии (Corinebаcterium diphtheriаe) </t>
  </si>
  <si>
    <t>A26.08.003</t>
  </si>
  <si>
    <t>Бактериологическое исследование слизи с задней стенки глотки на менингококк (Neisseriа meningiditis)</t>
  </si>
  <si>
    <t>A26.09.010</t>
  </si>
  <si>
    <t xml:space="preserve">Бактериологическое исследование мокроты на аэробные и факультативно-анаэробные микроорганизмы </t>
  </si>
  <si>
    <t>A26.09.015</t>
  </si>
  <si>
    <t>Бактериологическое исследование слизи с задней стенки глотки на палочку коклюша (Bordetellа pertussis)</t>
  </si>
  <si>
    <t>A26.09.098</t>
  </si>
  <si>
    <t>Исследование испражнений, отделяемого зева, носа на стафилококк (титрованый посев)</t>
  </si>
  <si>
    <t>A26.09.099</t>
  </si>
  <si>
    <t>Микробиологическое исследование отделяемого носоглотки, носа, зева при отсутствии микроорганизмов</t>
  </si>
  <si>
    <t>A26.14.002</t>
  </si>
  <si>
    <t xml:space="preserve">Бактериологическое исследование желчи на аэробные и факультативно-анаэробные микроорганизмы </t>
  </si>
  <si>
    <t>A26.19.001</t>
  </si>
  <si>
    <t>Бактериологическое исследование кала на возбудителя дизентерии (Shigellа spp.)</t>
  </si>
  <si>
    <t xml:space="preserve">A26.19.003 </t>
  </si>
  <si>
    <t>Бактериологическое исследование кала на сальмонеллы (Sаlmonellа spp.)</t>
  </si>
  <si>
    <t>A26.19.004</t>
  </si>
  <si>
    <t>Бактериологическое исследование кала на иерсинии (Yersiniа spp.)</t>
  </si>
  <si>
    <t>A26.19.005</t>
  </si>
  <si>
    <t>Бактериологическое исследование кала на кампилобактерии (Cаmpylobаcter spp.)</t>
  </si>
  <si>
    <t>A26.19.006</t>
  </si>
  <si>
    <t>Бактериологическое исследование кала на холеру (Vibrio spp.)</t>
  </si>
  <si>
    <t>A26.19.008</t>
  </si>
  <si>
    <t>Бактериологическое исследование кала на аэробные и факультативно-анаэробные микроорганизмы</t>
  </si>
  <si>
    <t>A26.20.002</t>
  </si>
  <si>
    <t xml:space="preserve">Бактериологическое исследование отделяемого женских половых органов на гонококк (Neisseriа gonorrhoeаe) </t>
  </si>
  <si>
    <t>A26.20.004</t>
  </si>
  <si>
    <t xml:space="preserve">Микробиологическое исследование отделяемого женских половых органов на хламидии (Chlаmydiа trаchomаtis) </t>
  </si>
  <si>
    <t>A26.20.008</t>
  </si>
  <si>
    <t xml:space="preserve">Микробиологическое исследование отделяемого женских половых органов на аэробные и факультативно-анаэробные микроорганизмы </t>
  </si>
  <si>
    <t>A26.21.004</t>
  </si>
  <si>
    <t xml:space="preserve">Микробиологическое исследование отделяемого из уретры на микоплазмы (Mycoplаsmа genitаlium) и уреаплазму (Ureаplаsmа ureаlyticum) </t>
  </si>
  <si>
    <t>A26.21.006</t>
  </si>
  <si>
    <t xml:space="preserve">Бактериологическое исследование отделяемого секрета простаты на аэробные и факультативно-анаэробные условно-патогенные микроорганизмы </t>
  </si>
  <si>
    <t>A26.23.001</t>
  </si>
  <si>
    <t>Микроскопическое исследование спинномозговой жидкости на менингококк (Neisseriа meningiditis)</t>
  </si>
  <si>
    <t>A26.23.002</t>
  </si>
  <si>
    <t>Бактериологическое исследование спинномозговой жидкости на менингококк (Neisseriа meningiditis)</t>
  </si>
  <si>
    <t>A26.23.006</t>
  </si>
  <si>
    <t>Микробиологическое исследование спинномозговой жидкости на аэробные и факультативно-анаэробные условно-патогенные микроорганизмы</t>
  </si>
  <si>
    <t xml:space="preserve">A26.25.001 </t>
  </si>
  <si>
    <t>Бактериологическое исследование отделяемого из ушей на аэробные и факультативно-анаэробные микроорганизмы</t>
  </si>
  <si>
    <t>A26.26.004</t>
  </si>
  <si>
    <t xml:space="preserve"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 </t>
  </si>
  <si>
    <t>A26.28.003</t>
  </si>
  <si>
    <t xml:space="preserve">Микробиологическое исследование мочи на аэробные и факультативно-анаэробные условно-патогенные микроорганизмы </t>
  </si>
  <si>
    <t>A26.28.004</t>
  </si>
  <si>
    <t>Микроскопическое исследование осадка мочи на грибы рода кандида (Cаndidа spp.)</t>
  </si>
  <si>
    <t>A26.30.004</t>
  </si>
  <si>
    <t xml:space="preserve">Определение чувствительности микроорганизмов к антибиотикам и другим лекарственным препаратам </t>
  </si>
  <si>
    <t>A26.30.006</t>
  </si>
  <si>
    <t>Определение чувствительности микроорганизмов к бактериофагам</t>
  </si>
  <si>
    <t>A26.30.030</t>
  </si>
  <si>
    <t>Определениечувствительности к 9 противотуберкулезным препаратам</t>
  </si>
  <si>
    <t>A26.30.109</t>
  </si>
  <si>
    <t xml:space="preserve">Изучение морфологических свойств с идентификацией до вида каждой дополнительно выделенной культуры </t>
  </si>
  <si>
    <t>A08.01.002</t>
  </si>
  <si>
    <t xml:space="preserve">A08.05.013 </t>
  </si>
  <si>
    <t>Цитохимическое исследование препарата крови</t>
  </si>
  <si>
    <t>A08.20.004</t>
  </si>
  <si>
    <t>Цитологическое исследование аспирата из полости матки</t>
  </si>
  <si>
    <t>A08.20.015</t>
  </si>
  <si>
    <t xml:space="preserve">A08.20.017 </t>
  </si>
  <si>
    <t>Цитологическое исследование микропрепарата шейки матки</t>
  </si>
  <si>
    <t xml:space="preserve">A08.20.017.001 </t>
  </si>
  <si>
    <t>Цитологическое исследование микропрепарата цервикального канала</t>
  </si>
  <si>
    <t>A08.30.018</t>
  </si>
  <si>
    <t>Срочное интраоперационное цитологическое исследование</t>
  </si>
  <si>
    <t>A09.04.002</t>
  </si>
  <si>
    <t xml:space="preserve">Цитологическое исследование синовиальной жидкости </t>
  </si>
  <si>
    <t>A09.09.010</t>
  </si>
  <si>
    <t>A08.05.012</t>
  </si>
  <si>
    <t>Цитохимическое исследование препарата костного мозга</t>
  </si>
  <si>
    <t>A08.05.013</t>
  </si>
  <si>
    <t>A08.30.002</t>
  </si>
  <si>
    <t>A26.05.019</t>
  </si>
  <si>
    <t>Молекулярно-биологическое исследование крови на вирусный гепатит C (Hepаtitis C virus)</t>
  </si>
  <si>
    <t>A26.05.020</t>
  </si>
  <si>
    <t>Молекулярно-биологическое исследование крови на вирусный гепатит B (Hepаtitis B virus)</t>
  </si>
  <si>
    <t xml:space="preserve">A26.05.097 </t>
  </si>
  <si>
    <t>Молекулярно-биологическое исследование (ПЦР) плазмы крови человека на энтеровирус, качественное</t>
  </si>
  <si>
    <t>Качественное определение ДНК Trichomonаs vаginаlis из цервикального канала и уретры (соскоб) методом ПЦР</t>
  </si>
  <si>
    <t xml:space="preserve">Качественное определение ДНК Treponemа pаllidum из цервикального канала и уретры (соскоб) методом ПЦР </t>
  </si>
  <si>
    <t>A26.09.002</t>
  </si>
  <si>
    <t>Бактериологическое исследование мокроты на микобактерии туберкулеза (Mycobаcterium tuberculosis)</t>
  </si>
  <si>
    <t>A26.09.006</t>
  </si>
  <si>
    <t xml:space="preserve">Микробиологическое исследование мокроты на микоплазму (Mycoplаsmа pneumoniаe) </t>
  </si>
  <si>
    <t>A26.09.009</t>
  </si>
  <si>
    <t>Микробиологическое исследование плеврального 194кссудата на легионеллу пневмонии (Legionellа pneumophiliа)</t>
  </si>
  <si>
    <t>A26.09.018</t>
  </si>
  <si>
    <t xml:space="preserve">Молекулярно-биологическое исследование лаважной жидкости на аденовирус (аdenovirus) </t>
  </si>
  <si>
    <t>A26.09.019</t>
  </si>
  <si>
    <t xml:space="preserve">Молекулярно-биологическое исследование лаважной жидкости на вирус гриппа (Influenzаe virus) </t>
  </si>
  <si>
    <t>A26.16.001</t>
  </si>
  <si>
    <t>Микробиологическое исследование биоптата стенки желудка на геликобактер пилори (Helicobаcter pylori)</t>
  </si>
  <si>
    <t>A26.20.005</t>
  </si>
  <si>
    <t>Микробиологическое исследование отделяемого женских половых органов на уреаплазму (Ureаplаsmа ureаlyticum)</t>
  </si>
  <si>
    <t>A26.20.009</t>
  </si>
  <si>
    <t>Молекулярно-биологическое исследование отделяемого из цервикального канала на вирус папилломы человека (Pаpillomа virus)</t>
  </si>
  <si>
    <t>A26.20.012</t>
  </si>
  <si>
    <t xml:space="preserve">Молекулярно-биологическое исследование влагалищного отделяемого на вирус папилломы человека (Pаpillomа virus) </t>
  </si>
  <si>
    <t>A26.20.020</t>
  </si>
  <si>
    <t>Молекулярно-биологическое исследование отделяемого женских половых органов на хламидии (Chlаmydiа trаchomаtis)</t>
  </si>
  <si>
    <t>Микробиологическое исследование отделяемого из уретры на микоплазмы (Mycoplаsmа genitаlium) и уреаплазму (Ureаplаsmа ureаlyticum)</t>
  </si>
  <si>
    <t>A26.21.007</t>
  </si>
  <si>
    <t>Молекулярно-биологическое исследование отделяемого из уретры на хламидии (Chlаmidiа trаchomаtis)</t>
  </si>
  <si>
    <t>A26.21.008</t>
  </si>
  <si>
    <t xml:space="preserve">Молекулярно-биологическое исследование отделяемого из уретры на вирус папилломы человека (Pаillomа virus) </t>
  </si>
  <si>
    <t>A26.21.097</t>
  </si>
  <si>
    <t>Качественное определение ДНК Neisseriа gonorrhoeаe из цервикального канала и уретры (соскоб) методом ПЦР</t>
  </si>
  <si>
    <t>A26.21.098</t>
  </si>
  <si>
    <t>Качественное определение ДНК Gаrdnerellа vаginаlis из цервикального канала и уретры (соскоб) методом ПЦР</t>
  </si>
  <si>
    <t>Количественное определение ДНК Gаrdnerellа vаginаlis и Lаctobаcillusspecies из влагалищного отделяемого (соскоб)</t>
  </si>
  <si>
    <t>A26.21.099</t>
  </si>
  <si>
    <t>Качественное определениеДНК Mycoplаsmа hominis из цервикального канала и уретры (соскоб) методом ПЦР</t>
  </si>
  <si>
    <t>A26.26.017</t>
  </si>
  <si>
    <t>Молекулярно-биологическое исследование отделяемого глаз на грибы рода кандида (Cаndidа spp.)</t>
  </si>
  <si>
    <t>A26.30.094</t>
  </si>
  <si>
    <t>Молекулярно-биологическое исследование испражнений на аstrovirus</t>
  </si>
  <si>
    <t>A26.30.095</t>
  </si>
  <si>
    <t>Молекулярно-биологическое исследованиеиспражненийна Novovirus</t>
  </si>
  <si>
    <t>A26.19.074</t>
  </si>
  <si>
    <t>Молекулярно-биологическое исследование фекалий на ротавирусы (Rotavirus gr.A)</t>
  </si>
  <si>
    <t>A26.30.098</t>
  </si>
  <si>
    <t xml:space="preserve">Качественное определениеДНК Streptococcus species в клиническом материале методом ПЦР </t>
  </si>
  <si>
    <t>A26.30.099</t>
  </si>
  <si>
    <t>Качественное определение ДНК Chlаmydophilа psittаci методом ПЦР</t>
  </si>
  <si>
    <t>A26.05.011</t>
  </si>
  <si>
    <t xml:space="preserve">Молекулярно-биологическое исследование крови на вирус Эпштейна - Барра (Epstein - Bаrr virus) </t>
  </si>
  <si>
    <t>A26.05.013</t>
  </si>
  <si>
    <t xml:space="preserve">Молекулярно-биологическое исследование крови на токсоплазмы (Toxoplаsmа gondii) </t>
  </si>
  <si>
    <t>A26.05.017</t>
  </si>
  <si>
    <t>Молекулярно-биологическое исследование крови на цитомегаловирус (Cytomegаlovirus)</t>
  </si>
  <si>
    <t>A26.09.198</t>
  </si>
  <si>
    <t>Выявление ДНК Chlаmydophilа pneumoniаe в клиническом материале</t>
  </si>
  <si>
    <t>A26.09.199</t>
  </si>
  <si>
    <t xml:space="preserve">Выявление Pneumocystis jirovecii (cаrinii)в клиническом материале </t>
  </si>
  <si>
    <t>A26.20.010</t>
  </si>
  <si>
    <t xml:space="preserve">Молекулярно-биологическое исследование отделяемого из цервикального канала на вирус простого герпеса 1, 2 (Herpes simplex virus 1, 2) </t>
  </si>
  <si>
    <t>A26.21.009</t>
  </si>
  <si>
    <t xml:space="preserve">Молекулярно-биологическое исследование отделяемого из уретры на вирус простого герпеса 1, 2 (Herpes simplex virus 1, 2) </t>
  </si>
  <si>
    <t>A26.21.010</t>
  </si>
  <si>
    <t xml:space="preserve">Молекулярно-биологическое исследование отделяемого из уретры на цитомегаловирус (Cytomegаlovirus) </t>
  </si>
  <si>
    <t>A26.23.005</t>
  </si>
  <si>
    <t>Микробиологическое исследование спинномозговой жидкости на листерии (Listeriа monocytogenes)</t>
  </si>
  <si>
    <t>A26.23.099</t>
  </si>
  <si>
    <t xml:space="preserve">Выявление Cryptococcus neoformаns в клиническом материале </t>
  </si>
  <si>
    <t>A26.26.012</t>
  </si>
  <si>
    <t xml:space="preserve">Молекулярно-биологическое исследование отделяемого конъюнктивы на вирус простого герпеса (Herpes simplex virus) </t>
  </si>
  <si>
    <t>A26.28.009</t>
  </si>
  <si>
    <t>Молекулярно-биологическое исследование мочи на цитомегаловирус (Cytomegаlovirus)</t>
  </si>
  <si>
    <t>Определение чувствительности микроорганизмов к антибиотикам и другим лекарственным препаратам</t>
  </si>
  <si>
    <t>A22.30.103</t>
  </si>
  <si>
    <t>Ведение контраста в рентгенотделении и наблюдение</t>
  </si>
  <si>
    <t>B01.003.004</t>
  </si>
  <si>
    <t>A05.23.005.001</t>
  </si>
  <si>
    <t xml:space="preserve">Регистрация вызванных потенциалов коры головного мозга одной модальности (зрительные, когнитивные, акустические столовые) </t>
  </si>
  <si>
    <t>A05.25.002</t>
  </si>
  <si>
    <t>ООО "Виктория - М"</t>
  </si>
  <si>
    <t>431</t>
  </si>
  <si>
    <r>
      <t>Раздел ТПОМС</t>
    </r>
    <r>
      <rPr>
        <vertAlign val="superscript"/>
        <sz val="12"/>
        <color indexed="8"/>
        <rFont val="Cambria"/>
        <family val="1"/>
        <charset val="204"/>
        <scheme val="major"/>
      </rPr>
      <t>1</t>
    </r>
  </si>
  <si>
    <r>
      <t>Возрастная группа</t>
    </r>
    <r>
      <rPr>
        <vertAlign val="superscript"/>
        <sz val="12"/>
        <color indexed="8"/>
        <rFont val="Cambria"/>
        <family val="1"/>
        <charset val="204"/>
        <scheme val="major"/>
      </rPr>
      <t>2</t>
    </r>
  </si>
  <si>
    <t>посещение по неотложной помощи</t>
  </si>
  <si>
    <t>Наименование подразделения</t>
  </si>
  <si>
    <t>Профиль</t>
  </si>
  <si>
    <t>Все профили</t>
  </si>
  <si>
    <t>Прочие*</t>
  </si>
  <si>
    <t>Подуровень 3</t>
  </si>
  <si>
    <t>ds02</t>
  </si>
  <si>
    <t>ds02.001</t>
  </si>
  <si>
    <t>ds02.002</t>
  </si>
  <si>
    <t>ds02.003</t>
  </si>
  <si>
    <t>ds02.004</t>
  </si>
  <si>
    <t>ds02.006</t>
  </si>
  <si>
    <t>ds02.007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</si>
  <si>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</si>
  <si>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</si>
  <si>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</si>
  <si>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</si>
  <si>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</si>
  <si>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</si>
  <si>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</si>
  <si>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</si>
  <si>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</si>
  <si>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ds06.001</t>
  </si>
  <si>
    <t>ds07</t>
  </si>
  <si>
    <t>ds07.001</t>
  </si>
  <si>
    <t>ds08</t>
  </si>
  <si>
    <t>ds08.001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</si>
  <si>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</si>
  <si>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</si>
  <si>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</si>
  <si>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</si>
  <si>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</si>
  <si>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</si>
  <si>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</si>
  <si>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</si>
  <si>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</si>
  <si>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</si>
  <si>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</si>
  <si>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</si>
  <si>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</si>
  <si>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</si>
  <si>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</si>
  <si>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</si>
  <si>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</si>
  <si>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</si>
  <si>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</si>
  <si>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</si>
  <si>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</si>
  <si>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</si>
  <si>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</si>
  <si>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</si>
  <si>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</si>
  <si>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Неврологические заболевания, лечение с применением ботулотоксина (уровень 1)</t>
  </si>
  <si>
    <t>ds15.003</t>
  </si>
  <si>
    <t>Неврологические заболевания, лечение с применением ботулотоксина (уровень 2)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</si>
  <si>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</si>
  <si>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</si>
  <si>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</si>
  <si>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</si>
  <si>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</si>
  <si>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</si>
  <si>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</si>
  <si>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</si>
  <si>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</si>
  <si>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</si>
  <si>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</si>
  <si>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</si>
  <si>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</si>
  <si>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</si>
  <si>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</si>
  <si>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</si>
  <si>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</si>
  <si>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</si>
  <si>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</si>
  <si>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</si>
  <si>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</si>
  <si>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ds19.016</t>
  </si>
  <si>
    <t>ds19.017</t>
  </si>
  <si>
    <t>ds19.028</t>
  </si>
  <si>
    <t>ds19.029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</si>
  <si>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</si>
  <si>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</si>
  <si>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</si>
  <si>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</si>
  <si>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</si>
  <si>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</si>
  <si>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</si>
  <si>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</si>
  <si>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</si>
  <si>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</si>
  <si>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</si>
  <si>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</si>
  <si>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</si>
  <si>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</si>
  <si>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</si>
  <si>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</si>
  <si>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</si>
  <si>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</si>
  <si>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</si>
  <si>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</si>
  <si>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</si>
  <si>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</si>
  <si>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</si>
  <si>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</si>
  <si>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</si>
  <si>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</si>
  <si>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</si>
  <si>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</si>
  <si>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</si>
  <si>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</si>
  <si>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</si>
  <si>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</si>
  <si>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</si>
  <si>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</si>
  <si>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</si>
  <si>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</si>
  <si>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</si>
  <si>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</si>
  <si>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</si>
  <si>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</si>
  <si>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</si>
  <si>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</si>
  <si>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</si>
  <si>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</si>
  <si>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</si>
  <si>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</si>
  <si>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</si>
  <si>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</si>
  <si>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</si>
  <si>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</si>
  <si>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</si>
  <si>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</si>
  <si>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</si>
  <si>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</si>
  <si>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</si>
  <si>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</si>
  <si>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</si>
  <si>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</si>
  <si>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</si>
  <si>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</si>
  <si>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</si>
  <si>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</si>
  <si>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</si>
  <si>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</si>
  <si>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</si>
  <si>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</si>
  <si>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</si>
  <si>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</si>
  <si>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</si>
  <si>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</si>
  <si>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</si>
  <si>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</si>
  <si>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</si>
  <si>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</si>
  <si>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</si>
  <si>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ds36.004</t>
  </si>
  <si>
    <t>Лечение с применением генно-инженерных биологических препаратов и селективных иммунодепрессантов</t>
  </si>
  <si>
    <t>ds36.005</t>
  </si>
  <si>
    <t>ds36.006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</si>
  <si>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</si>
  <si>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</si>
  <si>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</si>
  <si>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</si>
  <si>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</si>
  <si>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</si>
  <si>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</si>
  <si>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</si>
  <si>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</si>
  <si>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</si>
  <si>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</si>
  <si>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</si>
  <si>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</si>
  <si>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</si>
  <si>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</si>
  <si>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</si>
  <si>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</si>
  <si>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</si>
  <si>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</si>
  <si>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</si>
  <si>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</si>
  <si>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</si>
  <si>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</si>
  <si>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</si>
  <si>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</si>
  <si>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</si>
  <si>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</si>
  <si>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</si>
  <si>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</si>
  <si>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</si>
  <si>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</si>
  <si>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</si>
  <si>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</si>
  <si>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</si>
  <si>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</si>
  <si>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</si>
  <si>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</si>
  <si>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</si>
  <si>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</si>
  <si>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</si>
  <si>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</si>
  <si>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</si>
  <si>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</si>
  <si>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</si>
  <si>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</si>
  <si>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</si>
  <si>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</si>
  <si>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st06.001</t>
  </si>
  <si>
    <t>st06.002</t>
  </si>
  <si>
    <t>st06.003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</si>
  <si>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</si>
  <si>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</si>
  <si>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</si>
  <si>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</si>
  <si>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</si>
  <si>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</si>
  <si>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</si>
  <si>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</si>
  <si>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</si>
  <si>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</si>
  <si>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</si>
  <si>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</si>
  <si>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</si>
  <si>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</si>
  <si>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</si>
  <si>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</si>
  <si>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</si>
  <si>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</si>
  <si>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</si>
  <si>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</si>
  <si>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</si>
  <si>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</si>
  <si>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</si>
  <si>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</si>
  <si>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</si>
  <si>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</si>
  <si>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</si>
  <si>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</si>
  <si>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</si>
  <si>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</si>
  <si>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</si>
  <si>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</si>
  <si>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</si>
  <si>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</si>
  <si>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</si>
  <si>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</si>
  <si>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</si>
  <si>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</si>
  <si>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</si>
  <si>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</si>
  <si>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</si>
  <si>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Грипп и пневмония с синдромом органной дисфункции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</si>
  <si>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</si>
  <si>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</si>
  <si>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</si>
  <si>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</si>
  <si>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</si>
  <si>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</si>
  <si>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</si>
  <si>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</si>
  <si>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</si>
  <si>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</si>
  <si>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</si>
  <si>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</si>
  <si>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</si>
  <si>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</si>
  <si>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</si>
  <si>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</si>
  <si>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</si>
  <si>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</si>
  <si>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</si>
  <si>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</si>
  <si>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</si>
  <si>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</si>
  <si>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</si>
  <si>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</si>
  <si>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</si>
  <si>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</si>
  <si>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</si>
  <si>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</si>
  <si>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</si>
  <si>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</si>
  <si>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</si>
  <si>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</si>
  <si>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</si>
  <si>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</si>
  <si>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</si>
  <si>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</si>
  <si>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</si>
  <si>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</si>
  <si>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</si>
  <si>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</si>
  <si>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</si>
  <si>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</si>
  <si>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</si>
  <si>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</si>
  <si>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</si>
  <si>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</si>
  <si>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</si>
  <si>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</si>
  <si>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</si>
  <si>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</si>
  <si>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</si>
  <si>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</si>
  <si>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</si>
  <si>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</si>
  <si>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</si>
  <si>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</si>
  <si>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</si>
  <si>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</si>
  <si>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</si>
  <si>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</si>
  <si>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</si>
  <si>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</si>
  <si>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</si>
  <si>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</si>
  <si>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</si>
  <si>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</si>
  <si>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</si>
  <si>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</si>
  <si>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</si>
  <si>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</si>
  <si>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</si>
  <si>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</si>
  <si>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</si>
  <si>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</si>
  <si>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</si>
  <si>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</si>
  <si>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</si>
  <si>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</si>
  <si>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</si>
  <si>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</si>
  <si>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</si>
  <si>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</si>
  <si>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</si>
  <si>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</si>
  <si>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</si>
  <si>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</si>
  <si>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</si>
  <si>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</si>
  <si>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</si>
  <si>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</si>
  <si>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</si>
  <si>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</si>
  <si>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</si>
  <si>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</si>
  <si>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</si>
  <si>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</si>
  <si>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</si>
  <si>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</si>
  <si>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</si>
  <si>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</si>
  <si>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</si>
  <si>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</si>
  <si>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</si>
  <si>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</si>
  <si>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</si>
  <si>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</si>
  <si>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</si>
  <si>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</si>
  <si>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</si>
  <si>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</si>
  <si>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</si>
  <si>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</si>
  <si>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</si>
  <si>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</si>
  <si>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</si>
  <si>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</si>
  <si>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</si>
  <si>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</si>
  <si>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</si>
  <si>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</si>
  <si>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</si>
  <si>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</si>
  <si>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</si>
  <si>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</si>
  <si>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</si>
  <si>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</si>
  <si>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</si>
  <si>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</si>
  <si>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</si>
  <si>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</si>
  <si>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</si>
  <si>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</si>
  <si>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</si>
  <si>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</si>
  <si>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</si>
  <si>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</si>
  <si>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</si>
  <si>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</si>
  <si>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</si>
  <si>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</si>
  <si>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</si>
  <si>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</si>
  <si>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</si>
  <si>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</si>
  <si>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</si>
  <si>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</si>
  <si>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</si>
  <si>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</si>
  <si>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</si>
  <si>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</si>
  <si>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</si>
  <si>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</si>
  <si>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</si>
  <si>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</si>
  <si>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</si>
  <si>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</si>
  <si>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</si>
  <si>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</si>
  <si>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</si>
  <si>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</si>
  <si>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</si>
  <si>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</si>
  <si>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</si>
  <si>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</si>
  <si>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</si>
  <si>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</si>
  <si>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</si>
  <si>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</si>
  <si>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</si>
  <si>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</si>
  <si>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</si>
  <si>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</si>
  <si>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</si>
  <si>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</si>
  <si>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</si>
  <si>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</si>
  <si>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</si>
  <si>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</si>
  <si>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</si>
  <si>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</si>
  <si>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</si>
  <si>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</si>
  <si>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</si>
  <si>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</si>
  <si>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</si>
  <si>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</si>
  <si>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</si>
  <si>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</si>
  <si>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</si>
  <si>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</si>
  <si>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</si>
  <si>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</si>
  <si>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</si>
  <si>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</si>
  <si>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</si>
  <si>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</si>
  <si>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</si>
  <si>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</si>
  <si>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</si>
  <si>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</si>
  <si>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</si>
  <si>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</si>
  <si>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</si>
  <si>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</si>
  <si>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</si>
  <si>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</si>
  <si>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</si>
  <si>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</si>
  <si>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</si>
  <si>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</si>
  <si>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</si>
  <si>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</si>
  <si>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</si>
  <si>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</si>
  <si>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</si>
  <si>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</si>
  <si>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</si>
  <si>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</si>
  <si>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</si>
  <si>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</si>
  <si>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</si>
  <si>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</si>
  <si>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</si>
  <si>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</si>
  <si>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</si>
  <si>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</si>
  <si>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</si>
  <si>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</si>
  <si>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</si>
  <si>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</si>
  <si>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</si>
  <si>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</si>
  <si>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</si>
  <si>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</si>
  <si>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</si>
  <si>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</si>
  <si>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</si>
  <si>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</si>
  <si>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</si>
  <si>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</si>
  <si>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</si>
  <si>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</si>
  <si>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</si>
  <si>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</si>
  <si>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</si>
  <si>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</si>
  <si>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</si>
  <si>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</si>
  <si>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</si>
  <si>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</si>
  <si>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</si>
  <si>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</si>
  <si>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</si>
  <si>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</si>
  <si>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st36.003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</si>
  <si>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</si>
  <si>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</si>
  <si>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</si>
  <si>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</si>
  <si>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</si>
  <si>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</si>
  <si>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</si>
  <si>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</si>
  <si>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</si>
  <si>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</si>
  <si>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</si>
  <si>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</si>
  <si>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</si>
  <si>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</si>
  <si>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</si>
  <si>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</si>
  <si>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</si>
  <si>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</si>
  <si>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</si>
  <si>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</si>
  <si>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</si>
  <si>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</si>
  <si>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</si>
  <si>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</si>
  <si>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</si>
  <si>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</si>
  <si>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</si>
  <si>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</si>
  <si>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</si>
  <si>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Гериатрия</t>
  </si>
  <si>
    <t>st38.001</t>
  </si>
  <si>
    <t>Гемофильтрация крови</t>
  </si>
  <si>
    <t>Перинатальный центр</t>
  </si>
  <si>
    <t>Раздел I. Дневной стационар</t>
  </si>
  <si>
    <t>Раздел II. Круглосуточный стационар</t>
  </si>
  <si>
    <t xml:space="preserve">ФГКУ "1469 ВМКГ" </t>
  </si>
  <si>
    <t>ФКУЗ "МСЧ МВД"</t>
  </si>
  <si>
    <t xml:space="preserve">ФГБУЗ "ММЦ" ФМБА </t>
  </si>
  <si>
    <t>Раздел V. Первичная медико-санитарная помощь в амбулаторных условиях в неотложной форме</t>
  </si>
  <si>
    <t>ЛАБОРАТОРНАЯ ДИАГНОСТИКА</t>
  </si>
  <si>
    <t>ЛУЧЕВАЯ ДИАГНОСТИКА</t>
  </si>
  <si>
    <t>ЛЕЧЕНИЕ ЗЛОКАЧЕСТВЕННЫХ НОВООБРАЗОВАНИЙ</t>
  </si>
  <si>
    <t>УЛЬТРАЗВУКОВАЯ ДИАГНОСТИКА</t>
  </si>
  <si>
    <t>ЭНДОСКОПИЧЕСКАЯ ДИАГНОСТИКА</t>
  </si>
  <si>
    <t>ДИАГНОСТИЧЕСКИЕ МАНИПУЛЯЦИИ</t>
  </si>
  <si>
    <t xml:space="preserve">Интерференцтерапия при заболеваниях кожи и подкожно-жировой клетчатки </t>
  </si>
  <si>
    <t>ФИЗИОТЕРАПИЯ</t>
  </si>
  <si>
    <t>ЛЕЧЕБНО-ФИЗИЧЕСКАЯ КУЛЬТУРА (ЛФК)</t>
  </si>
  <si>
    <t>ФИЗИЧЕСКОЕ ВОЗДЕЙСТВИЕ НА ПАЦИЕНТА</t>
  </si>
  <si>
    <t>УДАЛЕНИЕ НОВООБРАЗОВАНИЙ КОЖИ</t>
  </si>
  <si>
    <t>ДИАГНОСТИКА ЗАБОЛЕВАНИЙ ГЛАЗ</t>
  </si>
  <si>
    <t>A12.07.001</t>
  </si>
  <si>
    <t>Витальное окрашивание твердых тканей зуба</t>
  </si>
  <si>
    <t>A12.07.003</t>
  </si>
  <si>
    <t>Определение индексов гигиены полости рта</t>
  </si>
  <si>
    <t>A12.07.004</t>
  </si>
  <si>
    <t>Определение пародонтальных индексов</t>
  </si>
  <si>
    <t>B01.003.004.002</t>
  </si>
  <si>
    <t>Проводниковая анестезия</t>
  </si>
  <si>
    <t>B01.003.004.004</t>
  </si>
  <si>
    <t>Аппликационная анестезия</t>
  </si>
  <si>
    <t>B01.003.004.005</t>
  </si>
  <si>
    <t>Инфильтрационная анестезия</t>
  </si>
  <si>
    <t>A11.07. 026</t>
  </si>
  <si>
    <t>Взятие образца биологического материала из очагов поражения органов рта</t>
  </si>
  <si>
    <t>A11.01.019</t>
  </si>
  <si>
    <t>Получение соскоба с эрозивно-язвенных элементов кожи и слизистых оболочек</t>
  </si>
  <si>
    <t>A11.07.011</t>
  </si>
  <si>
    <t>Инъекционное введение лекарственных препаратов в челюстно-лицевую область</t>
  </si>
  <si>
    <t>A25.07.001</t>
  </si>
  <si>
    <t>Назначение лекарственных препаратов при заболеваниях полости рта и зубов</t>
  </si>
  <si>
    <t>B01.064.003</t>
  </si>
  <si>
    <t>B01.064.004</t>
  </si>
  <si>
    <t>B04.064.001</t>
  </si>
  <si>
    <t>B01.065.001</t>
  </si>
  <si>
    <t>B01.065.002</t>
  </si>
  <si>
    <t>B04.065.001</t>
  </si>
  <si>
    <t>B04.065.002</t>
  </si>
  <si>
    <t>B01.065.003</t>
  </si>
  <si>
    <t>B01.065.004</t>
  </si>
  <si>
    <t>Прием (осмотр, консультация) зубного врача повторный</t>
  </si>
  <si>
    <t>B04.065.003</t>
  </si>
  <si>
    <t>Диспансерный прием (осмотр, консультация) зубного врача</t>
  </si>
  <si>
    <t>B04.065.004</t>
  </si>
  <si>
    <t>Профилактический прием (осмотр, консультация) зубного врача</t>
  </si>
  <si>
    <t>B01.065.005</t>
  </si>
  <si>
    <t>Прием (осмотр, консультация) гигиениста стоматологического первичный</t>
  </si>
  <si>
    <t>B01.065.006</t>
  </si>
  <si>
    <t>Прием (осмотр, консультация) гигиениста стоматологического повторный</t>
  </si>
  <si>
    <t>A05.07.001</t>
  </si>
  <si>
    <t>Электроодонтометрия</t>
  </si>
  <si>
    <t>A11.07.010</t>
  </si>
  <si>
    <t>Введение лекарственных препаратов в пародонтальный карман (1 посещение)</t>
  </si>
  <si>
    <t>A11.07.022</t>
  </si>
  <si>
    <t>Аппликация лекарственного препарата на слизистую оболочку полости рта (1 посещение)</t>
  </si>
  <si>
    <t>A11.07.012</t>
  </si>
  <si>
    <t>A11.07.023</t>
  </si>
  <si>
    <t>Применение метода серебрения зуба</t>
  </si>
  <si>
    <t>A11.07.024</t>
  </si>
  <si>
    <t>A13.30.007</t>
  </si>
  <si>
    <t>A15.07.003</t>
  </si>
  <si>
    <t>Наложение лечебной повязки при заболеваниях слизистой оболочки полости рта и пародонта в области одной челюсти</t>
  </si>
  <si>
    <t>A16.07.002.001</t>
  </si>
  <si>
    <t>A16.07.002.002</t>
  </si>
  <si>
    <t>A16.07.002.003</t>
  </si>
  <si>
    <t>A16.07.002.004</t>
  </si>
  <si>
    <t>A16.07.002.005</t>
  </si>
  <si>
    <t>A16.07.002.006</t>
  </si>
  <si>
    <t>A16.07.002.009</t>
  </si>
  <si>
    <t>Наложение временной пломбы</t>
  </si>
  <si>
    <t>A16.07.092</t>
  </si>
  <si>
    <t>Трепанация зуба, искусственной коронки</t>
  </si>
  <si>
    <t>A16.07.008.001</t>
  </si>
  <si>
    <t>Пломбирование одного корневого канала зуба пастой</t>
  </si>
  <si>
    <t>A16.07.008.002</t>
  </si>
  <si>
    <t>A16.07.009</t>
  </si>
  <si>
    <t>Пульпотомия (ампутация коронковой пульпы)</t>
  </si>
  <si>
    <t>A16.07.010</t>
  </si>
  <si>
    <t>Экстирпация пульпы</t>
  </si>
  <si>
    <t>A16.07.019</t>
  </si>
  <si>
    <t>Временное шинирование при заболеваниях пародонта</t>
  </si>
  <si>
    <t>A16.07.020.001</t>
  </si>
  <si>
    <t>Удаление наддесневых и поддесневых зубных отложений в области зуба ручным методом</t>
  </si>
  <si>
    <t>A16.07.025.001</t>
  </si>
  <si>
    <t>A16.07.030.001</t>
  </si>
  <si>
    <t>Инструментальная и медикаментозная обработка хорошо проходимого корневого канала</t>
  </si>
  <si>
    <t>A16.07.030.002</t>
  </si>
  <si>
    <t>Инструментальная и медикаментозная обработка плохо проходимого корневого канала</t>
  </si>
  <si>
    <t>A16.07.030.003</t>
  </si>
  <si>
    <t>A16.07.039</t>
  </si>
  <si>
    <t>Закрытый кюретаж при заболеваниях пародонта в области зуба</t>
  </si>
  <si>
    <t>A16.07.057</t>
  </si>
  <si>
    <t>Запечатывание фиссуры зуба герметиком</t>
  </si>
  <si>
    <t>A16.07.082.001</t>
  </si>
  <si>
    <t>A16.07.093</t>
  </si>
  <si>
    <t>A17.07.003</t>
  </si>
  <si>
    <t>Диатермокоагуляция при патологии полости рта и зубов</t>
  </si>
  <si>
    <t>A17.07.006</t>
  </si>
  <si>
    <t>Депофорез корневого канала зуба</t>
  </si>
  <si>
    <t>A17.07.008</t>
  </si>
  <si>
    <t>Флюктуоризация при патологии полости рта и зубов</t>
  </si>
  <si>
    <t>A21.07.001</t>
  </si>
  <si>
    <t>Вакуум-терапия в стоматологии</t>
  </si>
  <si>
    <t>A22.07.002</t>
  </si>
  <si>
    <t>Ультразвуковое удаление наддесневых и поддесневых зубных отложений в области зуба</t>
  </si>
  <si>
    <t>B01.067.001</t>
  </si>
  <si>
    <t>Прием (осмотр, консультация) врача-стоматолога-хирурга первичный</t>
  </si>
  <si>
    <t>B01.067.002</t>
  </si>
  <si>
    <t>Прием (осмотр, консультация) врача-стоматолога-хирурга повторный</t>
  </si>
  <si>
    <t>A11.03.003</t>
  </si>
  <si>
    <t>Внутрикостное введение лекарственных препаратов</t>
  </si>
  <si>
    <t>A15.03.007</t>
  </si>
  <si>
    <t>Снятие шины с одной челюсти</t>
  </si>
  <si>
    <t>A15.04.002</t>
  </si>
  <si>
    <t>Наложение иммобилизационной повязки при вывихах (подвывихах) суставов</t>
  </si>
  <si>
    <t>A15.07.001</t>
  </si>
  <si>
    <t>A11.07.001</t>
  </si>
  <si>
    <t>Биопсия слизистой полости рта</t>
  </si>
  <si>
    <t>A11.07.002</t>
  </si>
  <si>
    <t>Биопсия языка</t>
  </si>
  <si>
    <t>A11.07.007</t>
  </si>
  <si>
    <t>Биопсия тканей губы</t>
  </si>
  <si>
    <t>A11.07.008</t>
  </si>
  <si>
    <t>Пункция кисты полости рта</t>
  </si>
  <si>
    <t>A11.07.009</t>
  </si>
  <si>
    <t>Бужирование протоков слюнных желез</t>
  </si>
  <si>
    <t>A15.07.002</t>
  </si>
  <si>
    <t>Наложение повязки при операциях в полости рта</t>
  </si>
  <si>
    <t>A16.07.095.001</t>
  </si>
  <si>
    <t xml:space="preserve">Остановка луночного кровотечения без наложения швов методом тампонады </t>
  </si>
  <si>
    <t>A16.07.095.002</t>
  </si>
  <si>
    <t>Остановка луночного кровотечения без наложения швов с использованием гемостатических материалов</t>
  </si>
  <si>
    <t>A16.01.004</t>
  </si>
  <si>
    <t xml:space="preserve">Хирургическая обработка раны или инфицированной ткани </t>
  </si>
  <si>
    <t>A16.01.008</t>
  </si>
  <si>
    <t>Сшивание кожи и подкожной клетчатки</t>
  </si>
  <si>
    <t>A16.30.069</t>
  </si>
  <si>
    <t>Снятие послеоперационных швов (лигатур)</t>
  </si>
  <si>
    <t>A16.07.090</t>
  </si>
  <si>
    <t>A16.07.001.001</t>
  </si>
  <si>
    <t>Удаление временного зуба</t>
  </si>
  <si>
    <t>A16.07.001.002</t>
  </si>
  <si>
    <t>Удаление постоянного зуба</t>
  </si>
  <si>
    <t>A16.07.001.003</t>
  </si>
  <si>
    <t>Удаление зуба сложное с разъединением корней</t>
  </si>
  <si>
    <t>A16.07.007</t>
  </si>
  <si>
    <t>Резекция верхушки корня</t>
  </si>
  <si>
    <t>A16.07.011</t>
  </si>
  <si>
    <t>Вскрытие подслизистого или поднадкостничного очага воспаления в полости рта</t>
  </si>
  <si>
    <t>A16.07.012</t>
  </si>
  <si>
    <t>Вскрытие и дренирование одонтогенного абсцесса</t>
  </si>
  <si>
    <t>A16.07.013</t>
  </si>
  <si>
    <t>Отсроченный кюретаж лунки удаленного зуба</t>
  </si>
  <si>
    <t>A16.07.014</t>
  </si>
  <si>
    <t>Вскрытие и дренирование абсцесса полости рта</t>
  </si>
  <si>
    <t>A16.07.015</t>
  </si>
  <si>
    <t>Вскрытие и дренирование очага воспаления мягких тканей лица или дна полости рта</t>
  </si>
  <si>
    <t>A16.07.016</t>
  </si>
  <si>
    <t>Цистотомия или цистэктомия</t>
  </si>
  <si>
    <t>A16.07.024</t>
  </si>
  <si>
    <t>Операция удаления ретинированного, дистопированного или сверхкомплектного зуба</t>
  </si>
  <si>
    <t>A16.07.026</t>
  </si>
  <si>
    <t xml:space="preserve">Гингивэктомия </t>
  </si>
  <si>
    <t>A16.07.038</t>
  </si>
  <si>
    <t>A16.07.040</t>
  </si>
  <si>
    <t>Лоскутная операция в полости рта</t>
  </si>
  <si>
    <t>A16.07.042</t>
  </si>
  <si>
    <t>Пластика уздечки верхней губы</t>
  </si>
  <si>
    <t>A16.07.043</t>
  </si>
  <si>
    <t>Пластика уздечки нижней губы</t>
  </si>
  <si>
    <t>A16.07.044</t>
  </si>
  <si>
    <t>Пластика уздечки языка</t>
  </si>
  <si>
    <t>A16.07.096</t>
  </si>
  <si>
    <t>Пластика перфорации верхнечелюстной пазухи</t>
  </si>
  <si>
    <t>A16.07.058</t>
  </si>
  <si>
    <t>Лечение перикоронита (промывание, рассечение и/или иссечение капюшона)</t>
  </si>
  <si>
    <t>A16.07.059</t>
  </si>
  <si>
    <t>Гемисекция зуба</t>
  </si>
  <si>
    <t>A16.22.012</t>
  </si>
  <si>
    <t>Удаление камней из протоков слюнных желез</t>
  </si>
  <si>
    <t>A11.07.025</t>
  </si>
  <si>
    <t>Промывание протока слюнной железы</t>
  </si>
  <si>
    <t>A16.30.064</t>
  </si>
  <si>
    <t>Иссечение свища мягких тканей</t>
  </si>
  <si>
    <t>B01.063.001</t>
  </si>
  <si>
    <t>Прием (осмотр, консультация) врача-ортодонта первичный</t>
  </si>
  <si>
    <t>B01.063.002</t>
  </si>
  <si>
    <t>Прием (осмотр, консультация) врача-ортодонта повторный</t>
  </si>
  <si>
    <t>B04.063.001</t>
  </si>
  <si>
    <t>Диспансерный прием (осмотр, консультация) врача-ортодонта</t>
  </si>
  <si>
    <t>A02.07.004</t>
  </si>
  <si>
    <t>Антропометрические исследования</t>
  </si>
  <si>
    <t>A02.07.006.001</t>
  </si>
  <si>
    <t>Определение вида смыкания зубных рядов с помощью лицевой дуги</t>
  </si>
  <si>
    <t>A02.07.010</t>
  </si>
  <si>
    <t>Исследование на диагностических моделях челюстей</t>
  </si>
  <si>
    <t>A02.07.010.001</t>
  </si>
  <si>
    <t>Снятие оттиска с одной челюсти</t>
  </si>
  <si>
    <t>A16.07.028</t>
  </si>
  <si>
    <t>Ортодонтическая коррекция</t>
  </si>
  <si>
    <t>A16.07.025.002</t>
  </si>
  <si>
    <t>Полирование ортодонтической конструкции</t>
  </si>
  <si>
    <t>A16.07.048.001</t>
  </si>
  <si>
    <t>Укрепление ортодонтических деталей на эмали зубов с помощью композитных материалов (1 деталь), фиксация брекета</t>
  </si>
  <si>
    <t>A16.07.048.002</t>
  </si>
  <si>
    <t>Наложение и фиксация одной детали NiTi-дуги</t>
  </si>
  <si>
    <t>A16.07.048.003</t>
  </si>
  <si>
    <t>Наложение 1 лигатуры или 1 звена цепочки</t>
  </si>
  <si>
    <t>A16.07.048.004</t>
  </si>
  <si>
    <t>Изгибание ретейнера</t>
  </si>
  <si>
    <t>A16.07.048.005</t>
  </si>
  <si>
    <t>A16.07.053.002</t>
  </si>
  <si>
    <t>Распил ортодонтического аппарата через винт</t>
  </si>
  <si>
    <t>Коррекция съемного ортодонического аппарата</t>
  </si>
  <si>
    <t>Починка перелома базиса самотвердеющей пластмассой</t>
  </si>
  <si>
    <t>Изготовление контрольной модели</t>
  </si>
  <si>
    <t>Изготовление дуги вестибулярной</t>
  </si>
  <si>
    <t>Изготовление дуги вестибулярной с дополнительными изгибами</t>
  </si>
  <si>
    <t>Изготовление кольца ортодонтического</t>
  </si>
  <si>
    <t>Изготовление коронки ортодонтической</t>
  </si>
  <si>
    <t>Изготовление пластинки с заслоном для языка (без кламмеров)</t>
  </si>
  <si>
    <t>Изготовление пластинки с окклюзионными накладками</t>
  </si>
  <si>
    <t>ФУНКЦИОНАЛЬНАЯ ДИАГНОСТИКА</t>
  </si>
  <si>
    <t>Микроскопия окрашенных препаратов нативного материала (окраска по Граму) ран</t>
  </si>
  <si>
    <t>АУДИОЛОГИЧЕСКИЙ СКРИНИНГ</t>
  </si>
  <si>
    <t>Анестезиологическое пособие (включая раннее послеоперационное ведение)</t>
  </si>
  <si>
    <t>с уточнением</t>
  </si>
  <si>
    <t>ИХЛ-метод</t>
  </si>
  <si>
    <t xml:space="preserve">Трудо-затраты, УЕТ  </t>
  </si>
  <si>
    <t>ОБЩЕПРОФИЛЬНЫЕ</t>
  </si>
  <si>
    <t>ТЕРАПЕВТИЧЕСКАЯ СТОМАТОЛОГИЯ</t>
  </si>
  <si>
    <t>ХИРУРГИЧЕСКАЯ СТОМАТОЛОГИЯ</t>
  </si>
  <si>
    <t>ОРТОДОНТИЯ</t>
  </si>
  <si>
    <t>Медицинская помощь в условиях дневных стационаров</t>
  </si>
  <si>
    <t>Специали-зированная</t>
  </si>
  <si>
    <t>Отделение реабилитации при АПУ</t>
  </si>
  <si>
    <t>Центр реабилитации при АПУ</t>
  </si>
  <si>
    <t>Профили, неучтенные в других подуровнях</t>
  </si>
  <si>
    <t>Тариф на 1 
пациенто-день</t>
  </si>
  <si>
    <t>Код подраз-деления</t>
  </si>
  <si>
    <t>Профиль КСГ</t>
  </si>
  <si>
    <t>Опрос (анкетирование) на выявление неинфекционных заболеваний и факторов риска их развития*</t>
  </si>
  <si>
    <t xml:space="preserve">* </t>
  </si>
  <si>
    <t>Услуга включает: опрос (анкетирование) на выявление хронических неинфекционных заболеваний, факторов риска их развития, потребления наркотических средств и психотропных веществ без назначения врача, антропометрия, расчет индекса массы тела, измерение артериального и внутриглазного давления</t>
  </si>
  <si>
    <t>A06.03.002</t>
  </si>
  <si>
    <t>Приложение № 6.9</t>
  </si>
  <si>
    <t>0400000</t>
  </si>
  <si>
    <t>0500000</t>
  </si>
  <si>
    <t>5000000</t>
  </si>
  <si>
    <t>0600000</t>
  </si>
  <si>
    <t>0100000</t>
  </si>
  <si>
    <t>0300000</t>
  </si>
  <si>
    <t>0700000</t>
  </si>
  <si>
    <t>1200000</t>
  </si>
  <si>
    <t>1300000</t>
  </si>
  <si>
    <t>1400000</t>
  </si>
  <si>
    <t>1900000</t>
  </si>
  <si>
    <t>0200000</t>
  </si>
  <si>
    <t>0900000</t>
  </si>
  <si>
    <t>2100000</t>
  </si>
  <si>
    <t>Мужчины</t>
  </si>
  <si>
    <t>Женщины</t>
  </si>
  <si>
    <t>ДИСПАНСЕРИЗАЦИЯ ВЗРОСЛОГО НАСЕЛЕНИЯ, I ЭТАП</t>
  </si>
  <si>
    <t>ДИСПАНСЕРИЗАЦИЯ ВЗРОСЛОГО НАСЕЛЕНИЯ, II ЭТАП</t>
  </si>
  <si>
    <t>B04.070.003</t>
  </si>
  <si>
    <t>B04.070.005</t>
  </si>
  <si>
    <t>Групповое профилактическое консультирование по коррекции факторов риска развития неинфекционных заболеваний</t>
  </si>
  <si>
    <t>ПРОФОСМОТРЫ ВЗРОСЛОГО НАСЕЛЕНИЯ, I ЭТАП</t>
  </si>
  <si>
    <t>ДИСПАНСЕРИЗАЦИЯ ДЕТЕЙ, I ЭТАП</t>
  </si>
  <si>
    <t>ПРОФИЛАКТИЧЕСКИЕ МЕДИЦИНСКИЕ ОСМОТРЫ НЕСОВЕРШЕННОЛЕТНИХ, I ЭТАП</t>
  </si>
  <si>
    <t xml:space="preserve">Раздел II. Простые медицинские услуги </t>
  </si>
  <si>
    <t>ДИСПАНСЕРИЗАЦИЯ И ПРОФИЛАКТИЧЕСКИЕ МЕДИЦИНСКИЕ ОСМОТРЫ ОТПРЕДЕЛЕННЫХ ГРУПП НАСЕЛЕНИЯ</t>
  </si>
  <si>
    <t>A01.30.026</t>
  </si>
  <si>
    <t>Маммография**</t>
  </si>
  <si>
    <t>A11.20.025</t>
  </si>
  <si>
    <t>Получение соскоба с шейки матки***</t>
  </si>
  <si>
    <t>B04.070.002</t>
  </si>
  <si>
    <t>A03.19.002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</si>
  <si>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</t>
  </si>
  <si>
    <t>ПРОФИЛАКТИЧЕСКИЕ МЕДИЦИНСКИЕ ОСМОТРЫ ВЗРОСЛОГО НАСЕЛЕНИЯ, I ЭТАП</t>
  </si>
  <si>
    <t>В03.016.006</t>
  </si>
  <si>
    <t>Общий (клинический) анализ мочи</t>
  </si>
  <si>
    <t>A04.04.001.001</t>
  </si>
  <si>
    <t>A04.28.002.001</t>
  </si>
  <si>
    <t xml:space="preserve">Ультразвуковое исследование почек                                                                                                                                                    </t>
  </si>
  <si>
    <t>Услуга включает проведение исследования обоих молочных желез в двух проекциях</t>
  </si>
  <si>
    <t>Услуга включает проведение исследования обоих суставов</t>
  </si>
  <si>
    <t>A07.01.004</t>
  </si>
  <si>
    <t>Дистанционная гамма-терапия при новообразованиях кожи</t>
  </si>
  <si>
    <t>A07.03.002.002</t>
  </si>
  <si>
    <t>Дистанционная гамма-терапия при поражении костей</t>
  </si>
  <si>
    <t>A07.06.002.002</t>
  </si>
  <si>
    <t>Дистанционная гамма-терапия при поражении лимфатических узлов</t>
  </si>
  <si>
    <t>A07.07.001.002</t>
  </si>
  <si>
    <t>Дистанционная гамма-терапия при опухолях полости рта</t>
  </si>
  <si>
    <t>A07.07.003.002</t>
  </si>
  <si>
    <t>Дистанционная гамма-терапия при опухолях языка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</si>
  <si>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</si>
  <si>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</si>
  <si>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</si>
  <si>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</si>
  <si>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A07.11.001.002</t>
  </si>
  <si>
    <t>Дистанционная гамма-терапия при опухолях средостения</t>
  </si>
  <si>
    <t>A07.14.001.002</t>
  </si>
  <si>
    <t>Дистанционная гамма-терапия при поражении печени и желчевыводящих путей</t>
  </si>
  <si>
    <t>A07.16.001.002</t>
  </si>
  <si>
    <t>Дистанционная гамма-терапия опухолей пищевода, желудка, двенадцатиперстной кишки</t>
  </si>
  <si>
    <t>A07.19.001.002</t>
  </si>
  <si>
    <t>Дистанционная гамма-терапия опухолей сигмовидной и прямой кишки</t>
  </si>
  <si>
    <t>A07.20.001.002</t>
  </si>
  <si>
    <t>Дистанционная гамма-терапия опухолей молочной железы</t>
  </si>
  <si>
    <t>A07.20.003.002</t>
  </si>
  <si>
    <t>Дистанционная гамма-терапия опухолей женских половых органов</t>
  </si>
  <si>
    <t>A07.21.001.002</t>
  </si>
  <si>
    <t>Дистанционная гамма-терапия опухолей мужских половых органов</t>
  </si>
  <si>
    <t>A07.22.001.002</t>
  </si>
  <si>
    <t>Дистанционная гамма-терапия опухолей желез внутренней секреции</t>
  </si>
  <si>
    <t>A07.23.001.002</t>
  </si>
  <si>
    <t>Дистанционная гамма-терапия при поражении центральной нервной системы и головного мозга</t>
  </si>
  <si>
    <t>A07.28.001.002</t>
  </si>
  <si>
    <t>Дистанционная гамма-терапия опухолей почки и мочевыделительной системы</t>
  </si>
  <si>
    <t>A07.30.025.002</t>
  </si>
  <si>
    <t>Дистанционная гамма-терапия при поражении мягких тканей</t>
  </si>
  <si>
    <t>B04.065.006</t>
  </si>
  <si>
    <t>Соматические заболевания, осложненные старческой астенией</t>
  </si>
  <si>
    <t>Прерванные случаи лечения</t>
  </si>
  <si>
    <t>К</t>
  </si>
  <si>
    <t>Х</t>
  </si>
  <si>
    <t>К*</t>
  </si>
  <si>
    <t>Х - признак КСГ, которая предполагает хирургическое лечение или тромболитическую терапию</t>
  </si>
  <si>
    <t>К - признак КСГ, которая включает случаи лечения, для которых длительность 3 дня и менее является оптимальным сроком лечения</t>
  </si>
  <si>
    <t>B01.070.006</t>
  </si>
  <si>
    <r>
      <t>Признак ХЛ или ТрТ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</si>
  <si>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Признак КорСЛ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</si>
  <si>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Доля оплаты прерванного (короткого) случая лечения  (1,00000 = 100%)</t>
    </r>
    <r>
      <rPr>
        <vertAlign val="superscript"/>
        <sz val="12"/>
        <rFont val="Cambria"/>
        <family val="1"/>
        <charset val="204"/>
        <scheme val="major"/>
      </rPr>
      <t>3</t>
    </r>
  </si>
  <si>
    <t>доля оплаты прерванных случаев лечения  с летальным исходом  и без проведения хирургического лечения и (или) тромболитической терапии устанавливается в размере:</t>
  </si>
  <si>
    <t>если установленная для соответствующей КСГ доля менее указанного размера.</t>
  </si>
  <si>
    <t>при несоблюдении режима введения лекарственных препаратов случаи лечения считаются прерванными и оплачиваются в размере:</t>
  </si>
  <si>
    <t>г. Апатиты</t>
  </si>
  <si>
    <t>г. Кировск</t>
  </si>
  <si>
    <t>Терский район</t>
  </si>
  <si>
    <t>Кольский район</t>
  </si>
  <si>
    <t>ЗАТО Видяево</t>
  </si>
  <si>
    <t>г. Мончегорск</t>
  </si>
  <si>
    <t>Ковдорский район</t>
  </si>
  <si>
    <t>г. Оленегорск</t>
  </si>
  <si>
    <t>г. Мурманск</t>
  </si>
  <si>
    <r>
      <t>З</t>
    </r>
    <r>
      <rPr>
        <sz val="14"/>
        <color theme="1"/>
        <rFont val="Cambria"/>
        <family val="1"/>
        <charset val="204"/>
        <scheme val="major"/>
      </rPr>
      <t>АТО г. Североморск</t>
    </r>
  </si>
  <si>
    <t>Печенгский район</t>
  </si>
  <si>
    <t>ЗАТО Александровск, г. Снежногорск</t>
  </si>
  <si>
    <t>ЗАТО Александровск, г. Полярный</t>
  </si>
  <si>
    <t>ЗАТО Александровск, г. Гаджиево</t>
  </si>
  <si>
    <t>ЗАТО г. Заозерск</t>
  </si>
  <si>
    <t>ЗАТО г. Островной</t>
  </si>
  <si>
    <t>Медико-генетический центр (консультация)</t>
  </si>
  <si>
    <t>×</t>
  </si>
  <si>
    <t>Общая врачебная практика (семейная медицина)</t>
  </si>
  <si>
    <t>A02.20.001</t>
  </si>
  <si>
    <t>Осмотр шейки матки в зеркалах</t>
  </si>
  <si>
    <t>Индивидуальное краткое профилактическое консультирование по коррекции факторов риска развития неинфекционных заболеваний</t>
  </si>
  <si>
    <t>Ультразвуковое исследование тазобедренного сустава****</t>
  </si>
  <si>
    <t>Услуга включает: взятие мазка с шейки матки и цервикального канала, цитологическое исследование мазка методом Папаниколау</t>
  </si>
  <si>
    <t>Отделение, оказывающее ВМП</t>
  </si>
  <si>
    <t>62</t>
  </si>
  <si>
    <t>Невключение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</si>
  <si>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3.2.6.</t>
  </si>
  <si>
    <t>Нарушение по вине медицинской организации преемственности в оказании медицинской помощи (в том числе несвоевременный перевод пациента в медицинскую организацию более высокого уровня), приведшее к удлинению сроков оказания медицинской помощи и (или) ухудшению состояния здоровья застрахованного лица.</t>
  </si>
  <si>
    <t>3.9.</t>
  </si>
  <si>
    <t>3.11.</t>
  </si>
  <si>
    <t>Нарушения, связанные с необоснованным применением тарифа на оплату медицинской помощи, в том числе:</t>
  </si>
  <si>
    <t>ЧУЗ "ПК РЖД" г.Кандалакша</t>
  </si>
  <si>
    <t>401</t>
  </si>
  <si>
    <t>аналоговое оборудование</t>
  </si>
  <si>
    <t>цифровое оборудование</t>
  </si>
  <si>
    <t>B01.007.001</t>
  </si>
  <si>
    <t>B01.007.002</t>
  </si>
  <si>
    <t>A04.10.002.004</t>
  </si>
  <si>
    <t>Эхокардиография с физической нагрузкой</t>
  </si>
  <si>
    <t>Центр амбулаторной онкологической помощи (ЦАОП)</t>
  </si>
  <si>
    <t>ЧУЗ "ПК РЖД" г.Мурманск</t>
  </si>
  <si>
    <t>ГОБУЗ "Ловозерская центральная районная больница", 
п.г.т. Ревда</t>
  </si>
  <si>
    <t>ГОБУЗ "Мурманская областная детская клиническая больница", г. Мурманск</t>
  </si>
  <si>
    <t>ГОБУЗ "ГП № 1"</t>
  </si>
  <si>
    <t>ГОБУЗ "ГП № 2"</t>
  </si>
  <si>
    <t>Негосударственные медицинские организации:</t>
  </si>
  <si>
    <t>ООО "Вита Центр" г. Мурманск</t>
  </si>
  <si>
    <t>ООО "Вита  Центр"</t>
  </si>
  <si>
    <t>ООО "Стомадэнт", г. Кандалакша</t>
  </si>
  <si>
    <t>ООО "Виктория - М", г. Мурманск</t>
  </si>
  <si>
    <t>6.1</t>
  </si>
  <si>
    <t>6.2</t>
  </si>
  <si>
    <t>Структурное подразделение, которое может оказывать услугу:</t>
  </si>
  <si>
    <t>ds08.002</t>
  </si>
  <si>
    <t>ds08.003</t>
  </si>
  <si>
    <t>ds12.010</t>
  </si>
  <si>
    <t>ds12.011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</si>
  <si>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</si>
  <si>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</si>
  <si>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</si>
  <si>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ds19.033</t>
  </si>
  <si>
    <t>Перечень КСГ для оплаты специализированной медицинской помощи в стационарных условиях, 
коэффициенты оплаты по КСГ (коэффициент относительной затратоёмкости и управленческий коэффициент)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</si>
  <si>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</si>
  <si>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</si>
  <si>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</si>
  <si>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</si>
  <si>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</si>
  <si>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</si>
  <si>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</si>
  <si>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доля оплаты прерванных и коротких для случаев лечения с проведением системной радионуклидной терапии (услуги A07.30.013, A07.30.003.002, A07.30.012) 
не устанавливается в связи с отсутствием данного вида медицинской помощи на территории Мурманской области</t>
  </si>
  <si>
    <t>Отделение (кабинет) неотложной медицинской помощи</t>
  </si>
  <si>
    <t xml:space="preserve">Педиатрия                                          </t>
  </si>
  <si>
    <t>Приём врача-педиатра первичный</t>
  </si>
  <si>
    <t xml:space="preserve">Общая врачебная практика (семейная медицина)       </t>
  </si>
  <si>
    <t>Приём врача общей практики первичный</t>
  </si>
  <si>
    <t xml:space="preserve">Терапия                                            </t>
  </si>
  <si>
    <t xml:space="preserve">Приём врача-терапевта первичный </t>
  </si>
  <si>
    <t>Приём врача-педиатра участкового первичный</t>
  </si>
  <si>
    <t xml:space="preserve">Приём врача-терапевта участкового первичный </t>
  </si>
  <si>
    <t xml:space="preserve">Акушерское дело (средний медперсонал)              </t>
  </si>
  <si>
    <t xml:space="preserve">Эндокринология                                     </t>
  </si>
  <si>
    <t xml:space="preserve">Приём врача-эндокринолога первичный </t>
  </si>
  <si>
    <t xml:space="preserve">Кардиология                                        </t>
  </si>
  <si>
    <t xml:space="preserve">Приём врача-кардиолога первичный </t>
  </si>
  <si>
    <t xml:space="preserve">Хирургия                                           </t>
  </si>
  <si>
    <t xml:space="preserve">Приём врача-хирурга первичный </t>
  </si>
  <si>
    <t xml:space="preserve">Урология                                           </t>
  </si>
  <si>
    <t xml:space="preserve">Приём врача-уролога первичный </t>
  </si>
  <si>
    <t xml:space="preserve">Онкология                                          </t>
  </si>
  <si>
    <t xml:space="preserve">Приём врача-онколога первичный </t>
  </si>
  <si>
    <t xml:space="preserve">Гастроэнтерология                                  </t>
  </si>
  <si>
    <t xml:space="preserve">Приём врача-гастроэнтеролога первичный </t>
  </si>
  <si>
    <t xml:space="preserve">Дерматовенерология                                 </t>
  </si>
  <si>
    <t xml:space="preserve">Приём врача-дерматовенеролога первичный </t>
  </si>
  <si>
    <t xml:space="preserve">Инфекционные болезни                               </t>
  </si>
  <si>
    <t xml:space="preserve">Приём врача-инфекциониста первичный </t>
  </si>
  <si>
    <t xml:space="preserve">Неврология                                         </t>
  </si>
  <si>
    <t xml:space="preserve">Приём врача-невролога первичный </t>
  </si>
  <si>
    <t xml:space="preserve">Нефрология                                         </t>
  </si>
  <si>
    <t xml:space="preserve">Приём врача-нефролога первичный </t>
  </si>
  <si>
    <t xml:space="preserve">Оториноларингология                                </t>
  </si>
  <si>
    <t xml:space="preserve">Приём врача-оториноларинголога первичный </t>
  </si>
  <si>
    <t xml:space="preserve">Офтальмология                                      </t>
  </si>
  <si>
    <t>Приём врача-офтальмолога первичный</t>
  </si>
  <si>
    <t xml:space="preserve">Пульмонология                                      </t>
  </si>
  <si>
    <t xml:space="preserve">Приём врача-пульмонолога первичный </t>
  </si>
  <si>
    <t xml:space="preserve">Ревматология                                       </t>
  </si>
  <si>
    <t xml:space="preserve">Приём врача-ревматолога первичный </t>
  </si>
  <si>
    <t xml:space="preserve">Травматология и ортопедия                          </t>
  </si>
  <si>
    <t xml:space="preserve">Приём врача-травматолога-ортопеда первичный </t>
  </si>
  <si>
    <t xml:space="preserve">Детская эндокринология                             </t>
  </si>
  <si>
    <t xml:space="preserve">Приём врача-детского эндокринолога первичный </t>
  </si>
  <si>
    <t xml:space="preserve">Детская кардиология                                </t>
  </si>
  <si>
    <t>Приём врача-детского кардиолога первичный</t>
  </si>
  <si>
    <t xml:space="preserve">Детская хирургия                                   </t>
  </si>
  <si>
    <t xml:space="preserve">Приём врача-детского хирурга первичный </t>
  </si>
  <si>
    <t xml:space="preserve">Детская урология-андрология                        </t>
  </si>
  <si>
    <t xml:space="preserve">Приём врача-детского уролога-андролога первичный </t>
  </si>
  <si>
    <t xml:space="preserve">Детская онкология                                  </t>
  </si>
  <si>
    <t xml:space="preserve">Приём врача-детского онколога первичный </t>
  </si>
  <si>
    <t>Травматологический пункт</t>
  </si>
  <si>
    <t xml:space="preserve">B01.047.007 </t>
  </si>
  <si>
    <t xml:space="preserve">Приём врача приёмного отделения первичный </t>
  </si>
  <si>
    <t xml:space="preserve">Неонатология                                       </t>
  </si>
  <si>
    <t xml:space="preserve">Акушерство и гинекология                           </t>
  </si>
  <si>
    <t xml:space="preserve">Нейрохирургия                                      </t>
  </si>
  <si>
    <t xml:space="preserve">Сердечно-сосудистая хирургия                       </t>
  </si>
  <si>
    <t xml:space="preserve">Торакальная хирургия                               </t>
  </si>
  <si>
    <t xml:space="preserve">Челюстно-лицевая хирургия                          </t>
  </si>
  <si>
    <t>I</t>
  </si>
  <si>
    <t>II</t>
  </si>
  <si>
    <t>III</t>
  </si>
  <si>
    <t>Наименование медицинской организации (МО)
и её местонахождение</t>
  </si>
  <si>
    <t>Услуга A25.30.036.003 "Назначение ферментных фибринолитических лекарственных препаратов для внутриартериального введения при инсульте"</t>
  </si>
  <si>
    <r>
      <t>№ группы ВМП</t>
    </r>
    <r>
      <rPr>
        <vertAlign val="superscript"/>
        <sz val="12"/>
        <rFont val="Cambria"/>
        <family val="1"/>
        <charset val="204"/>
        <scheme val="major"/>
      </rPr>
      <t>1</t>
    </r>
  </si>
  <si>
    <r>
      <t>Раздел ТПОМС</t>
    </r>
    <r>
      <rPr>
        <vertAlign val="superscript"/>
        <sz val="12"/>
        <rFont val="Cambria"/>
        <family val="1"/>
        <charset val="204"/>
        <scheme val="major"/>
      </rPr>
      <t>2</t>
    </r>
  </si>
  <si>
    <r>
      <t>Тариф 
на 1 случай
(Т</t>
    </r>
    <r>
      <rPr>
        <vertAlign val="subscript"/>
        <sz val="12"/>
        <rFont val="Cambria"/>
        <family val="1"/>
        <charset val="204"/>
        <scheme val="major"/>
      </rPr>
      <t>ВМП</t>
    </r>
    <r>
      <rPr>
        <sz val="12"/>
        <rFont val="Cambria"/>
        <family val="1"/>
        <charset val="204"/>
        <scheme val="major"/>
      </rPr>
      <t>)</t>
    </r>
  </si>
  <si>
    <t>Район / 
городской округ</t>
  </si>
  <si>
    <t>Ловозерский р-н</t>
  </si>
  <si>
    <t>Печенгский р-н</t>
  </si>
  <si>
    <t>п. Корзуново</t>
  </si>
  <si>
    <t>н.п. Титан</t>
  </si>
  <si>
    <t>н.п. Коашва</t>
  </si>
  <si>
    <t>ж.-д. ст. Лопарская</t>
  </si>
  <si>
    <t>с. Ура-Губа</t>
  </si>
  <si>
    <t>с. Териберка</t>
  </si>
  <si>
    <t>н.п. Шонгуй</t>
  </si>
  <si>
    <t>с. Минькино</t>
  </si>
  <si>
    <t>н.п. Мишуково</t>
  </si>
  <si>
    <t>н.п. Килпъявр</t>
  </si>
  <si>
    <t>Кандалакшский р-н</t>
  </si>
  <si>
    <t xml:space="preserve">н.п. Белое море </t>
  </si>
  <si>
    <t>н.п. Лесозаводский</t>
  </si>
  <si>
    <t xml:space="preserve">с. Лувеньга </t>
  </si>
  <si>
    <t>н.п. Зареченск</t>
  </si>
  <si>
    <t>Терский р-н</t>
  </si>
  <si>
    <t>с. Варзуга</t>
  </si>
  <si>
    <t xml:space="preserve">с. Чаваньга </t>
  </si>
  <si>
    <t xml:space="preserve">с. Чапома </t>
  </si>
  <si>
    <t>Ковдорский р-н</t>
  </si>
  <si>
    <t>н.п. Лейпи</t>
  </si>
  <si>
    <t xml:space="preserve">Численность застрахованного прикреплённого населения </t>
  </si>
  <si>
    <t>Населенный пункт</t>
  </si>
  <si>
    <t>ЗАТО г. Североморск</t>
  </si>
  <si>
    <t>ГОБУЗ "ЦРБ ЗАТО г. Североморск"</t>
  </si>
  <si>
    <t>Поликлиника</t>
  </si>
  <si>
    <t>с. Ловозеро</t>
  </si>
  <si>
    <t xml:space="preserve">Поликлиника </t>
  </si>
  <si>
    <t>пгт. Заполярный</t>
  </si>
  <si>
    <t>пгт. Никель</t>
  </si>
  <si>
    <t>Амбулатория</t>
  </si>
  <si>
    <t>пгт. Печенга</t>
  </si>
  <si>
    <t>г. Североморск</t>
  </si>
  <si>
    <t>н.п. Североморск-3</t>
  </si>
  <si>
    <t>г. Кола</t>
  </si>
  <si>
    <t>п.г.т. Мурмаши</t>
  </si>
  <si>
    <t>н.п. Видяево</t>
  </si>
  <si>
    <t>п.г.т. Молочный</t>
  </si>
  <si>
    <t>п.г.т. Кильдинстрой</t>
  </si>
  <si>
    <t>н.п. Междуречье</t>
  </si>
  <si>
    <t>н.п. Зверосовхоз</t>
  </si>
  <si>
    <t>с. Тулома</t>
  </si>
  <si>
    <t>н.п. Пушной</t>
  </si>
  <si>
    <t>п.г.т. Верхнетуломский</t>
  </si>
  <si>
    <t>п.г.т. Туманный</t>
  </si>
  <si>
    <t>г. Кандалакша</t>
  </si>
  <si>
    <t>п. Нивский</t>
  </si>
  <si>
    <t>с. Алакуртти</t>
  </si>
  <si>
    <t>п.г.т. Зеленоборский</t>
  </si>
  <si>
    <t xml:space="preserve">п.г.т. Умба </t>
  </si>
  <si>
    <t>Мончегорский р-н</t>
  </si>
  <si>
    <t>г. Ковдор</t>
  </si>
  <si>
    <t>н.п. Высокий</t>
  </si>
  <si>
    <t>н.п. Оленья губа</t>
  </si>
  <si>
    <t>ФГБУЗ "МСЧ № 118"</t>
  </si>
  <si>
    <t>г. Полярные зори</t>
  </si>
  <si>
    <t>н.п. Африканда</t>
  </si>
  <si>
    <t>н.п. Зашеек</t>
  </si>
  <si>
    <t>ФГБУЗ "ММЦ им. Н.И. Пирогова"</t>
  </si>
  <si>
    <t>Оленегорск-2 (п.Рамозеро)</t>
  </si>
  <si>
    <t>I - до 2 тысяч</t>
  </si>
  <si>
    <t>II - от 2 до 5 тысяч</t>
  </si>
  <si>
    <t>III - от 5 до 10 тысяч</t>
  </si>
  <si>
    <t>IV - от 10 до 20 тысяч</t>
  </si>
  <si>
    <t>Группа, 
к которой относится структурное подразделение</t>
  </si>
  <si>
    <t>Местонахождение структурного подразделения</t>
  </si>
  <si>
    <t>п. Сафоново</t>
  </si>
  <si>
    <t>п. Щукозеро</t>
  </si>
  <si>
    <t>г. Заозерск</t>
  </si>
  <si>
    <t>ЗАТО Александровск</t>
  </si>
  <si>
    <t>г. Гаджиево</t>
  </si>
  <si>
    <t>г. Полярный</t>
  </si>
  <si>
    <t>г. Островной</t>
  </si>
  <si>
    <t xml:space="preserve">Период оказания медицинской помощи </t>
  </si>
  <si>
    <t xml:space="preserve">Период участия 
в ТПОМС </t>
  </si>
  <si>
    <t>Дополнительный классификационный критерий</t>
  </si>
  <si>
    <t>000</t>
  </si>
  <si>
    <t>Ректороманоскопия</t>
  </si>
  <si>
    <t>A05.03.004.001</t>
  </si>
  <si>
    <t>0405000</t>
  </si>
  <si>
    <t>МАГНИТНО-РЕЗОНАНСНАЯ ТОМОГРАФИЯ (МРТ)</t>
  </si>
  <si>
    <t>МРТ верхней конечности</t>
  </si>
  <si>
    <t>МРТ глазницы</t>
  </si>
  <si>
    <t>МРТ головного мозга</t>
  </si>
  <si>
    <t>МРТ органов грудной клетки</t>
  </si>
  <si>
    <t xml:space="preserve">МРТ мягких тканей </t>
  </si>
  <si>
    <t>МРТ нижней конечности</t>
  </si>
  <si>
    <t>МРТ позвоночника (один отдел)</t>
  </si>
  <si>
    <t>МРТ суставов (один сустав)</t>
  </si>
  <si>
    <t xml:space="preserve">МРТ органов малого таза </t>
  </si>
  <si>
    <t xml:space="preserve">МРТ шеи </t>
  </si>
  <si>
    <t>МРТ верхней конечности с внутривенным контрастированием</t>
  </si>
  <si>
    <t xml:space="preserve">МРТ головного мозга с контрастированием </t>
  </si>
  <si>
    <t xml:space="preserve">МРТ органов грудной клетки с внутривенным контрастированием </t>
  </si>
  <si>
    <t xml:space="preserve">МРТ мягких тканей с контрастированием </t>
  </si>
  <si>
    <t>МРТ нижней конечности с внутривенным контрастированием</t>
  </si>
  <si>
    <t xml:space="preserve">МРТ позвоночника с контрастированием (один отдел) </t>
  </si>
  <si>
    <t>МРТ органов малого таза с внутривенным контрастированием</t>
  </si>
  <si>
    <t>МРТ суставов (один сустав) с контрастированием</t>
  </si>
  <si>
    <t>МРТ головного мозга с контрастированием топометрическая</t>
  </si>
  <si>
    <t>МРТ шеи с внутривенным контрастированием</t>
  </si>
  <si>
    <t>МРТ лицевого отдела черепа с внутривенным контрастированием</t>
  </si>
  <si>
    <t xml:space="preserve">МРТ лицевого отдела черепа </t>
  </si>
  <si>
    <t>МРТ с контрастированием</t>
  </si>
  <si>
    <t>КОМПЬЮТЕРНАЯ ТОМОГРАФИЯ (КТ)</t>
  </si>
  <si>
    <t>0407000</t>
  </si>
  <si>
    <t>КТ органов брюшной полости</t>
  </si>
  <si>
    <t>КТ верхней конечности</t>
  </si>
  <si>
    <t xml:space="preserve">КТ височной кости </t>
  </si>
  <si>
    <t>КТ глазницы</t>
  </si>
  <si>
    <t>КТ нижней конечности</t>
  </si>
  <si>
    <t>КТ позвоночника (один отдел)</t>
  </si>
  <si>
    <t>КТ придаточных пазух носа, гортани</t>
  </si>
  <si>
    <t>Спиральная КТ органов таза у мужчин</t>
  </si>
  <si>
    <t xml:space="preserve">КТ лицевого отдела черепа </t>
  </si>
  <si>
    <t>Спиральная КТ шеи</t>
  </si>
  <si>
    <t>КТ органов грудной полости с внутривенным болюсным контрастированием</t>
  </si>
  <si>
    <t>КТ нижней конечности с внутривенным болюсным контрастированием</t>
  </si>
  <si>
    <t xml:space="preserve">Спиральная КТ органов таза у мужчин с внутривенным болюсным контрастированием </t>
  </si>
  <si>
    <t>КТ лицевого отдела черепа с внутривенным болюсным контрастированием</t>
  </si>
  <si>
    <t>КТ шеи с внутривенным болюсным контрастированием</t>
  </si>
  <si>
    <t>КТ нижней конечности с внутривенным болюсным контрастированием, мультипланарной и трехмерной реконструкцией</t>
  </si>
  <si>
    <t>КТ головы с контрастированием</t>
  </si>
  <si>
    <t>КТ шеи с внутривенным болюсным контрастированием, мультипланарной и трехмерной реконструкцией</t>
  </si>
  <si>
    <t>КТ органов таза у мужчин с контрастированием</t>
  </si>
  <si>
    <t xml:space="preserve">КТ органов брюшной полости с внутривенным болюсным контрастированием </t>
  </si>
  <si>
    <t xml:space="preserve">КТ органов брюшной полости и забрюшинного пространства с внутривенным болюсным контрастированием </t>
  </si>
  <si>
    <t>Спиральная КТ органов брюшной полости с внутривенным болюсным контрастированием, мультипланарной и трехмерной реконструкцией</t>
  </si>
  <si>
    <t>803</t>
  </si>
  <si>
    <t>804</t>
  </si>
  <si>
    <t>805</t>
  </si>
  <si>
    <t>3 категория сложности</t>
  </si>
  <si>
    <t>4 категория сложности</t>
  </si>
  <si>
    <t>5 категория сложности</t>
  </si>
  <si>
    <t>510</t>
  </si>
  <si>
    <t>ПЦР-метод</t>
  </si>
  <si>
    <t>1 категория сложности</t>
  </si>
  <si>
    <t>2 категория сложности</t>
  </si>
  <si>
    <t xml:space="preserve">Тарифы на простые медицинские услуги </t>
  </si>
  <si>
    <t>9000000</t>
  </si>
  <si>
    <t>B03.001.003</t>
  </si>
  <si>
    <t>Комплекс исследований для оценки функционального состояния плода</t>
  </si>
  <si>
    <t>A18.05.004.001</t>
  </si>
  <si>
    <t>скрининг I триместра</t>
  </si>
  <si>
    <t>0190000</t>
  </si>
  <si>
    <t>УЗИ сердечно-сосудистой системы</t>
  </si>
  <si>
    <t>Ультразвуковое исследование предстательной железы</t>
  </si>
  <si>
    <t>Бронхо-альвеолярный лаваж</t>
  </si>
  <si>
    <t>Микроскопия крови на обнаружение LE-клеток</t>
  </si>
  <si>
    <t xml:space="preserve">Микроскопическое исследование соскоба с кожи на грибы (дрожжевые, плесневые, дерматомицеты)                                                                                                                                                                                                    </t>
  </si>
  <si>
    <t>A26.09.021</t>
  </si>
  <si>
    <t>Микроскопическое исследование мокроты на грибы (дрожжевые и мицелиальные)</t>
  </si>
  <si>
    <t>A26.01.011</t>
  </si>
  <si>
    <t>Микроскопическое исследование волос на дерматомицеты</t>
  </si>
  <si>
    <t>A26.01.033</t>
  </si>
  <si>
    <t>Микроскопическое исследование ногтевых пластинок на грибы (дрожжевые, плесневые, дерматомицеты)</t>
  </si>
  <si>
    <t>A12.21.001</t>
  </si>
  <si>
    <t xml:space="preserve">B03.053.002      </t>
  </si>
  <si>
    <t xml:space="preserve">Спермограмма                                                                                                                                                                                                                      </t>
  </si>
  <si>
    <t xml:space="preserve">A12.21.002      </t>
  </si>
  <si>
    <t>Тест с ядом гадюки Рассела или тайпана</t>
  </si>
  <si>
    <t>A12.30.014</t>
  </si>
  <si>
    <t>Определение международного нормализованного отношения (МНО)</t>
  </si>
  <si>
    <t>A12.05.039</t>
  </si>
  <si>
    <t>Активированное частичное тромбопластиновое время</t>
  </si>
  <si>
    <t>B03.040.001</t>
  </si>
  <si>
    <t>Комплекс исследований для диагностики системной красной волчанки</t>
  </si>
  <si>
    <t xml:space="preserve">A09.05.051.001       </t>
  </si>
  <si>
    <t xml:space="preserve">Определение концентрации Д-димера в крови                                                                                                                                                                                                                                        </t>
  </si>
  <si>
    <t>A09.05.189</t>
  </si>
  <si>
    <t>Определение активности фактора VII в сыворотке крови</t>
  </si>
  <si>
    <t>A09.05.220</t>
  </si>
  <si>
    <t>Исследование уровня антигена фактора Виллебранда</t>
  </si>
  <si>
    <t>A09.05.285</t>
  </si>
  <si>
    <t>Исследование активности и свойств фактора Виллебранда в крови</t>
  </si>
  <si>
    <t>Исследование уровня свободного тироксина (СТ4) сыворотки крови</t>
  </si>
  <si>
    <t>Исследование уровня тиреотропного гормона (ТТГ) в крови</t>
  </si>
  <si>
    <t>Определение основных групп по системе AB0</t>
  </si>
  <si>
    <t xml:space="preserve">Определение содержания антител к антигенам ядра клетки и ДНК     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</si>
  <si>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тироглобулину в сыворотке крови   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</si>
  <si>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мышечной ткани в крови                                                                                                                                                                                                    </t>
  </si>
  <si>
    <t xml:space="preserve">Определение содержания антител к антигенам желудка в крови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</si>
  <si>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эритроцитов в сыворотке крови</t>
  </si>
  <si>
    <t>Определение содержания антител к антигенам спермальной жидкости в плазме крови</t>
  </si>
  <si>
    <t xml:space="preserve">Определение содержания антител к кардиолипину в крови  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</si>
  <si>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фосфолипидам в крови</t>
  </si>
  <si>
    <t>Определение содержания антител к антигенам митохондрий в крови</t>
  </si>
  <si>
    <t xml:space="preserve">Определение содержания антител к антигенам микросом в крови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</si>
  <si>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антигенам групп крови</t>
  </si>
  <si>
    <t xml:space="preserve">Определение содержания антител к тиреопероксидазе в крови                                                                                                                                                                                                               </t>
  </si>
  <si>
    <t>Определение содержания антител к рецептору тиреотропного гормона (ТТГ) в крови</t>
  </si>
  <si>
    <t>Определением чувствительности лейкоцитов крови к иммуномодуляторам</t>
  </si>
  <si>
    <t>A09.05.061</t>
  </si>
  <si>
    <t>Исследование уровня свободного трийодтиронина (СТ3) в крови</t>
  </si>
  <si>
    <t>A09.05.135</t>
  </si>
  <si>
    <t>Исследование уровня общего кортизола в крови</t>
  </si>
  <si>
    <t>A09.05.097</t>
  </si>
  <si>
    <t>Исследование уровня тироксин-связывающего глобулина в крови</t>
  </si>
  <si>
    <t>A09.05.219</t>
  </si>
  <si>
    <t>Исследование уровня белка S-100 в сыворотке крови</t>
  </si>
  <si>
    <t>A12.06.056</t>
  </si>
  <si>
    <t>Определение содержания антител к тканевой трансглютаминазе в крови</t>
  </si>
  <si>
    <t>A12.06.062</t>
  </si>
  <si>
    <t>Определение содержания антител к цитруллинированному виментину в крови</t>
  </si>
  <si>
    <t>A12.06.061</t>
  </si>
  <si>
    <t>Определение содержания антител к экстрагируемым ядерным антигенам в крови</t>
  </si>
  <si>
    <t xml:space="preserve">A12.06.037               </t>
  </si>
  <si>
    <t>Определение содержания антител к цитоплазме нейтрофилов в крови</t>
  </si>
  <si>
    <t>A12.05.009</t>
  </si>
  <si>
    <t>Прямой антиглобулиновый тест (прямая проба Кумбса)</t>
  </si>
  <si>
    <t>Исследование уровня оксигемоглобина в крови</t>
  </si>
  <si>
    <t>Исследование уровня простатспецифического антигена общего в крови</t>
  </si>
  <si>
    <t>A09.05.130.001</t>
  </si>
  <si>
    <t>Исследование уровня простатспецифического антигена свободного в крови</t>
  </si>
  <si>
    <t>A09.05.300</t>
  </si>
  <si>
    <t>Определение секреторного белка эпидидимиса человека 4 (HE4) в крови</t>
  </si>
  <si>
    <t>A09.05.246</t>
  </si>
  <si>
    <t>Исследование уровня нейронспецифической енолазы в крови</t>
  </si>
  <si>
    <t>Цитологическое исследование микропрепарата кожи</t>
  </si>
  <si>
    <t>Цитологическое исследование микропрепарата тканей матки</t>
  </si>
  <si>
    <t>Цитологическое исследование микропрепарата тканей молочной железы</t>
  </si>
  <si>
    <t>Экспресс-диагностика общего, рода и видов эндотоксинов в мокроте</t>
  </si>
  <si>
    <t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пт23, SCC, РЭА и другие)</t>
  </si>
  <si>
    <t>скрининг II триместра</t>
  </si>
  <si>
    <t>скрининг III триместра</t>
  </si>
  <si>
    <t>комплексная услуга</t>
  </si>
  <si>
    <t>990</t>
  </si>
  <si>
    <t>с применением мобильной установки</t>
  </si>
  <si>
    <t>502</t>
  </si>
  <si>
    <t>508</t>
  </si>
  <si>
    <t>505</t>
  </si>
  <si>
    <t>503</t>
  </si>
  <si>
    <t>УЗИ</t>
  </si>
  <si>
    <t>без уточнений</t>
  </si>
  <si>
    <t>Рентген-диагностика</t>
  </si>
  <si>
    <t>504</t>
  </si>
  <si>
    <t>506</t>
  </si>
  <si>
    <t>507</t>
  </si>
  <si>
    <t>991</t>
  </si>
  <si>
    <t>количественный метод</t>
  </si>
  <si>
    <t>качественный метод</t>
  </si>
  <si>
    <t>511</t>
  </si>
  <si>
    <t>ПЦР-метод (количественный)</t>
  </si>
  <si>
    <t>Исследования на TORCH-инфекции, наличие респираторных и кишечных инфекций, при онкогематологических заболеваниях</t>
  </si>
  <si>
    <t>Раздел III. Простые медицинские услуги, 
подлежащие оплате в рамках централизованных взаиморасчётов между медицинскими организациями</t>
  </si>
  <si>
    <t>1 месяц</t>
  </si>
  <si>
    <t>2 месяца</t>
  </si>
  <si>
    <t>3 месяца</t>
  </si>
  <si>
    <t>4 месяца</t>
  </si>
  <si>
    <t>новорожденный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</si>
  <si>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</si>
  <si>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</si>
  <si>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</si>
  <si>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</si>
  <si>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</si>
  <si>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</si>
  <si>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</si>
  <si>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 год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</si>
  <si>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</si>
  <si>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</si>
  <si>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</si>
  <si>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</si>
  <si>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</si>
  <si>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</si>
  <si>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</si>
  <si>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</si>
  <si>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</si>
  <si>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</si>
  <si>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</si>
  <si>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</si>
  <si>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>14 лет</t>
  </si>
  <si>
    <t>15 лет</t>
  </si>
  <si>
    <t>16 лет</t>
  </si>
  <si>
    <t>17 лет</t>
  </si>
  <si>
    <t>Возраст</t>
  </si>
  <si>
    <t>18 лет</t>
  </si>
  <si>
    <t>19 лет</t>
  </si>
  <si>
    <t>20 лет</t>
  </si>
  <si>
    <t>21 год</t>
  </si>
  <si>
    <t>22 года</t>
  </si>
  <si>
    <t>23 года</t>
  </si>
  <si>
    <t>24 года</t>
  </si>
  <si>
    <t>25 лет</t>
  </si>
  <si>
    <t>26 лет</t>
  </si>
  <si>
    <t>27 лет</t>
  </si>
  <si>
    <t>28 лет</t>
  </si>
  <si>
    <t>29 лет</t>
  </si>
  <si>
    <t>30 лет</t>
  </si>
  <si>
    <t>31 год</t>
  </si>
  <si>
    <t>32 года</t>
  </si>
  <si>
    <t>33 года</t>
  </si>
  <si>
    <t>34 года</t>
  </si>
  <si>
    <t>35 лет</t>
  </si>
  <si>
    <t>36 лет</t>
  </si>
  <si>
    <t>37 лет</t>
  </si>
  <si>
    <t>38 лет</t>
  </si>
  <si>
    <t>39 лет</t>
  </si>
  <si>
    <t>40 лет</t>
  </si>
  <si>
    <t>41 год</t>
  </si>
  <si>
    <t>42 года</t>
  </si>
  <si>
    <t>43 года</t>
  </si>
  <si>
    <t>44 года</t>
  </si>
  <si>
    <t>45 лет</t>
  </si>
  <si>
    <t>46 лет</t>
  </si>
  <si>
    <t>47 лет</t>
  </si>
  <si>
    <t>48 лет</t>
  </si>
  <si>
    <t>49 лет</t>
  </si>
  <si>
    <t>50 лет</t>
  </si>
  <si>
    <t>51 год</t>
  </si>
  <si>
    <t>52 года</t>
  </si>
  <si>
    <t>53 года</t>
  </si>
  <si>
    <t>54 года</t>
  </si>
  <si>
    <t>55 лет</t>
  </si>
  <si>
    <t>56 лет</t>
  </si>
  <si>
    <t>57 лет</t>
  </si>
  <si>
    <t>58 лет</t>
  </si>
  <si>
    <t>59 лет</t>
  </si>
  <si>
    <t>60 лет</t>
  </si>
  <si>
    <t>65 лет</t>
  </si>
  <si>
    <t>66 лет</t>
  </si>
  <si>
    <t>67 лет</t>
  </si>
  <si>
    <t>68 лет</t>
  </si>
  <si>
    <t>69 лет</t>
  </si>
  <si>
    <t>70 лет</t>
  </si>
  <si>
    <t>62 года</t>
  </si>
  <si>
    <t>63 года</t>
  </si>
  <si>
    <t>75 лет</t>
  </si>
  <si>
    <t>76 лет</t>
  </si>
  <si>
    <t>77 лет</t>
  </si>
  <si>
    <t>78 лет</t>
  </si>
  <si>
    <t>64 года</t>
  </si>
  <si>
    <t>79 лет</t>
  </si>
  <si>
    <t>80 лет</t>
  </si>
  <si>
    <t>61 год</t>
  </si>
  <si>
    <t>71 год</t>
  </si>
  <si>
    <t>72 года</t>
  </si>
  <si>
    <t>73 года</t>
  </si>
  <si>
    <t>74 года</t>
  </si>
  <si>
    <t>81 год</t>
  </si>
  <si>
    <t>82 года</t>
  </si>
  <si>
    <t>83 года</t>
  </si>
  <si>
    <t>84 года</t>
  </si>
  <si>
    <t>85 лет</t>
  </si>
  <si>
    <t>86 лет</t>
  </si>
  <si>
    <t>88 лет</t>
  </si>
  <si>
    <t>89 лет</t>
  </si>
  <si>
    <t>87 лет</t>
  </si>
  <si>
    <t>90 лет</t>
  </si>
  <si>
    <t>91 год</t>
  </si>
  <si>
    <t>92 года</t>
  </si>
  <si>
    <t>93 года</t>
  </si>
  <si>
    <t>94 года</t>
  </si>
  <si>
    <t>95 лет</t>
  </si>
  <si>
    <t>96 лет</t>
  </si>
  <si>
    <t>97 лет</t>
  </si>
  <si>
    <t>99 лет</t>
  </si>
  <si>
    <t>98 лет</t>
  </si>
  <si>
    <t>Код структурного подразделения, которое может оказывать услугу</t>
  </si>
  <si>
    <t>Тариф на законченный случай с применением мобильного комплекса</t>
  </si>
  <si>
    <t>Тарифы на комплексное посещение 
по поводу профилактического медицинского осмотра или диспансеризации</t>
  </si>
  <si>
    <t>Код заболевания по МКБ-10</t>
  </si>
  <si>
    <t xml:space="preserve">Акушерство и гинекология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</si>
  <si>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Аллергология и иммунология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</si>
  <si>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Общая врачебная практика (семейная медицина)                                                                                                                                                                                                                  </t>
  </si>
  <si>
    <t xml:space="preserve">Лечебная физкультура и спортивная медицина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</si>
  <si>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</si>
  <si>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Гематология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</si>
  <si>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кардиология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</si>
  <si>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Дерматовенерология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</si>
  <si>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онкология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</si>
  <si>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урология - андрология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</si>
  <si>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хирургия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</si>
  <si>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Детская эндокринология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</si>
  <si>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болезни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</si>
  <si>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</si>
  <si>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Нефрология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</si>
  <si>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</si>
  <si>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Офтальмология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</si>
  <si>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Педиатрия                                                                                                                                                                                                                                                     </t>
  </si>
  <si>
    <t>49</t>
  </si>
  <si>
    <t xml:space="preserve">Пульмонология                                                                                                                                                                                                                                                 </t>
  </si>
  <si>
    <t>55</t>
  </si>
  <si>
    <t xml:space="preserve">Ревматология                                                                                                                                                                                                                                                  </t>
  </si>
  <si>
    <t>59</t>
  </si>
  <si>
    <t xml:space="preserve">Рефлексотерапия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</si>
  <si>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Сурдология - оториноларингология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</si>
  <si>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Травматология и ортопедия                                                                                                                                                                                                                                     </t>
  </si>
  <si>
    <t xml:space="preserve">Физиотерапия                                                                                                                                                                                                                                                  </t>
  </si>
  <si>
    <t>87</t>
  </si>
  <si>
    <t xml:space="preserve">Психиатрия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</si>
  <si>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52</t>
  </si>
  <si>
    <t xml:space="preserve">Психиатрия-наркология                                                                                                                                                                                                                                         </t>
  </si>
  <si>
    <t>53</t>
  </si>
  <si>
    <t xml:space="preserve">Фтизиатрия                                                                                                                                                                                                                                                    </t>
  </si>
  <si>
    <t>88</t>
  </si>
  <si>
    <t>Тарифы на посещение</t>
  </si>
  <si>
    <t xml:space="preserve">Аллергология и иммунология                         </t>
  </si>
  <si>
    <t xml:space="preserve">Гематология                                        </t>
  </si>
  <si>
    <t xml:space="preserve">Генетика                                           </t>
  </si>
  <si>
    <t xml:space="preserve">Колопроктология                                    </t>
  </si>
  <si>
    <t xml:space="preserve">Лечебная физкультура и спортивная медицина         </t>
  </si>
  <si>
    <t xml:space="preserve">Сурдология-оториноларингология                     </t>
  </si>
  <si>
    <t>Лечебная физкультура и спортивная медицина</t>
  </si>
  <si>
    <t xml:space="preserve">Радиология                                         </t>
  </si>
  <si>
    <t xml:space="preserve">Рефлексотерапия                                    </t>
  </si>
  <si>
    <t xml:space="preserve">Физиотерапия                                       </t>
  </si>
  <si>
    <t xml:space="preserve">Профпатология                                      </t>
  </si>
  <si>
    <t xml:space="preserve">Психиатрия                                         </t>
  </si>
  <si>
    <t xml:space="preserve">Психиатрия-наркология                              </t>
  </si>
  <si>
    <t xml:space="preserve">Психотерапия                                       </t>
  </si>
  <si>
    <t xml:space="preserve">Фтизиатрия                                         </t>
  </si>
  <si>
    <t xml:space="preserve">Стоматология профилактическая                      </t>
  </si>
  <si>
    <t>15 месяцев</t>
  </si>
  <si>
    <t>18 месяцев</t>
  </si>
  <si>
    <t xml:space="preserve">Лечебное дело 
(средний медперсонал)                </t>
  </si>
  <si>
    <t>Услуга не входит в тариф на комплексное посещение по поводу профилактического медицинского осмотра или диспансеризации</t>
  </si>
  <si>
    <t xml:space="preserve">Психиатрия*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</si>
  <si>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Стоматология детская                               </t>
  </si>
  <si>
    <t xml:space="preserve">Стоматология общей практики                        </t>
  </si>
  <si>
    <t xml:space="preserve">Стоматология 
(средний медперсонал)                 </t>
  </si>
  <si>
    <t>Код по 
V021</t>
  </si>
  <si>
    <t>Перечень услуг, входящих в состав комплексного посещения 
по поводу профилактического медицинского осмотра или диспансеризации</t>
  </si>
  <si>
    <t xml:space="preserve">Стоматология терапевтическая                       </t>
  </si>
  <si>
    <t xml:space="preserve">Ортодонтия                                         </t>
  </si>
  <si>
    <t xml:space="preserve">Стоматология (средний медперсонал)                 </t>
  </si>
  <si>
    <t xml:space="preserve">Стоматология хирургическая                         </t>
  </si>
  <si>
    <t>Код по
V002</t>
  </si>
  <si>
    <t>Тарифы на законченный случай лечения заболевания 
для оплаты специализированной (высокотехнологичной) медицинской помощи в стационарных условиях</t>
  </si>
  <si>
    <t>Код заболевания 
по МКБ-10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</si>
  <si>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</si>
  <si>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</si>
  <si>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Колоноскопия</t>
  </si>
  <si>
    <t>Аноскопия</t>
  </si>
  <si>
    <t>Сигмоскопия</t>
  </si>
  <si>
    <t>409</t>
  </si>
  <si>
    <t>801</t>
  </si>
  <si>
    <t>802</t>
  </si>
  <si>
    <t>999</t>
  </si>
  <si>
    <t xml:space="preserve">Исследование уровня простатспецифического антигена общего в крови            </t>
  </si>
  <si>
    <t>с аппроксимацией в 1 положении</t>
  </si>
  <si>
    <t>с аппроксимацией в 2 положениях</t>
  </si>
  <si>
    <t>ООО "МРТ-Эксперт Мурманск", г. Мурманск</t>
  </si>
  <si>
    <t xml:space="preserve">Акушерское дело 
(средний медперсонал)              </t>
  </si>
  <si>
    <t>B01.065.007</t>
  </si>
  <si>
    <t>B01.065.008</t>
  </si>
  <si>
    <t>B04.065.005</t>
  </si>
  <si>
    <t xml:space="preserve">Местное применение реминерализующих препаратов в области зуба </t>
  </si>
  <si>
    <t>A11.07.027</t>
  </si>
  <si>
    <t>Наложение девитализирующей пасты</t>
  </si>
  <si>
    <t>A16.07.091</t>
  </si>
  <si>
    <t>Снятие временной пломбы</t>
  </si>
  <si>
    <t>A17.07.004</t>
  </si>
  <si>
    <t>Ионофорез при патологии полости рта и зубов</t>
  </si>
  <si>
    <t>A15.03.011</t>
  </si>
  <si>
    <t>A11.07.005</t>
  </si>
  <si>
    <t>Биопсия слизистой преддверия полости рта</t>
  </si>
  <si>
    <t>A11.07.014</t>
  </si>
  <si>
    <t>Пункция тканей полости рта</t>
  </si>
  <si>
    <t>A11.07.015</t>
  </si>
  <si>
    <t>Пункция языка</t>
  </si>
  <si>
    <t>A11.07.016</t>
  </si>
  <si>
    <t>Биопсия слизистой ротоглотки</t>
  </si>
  <si>
    <t>A11.07.018</t>
  </si>
  <si>
    <t>Пункция губы</t>
  </si>
  <si>
    <t>A11.07.019</t>
  </si>
  <si>
    <t>Пункция патологического образования слизистой преддверия полости рта</t>
  </si>
  <si>
    <t>A15.01.003</t>
  </si>
  <si>
    <t>Наложение повязки при операции в челюстно-лицевой области</t>
  </si>
  <si>
    <t>A16.01.012</t>
  </si>
  <si>
    <t>Вскрытие и дренирование флегмоны (абсцесса)</t>
  </si>
  <si>
    <t>A16.01.016</t>
  </si>
  <si>
    <t>Удаление атеромы</t>
  </si>
  <si>
    <t>A16.01.030</t>
  </si>
  <si>
    <t>Иссечение грануляции</t>
  </si>
  <si>
    <t>A16.04.018</t>
  </si>
  <si>
    <t>Вправление вывиха сустава</t>
  </si>
  <si>
    <t>A16.07.097</t>
  </si>
  <si>
    <t>Наложение шва на слизистую оболочку рта</t>
  </si>
  <si>
    <t>A23.07.001.001</t>
  </si>
  <si>
    <t>A23.07.001.002</t>
  </si>
  <si>
    <t>A23.07.002.037</t>
  </si>
  <si>
    <t>A23.07.002.027</t>
  </si>
  <si>
    <t>A23.07.002.073</t>
  </si>
  <si>
    <t>A23.07.002.045</t>
  </si>
  <si>
    <t>A23.07.002.051</t>
  </si>
  <si>
    <t>A23.07.002.055</t>
  </si>
  <si>
    <t>A23.07.002.058</t>
  </si>
  <si>
    <t xml:space="preserve">Изготовление пластинки вестибулярной </t>
  </si>
  <si>
    <t>A23.07.003</t>
  </si>
  <si>
    <t>Припасовка и наложение ортодонтического аппарата</t>
  </si>
  <si>
    <t>A23.07.002.059</t>
  </si>
  <si>
    <t>A23.07.002.060</t>
  </si>
  <si>
    <t>Наложение иммобилизационной повязки при вывихах (подвывихах) зубов</t>
  </si>
  <si>
    <t xml:space="preserve">Наложение шины при переломах костей </t>
  </si>
  <si>
    <t>Приём (осмотр, консультация) врача-стоматолога детского первичный</t>
  </si>
  <si>
    <t>Приём (осмотр, консультация) врача-стоматолога детского повторный</t>
  </si>
  <si>
    <t>Диспансерный приём (осмотр, консультация) врача-стоматолога детского</t>
  </si>
  <si>
    <t>Профилактический приём (осмотр, консультация) врача-стоматолога детского</t>
  </si>
  <si>
    <t>Приём (осмотр, консультация) врача-стоматолога-терапевта  первичный</t>
  </si>
  <si>
    <t>Приём (осмотр, консультация) врача-стоматолога первичный</t>
  </si>
  <si>
    <t>Приём (осмотр, консультация) врача-стоматолога-терапевта  повторный</t>
  </si>
  <si>
    <t>Приём (осмотр, консультация) врача-стоматолога повторный</t>
  </si>
  <si>
    <t xml:space="preserve">Диспансерный приём (осмотр, консультация) врача-стоматолога-терапевта </t>
  </si>
  <si>
    <t xml:space="preserve">Диспансерный приём (осмотр, консультация) врача-стоматолога </t>
  </si>
  <si>
    <t xml:space="preserve">Профилактический приём (осмотр, консультация) врача-стоматолога-терапевта </t>
  </si>
  <si>
    <t>Профилактический приём (осмотр, консультация) врача-стоматолога</t>
  </si>
  <si>
    <t>Приём (осмотр, консультация) зубного врача первичный</t>
  </si>
  <si>
    <t>Нормативная длительность (УЕТ)</t>
  </si>
  <si>
    <t xml:space="preserve">Приём врача-акушера-гинеколога первичный </t>
  </si>
  <si>
    <t>Приём врача-гематолога первичный</t>
  </si>
  <si>
    <t>Приём врача-колопроктолога первичный</t>
  </si>
  <si>
    <t xml:space="preserve">Приём врача-нейрохирурга первичный </t>
  </si>
  <si>
    <t xml:space="preserve">Приём врача-неонатолога первичный </t>
  </si>
  <si>
    <t>Приём врача-сердечно-сосудистого хирурга первичный</t>
  </si>
  <si>
    <t>Приём врача сурдолога-оториноларинголога первичный</t>
  </si>
  <si>
    <t>Приём врача-торакального хирурга первичный</t>
  </si>
  <si>
    <t>Приём врача-челюстно-лицевого хирурга первичный</t>
  </si>
  <si>
    <t xml:space="preserve">Приём врача-акушера-гинеколога беременной первичный </t>
  </si>
  <si>
    <t xml:space="preserve">Диспансерный приём врача-акушера-гинеколога </t>
  </si>
  <si>
    <t xml:space="preserve">Приём врача-акушера-гинеколога повторный </t>
  </si>
  <si>
    <t xml:space="preserve">Приём врача-акушера-гинеколога беременной повторный </t>
  </si>
  <si>
    <t xml:space="preserve">Профилактический приём врача-акушера-гинеколога </t>
  </si>
  <si>
    <t>Диспансерный приём врача-терапевта</t>
  </si>
  <si>
    <t xml:space="preserve">Профилактический приём врача-офтальмолога </t>
  </si>
  <si>
    <t xml:space="preserve">Приём врача-терапевта повторный </t>
  </si>
  <si>
    <t>Приём врача-офтальмолога повторный</t>
  </si>
  <si>
    <t>Приём врача-аллерголога-иммунолога первичный</t>
  </si>
  <si>
    <t>Профилактический приём врача-терапевта</t>
  </si>
  <si>
    <t xml:space="preserve">Профилактический приём врача-педиатра </t>
  </si>
  <si>
    <t>Профилактический приём гигиениста стоматологического</t>
  </si>
  <si>
    <t xml:space="preserve">Профилактический приём врача-терапевта участкового </t>
  </si>
  <si>
    <t xml:space="preserve">Профилактический приём врача-педиатра участкового </t>
  </si>
  <si>
    <t xml:space="preserve">Профилактический приём врача-невролога </t>
  </si>
  <si>
    <t xml:space="preserve">Профилактический приём врача-оториноларинголога </t>
  </si>
  <si>
    <t xml:space="preserve">Профилактический приём врача-детского эндокринолога </t>
  </si>
  <si>
    <t xml:space="preserve">Профилактический приём врача-хирурга </t>
  </si>
  <si>
    <t xml:space="preserve">Профилактический приём врача-детского хирурга </t>
  </si>
  <si>
    <t xml:space="preserve">Профилактический приём врача-уролога </t>
  </si>
  <si>
    <t xml:space="preserve">Профилактический приём врача-детского уролога-андролога </t>
  </si>
  <si>
    <t xml:space="preserve">Профилактический приём врача-травматолога-ортопеда </t>
  </si>
  <si>
    <t>Профилактический приём врача общей практики</t>
  </si>
  <si>
    <t>Диспансерный приём врача общей практики</t>
  </si>
  <si>
    <t xml:space="preserve">Диспансерный приём врача-терапевта участкового </t>
  </si>
  <si>
    <t>Диспансерный приём врача-аллерголога-иммунолога</t>
  </si>
  <si>
    <t xml:space="preserve">Диспансерный приём врача по лечебной физкультуре </t>
  </si>
  <si>
    <t>Диспансерный приём врача-гастроэнтеролога</t>
  </si>
  <si>
    <t xml:space="preserve">Диспансерный приём врача-гематолога </t>
  </si>
  <si>
    <t xml:space="preserve">Диспансерный приём врача-дерматовенеролога </t>
  </si>
  <si>
    <t xml:space="preserve">Диспансерный приём врача-инфекциониста </t>
  </si>
  <si>
    <t xml:space="preserve">Диспансерный приём врача-кардиолога </t>
  </si>
  <si>
    <t xml:space="preserve">Диспансерный приём врача-невролога </t>
  </si>
  <si>
    <t xml:space="preserve">Диспансерный приём врача-нефролога </t>
  </si>
  <si>
    <t xml:space="preserve">Диспансерный приём врача-онколога </t>
  </si>
  <si>
    <t xml:space="preserve">Диспансерный приём врача-оториноларинголога </t>
  </si>
  <si>
    <t xml:space="preserve">Диспансерный приём врача-офтальмолога </t>
  </si>
  <si>
    <t xml:space="preserve">Диспансерный приём врача-пульмонолога </t>
  </si>
  <si>
    <t xml:space="preserve">Диспансерный приём врача сурдолога-оториноларинголога </t>
  </si>
  <si>
    <t xml:space="preserve">Диспансерный приём врача-травматолога-ортопеда </t>
  </si>
  <si>
    <t xml:space="preserve">Диспансерный приём врача-уролога </t>
  </si>
  <si>
    <t xml:space="preserve">Диспансерный приём врача-хирурга </t>
  </si>
  <si>
    <t xml:space="preserve">Диспансерный приём врача-эндокринолога </t>
  </si>
  <si>
    <t>Диспансерный приём врача-профпатолога</t>
  </si>
  <si>
    <t xml:space="preserve">Диспансерный приём врача-психиатра </t>
  </si>
  <si>
    <t xml:space="preserve">Диспансерный приём врача-психиатра-нарколога </t>
  </si>
  <si>
    <t xml:space="preserve">Диспансерный приём врача-фтизиатра </t>
  </si>
  <si>
    <t>Приём врача общей практики повторный</t>
  </si>
  <si>
    <t xml:space="preserve">Приём врача-терапевта участкового повторный </t>
  </si>
  <si>
    <t>Приём врача-аллерголога-иммунолога повторный</t>
  </si>
  <si>
    <t xml:space="preserve">Приём врача по лечебной физкультуре первичный </t>
  </si>
  <si>
    <t xml:space="preserve">Приём врача по лечебной физкультуре повторный </t>
  </si>
  <si>
    <t xml:space="preserve">Приём врача по лечебной физкультуре </t>
  </si>
  <si>
    <t xml:space="preserve">Приём врача-гастроэнтеролога повторный </t>
  </si>
  <si>
    <t xml:space="preserve">Приём врача-гериатра первичный </t>
  </si>
  <si>
    <t xml:space="preserve">Приём врача-гериатра повторный </t>
  </si>
  <si>
    <t xml:space="preserve">Приём врача-дерматовенеролога повторный </t>
  </si>
  <si>
    <t>Приём врача-инфекциониста в очаге инфекции</t>
  </si>
  <si>
    <t xml:space="preserve">Приём врача-инфекциониста повторный </t>
  </si>
  <si>
    <t xml:space="preserve">Приём врача-кардиолога повторный </t>
  </si>
  <si>
    <t xml:space="preserve">Приём врача-невролога повторный </t>
  </si>
  <si>
    <t xml:space="preserve">Приём врача-нефролога повторный </t>
  </si>
  <si>
    <t xml:space="preserve">Приём врача-онколога повторный </t>
  </si>
  <si>
    <t xml:space="preserve">Приём врача-оториноларинголога повторный </t>
  </si>
  <si>
    <t xml:space="preserve">Приём врача-пульмонолога повторный </t>
  </si>
  <si>
    <t xml:space="preserve">Приём врачом-радиологом первичный </t>
  </si>
  <si>
    <t xml:space="preserve">Приём врачом-радиологом повторный </t>
  </si>
  <si>
    <t xml:space="preserve">Приём врача-ревматолога повторный </t>
  </si>
  <si>
    <t xml:space="preserve">Приём врача-рефлексотерапевта первичный </t>
  </si>
  <si>
    <t xml:space="preserve">Приём врача-рефлексотерапевта повторный </t>
  </si>
  <si>
    <t xml:space="preserve">Приём врача-травматолога-ортопеда повторный </t>
  </si>
  <si>
    <t xml:space="preserve">Приём врача-уролога повторный </t>
  </si>
  <si>
    <t xml:space="preserve">Приём врача-физиотерапевта </t>
  </si>
  <si>
    <t xml:space="preserve">Приём врача-хирурга повторный </t>
  </si>
  <si>
    <t xml:space="preserve">Приём врача-эндокринолога повторный </t>
  </si>
  <si>
    <t xml:space="preserve">Приём врача-профпатолога первичный </t>
  </si>
  <si>
    <t xml:space="preserve">Приём врача-профпатолога повторный </t>
  </si>
  <si>
    <t xml:space="preserve">Приём врача-психиатра перичный </t>
  </si>
  <si>
    <t xml:space="preserve">Приём врача-психиатра повторный </t>
  </si>
  <si>
    <t xml:space="preserve">Приём врача-психиатра-нарколога первичный </t>
  </si>
  <si>
    <t xml:space="preserve">Приём врача-психиатра-нарколога повторный </t>
  </si>
  <si>
    <t xml:space="preserve">Приём врача-психотерапевта первичный </t>
  </si>
  <si>
    <t xml:space="preserve">Приём врача-фтизиатра первичный </t>
  </si>
  <si>
    <t xml:space="preserve">Приём врача-фтизиатра повторный </t>
  </si>
  <si>
    <t>Приём врача по паллиативной медицинской помощи первичный</t>
  </si>
  <si>
    <t>Школа здоровья для больных с гастроэнтерологическими заболеваниями</t>
  </si>
  <si>
    <t>Школа для больных с заболеваниями желудочно-кишечного тракта</t>
  </si>
  <si>
    <t>Профилактический приём врача-психиатра детского</t>
  </si>
  <si>
    <t xml:space="preserve">Диспансерный приём врача-педиатра </t>
  </si>
  <si>
    <t xml:space="preserve">Диспансерный приём врача-педиатра участкового </t>
  </si>
  <si>
    <t xml:space="preserve">Диспансерный приём врача-детского кардиолога </t>
  </si>
  <si>
    <t xml:space="preserve">Диспансерный приём врача-детского онколога </t>
  </si>
  <si>
    <t xml:space="preserve">Диспансерный приём врача-детского уролога-андролога </t>
  </si>
  <si>
    <t xml:space="preserve">Диспансерный приём врача-детского хирурга </t>
  </si>
  <si>
    <t xml:space="preserve">Диспансерный приём врача-детского эндокринолога </t>
  </si>
  <si>
    <t>Диспансерный приём врача-психиатра детского</t>
  </si>
  <si>
    <t>Приём врача-педиатра повторный</t>
  </si>
  <si>
    <t xml:space="preserve">Приём врача-педиатра участкового повторный </t>
  </si>
  <si>
    <t>Приём врача-детского кардиолога повторный</t>
  </si>
  <si>
    <t xml:space="preserve">Приём врача-детского уролога-андролога повторный </t>
  </si>
  <si>
    <t xml:space="preserve">Приём врача-детского хирурга повторный </t>
  </si>
  <si>
    <t xml:space="preserve">Приём врача-детского эндокринолога повторный </t>
  </si>
  <si>
    <t>Приём врача-психиатра детского первичный</t>
  </si>
  <si>
    <t>Приём врача-психиатра детского повторный</t>
  </si>
  <si>
    <t>Приём врача-генетика первичный</t>
  </si>
  <si>
    <t>Приём врача-офтальмолога-протезиста первичный</t>
  </si>
  <si>
    <t>Профилактический приём врача-колопроктолога</t>
  </si>
  <si>
    <t xml:space="preserve">Профилактический приём врача-стоматолога детского </t>
  </si>
  <si>
    <t>Профилактический приём зубного врача</t>
  </si>
  <si>
    <t>Флюорография лёгких</t>
  </si>
  <si>
    <t>Рентгенография лёгких</t>
  </si>
  <si>
    <t>Исследование неспровоцированных дыхательных объёмов и потоков</t>
  </si>
  <si>
    <t xml:space="preserve">Ультразвуковое исследование щитовидной железы и паращитовидных желёз     </t>
  </si>
  <si>
    <t>Перечень стоматологических медицинских услуг, 
нормативная длительность</t>
  </si>
  <si>
    <t>IV</t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</si>
  <si>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</si>
  <si>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Код тарифно-отчётной группы</t>
  </si>
  <si>
    <r>
      <t>Тарифы на 1 пациенто-день
для оплаты</t>
    </r>
    <r>
      <rPr>
        <sz val="16"/>
        <color theme="1"/>
        <rFont val="Cambria"/>
        <family val="1"/>
        <charset val="204"/>
        <scheme val="major"/>
      </rPr>
      <t xml:space="preserve"> </t>
    </r>
    <r>
      <rPr>
        <b/>
        <sz val="16"/>
        <color theme="1"/>
        <rFont val="Cambria"/>
        <family val="1"/>
        <charset val="204"/>
        <scheme val="major"/>
      </rPr>
      <t>медицинской помощи в условиях дневных стационаров 
при заболевания (состояниях), включённых в ТПОМС 
в дополнение к установленным БПОМС</t>
    </r>
  </si>
  <si>
    <t>Тарифы на 1 койко-день 
для оплаты специализированной медицинской помощи в стационарных условиях 
при заболеваниях (состояниях), включённых в ТПОМС 
в дополнение к установленным БПОМС, 
и паллиативной медицинской помощи в стационарных условиях</t>
  </si>
  <si>
    <t>Перечень КСГ для оплаты медицинской помощи в условиях дневных стационаров, 
коэффициенты оплаты по КСГ (коэффициент относительной затратоёмкости и управленческий коэффициент)</t>
  </si>
  <si>
    <r>
      <t>Норматив финансового обеспечения ФАП (НФО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</si>
  <si>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 xml:space="preserve">Признак наличия лицензии </t>
  </si>
  <si>
    <t>Признак соответствия требованиям</t>
  </si>
  <si>
    <r>
      <t>ПК</t>
    </r>
    <r>
      <rPr>
        <vertAlign val="subscript"/>
        <sz val="11"/>
        <color theme="1"/>
        <rFont val="Cambria"/>
        <family val="1"/>
        <charset val="204"/>
        <scheme val="major"/>
      </rPr>
      <t>ФО_ФАП</t>
    </r>
  </si>
  <si>
    <r>
      <t>Размер финансового обеспечения ФАП (ФО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  <r>
      <rPr>
        <sz val="11"/>
        <color theme="1"/>
        <rFont val="Cambria"/>
        <family val="1"/>
        <charset val="204"/>
        <scheme val="major"/>
      </rPr>
      <t>)</t>
    </r>
  </si>
  <si>
    <t>IV - от 1500 до 2000 жителей</t>
  </si>
  <si>
    <t>не соответствует</t>
  </si>
  <si>
    <t>III - от 900 до 1500 жителей</t>
  </si>
  <si>
    <t>II - от 100 до 900 жителей</t>
  </si>
  <si>
    <t>с. Ковдозеро</t>
  </si>
  <si>
    <t>I - до 100 жителей</t>
  </si>
  <si>
    <t>ж.-д. ст. Магнетиты</t>
  </si>
  <si>
    <t>с. Краснощелье</t>
  </si>
  <si>
    <t>соответствует</t>
  </si>
  <si>
    <t>A03.07.001</t>
  </si>
  <si>
    <t>Люминесцентная стоматоскопия</t>
  </si>
  <si>
    <t>за исключением дентальных внутриротовых снимков</t>
  </si>
  <si>
    <t>за исключением всех видов диспансеризации и профосмотров</t>
  </si>
  <si>
    <t xml:space="preserve">Глубокое фторирование твердых тканей зуба </t>
  </si>
  <si>
    <t>по показаниям</t>
  </si>
  <si>
    <t>A11.07.012.001</t>
  </si>
  <si>
    <t>Флюоризация зубов верхней и нижней челюсти</t>
  </si>
  <si>
    <t>одного зуба при лечении кариеса эмали, некариозных поражений</t>
  </si>
  <si>
    <t xml:space="preserve">Обучение гигиене полости рта </t>
  </si>
  <si>
    <t>с описанием протокола обучения</t>
  </si>
  <si>
    <t>Восстановление зуба пломбой I, II, III, V, VI класс по Блэку с использованием стоматологических цементов</t>
  </si>
  <si>
    <t>включая полирование пломбы</t>
  </si>
  <si>
    <t>Восстановление зуба пломбой I, II, III, V, VI класс по Блэку с использованием материалов химического отверждения</t>
  </si>
  <si>
    <t xml:space="preserve">Восстановление зуба пломбой с нарушением контактного пункта II, III класс по Блэку с использованием стоматологических цементов         </t>
  </si>
  <si>
    <t>Восстановление зуба пломбой с нарушением контактного пункта II, III класс по Блэку с использованием материалов химического отверждения</t>
  </si>
  <si>
    <t>Восстановление зуба пломбой с использованием стеклоиномерных цементов</t>
  </si>
  <si>
    <t xml:space="preserve">Восстановление зуба пломбой IV класс по Блэку с использованием материалов химического отверждения                </t>
  </si>
  <si>
    <t>Пломбирование одного корневого канала зуба гуттаперчивыми штифтами</t>
  </si>
  <si>
    <t>с использованием силера; 
не сочетать с кодом А16.07.008.001</t>
  </si>
  <si>
    <t>трёх зубов</t>
  </si>
  <si>
    <t>одного зуба;
не сочетать с кодом А22.07.002 на одном зубе</t>
  </si>
  <si>
    <t>Избирательное полирование зуба</t>
  </si>
  <si>
    <t>не используется при профилактической гигиене</t>
  </si>
  <si>
    <t>Временное пломбирование лекарственным препаратом  корневого канала</t>
  </si>
  <si>
    <t xml:space="preserve">одного зуба </t>
  </si>
  <si>
    <t>A16.07.051</t>
  </si>
  <si>
    <t>Профессиональная гигиена полости рта и зубов</t>
  </si>
  <si>
    <t>одного квадранта</t>
  </si>
  <si>
    <t>A16.07.082</t>
  </si>
  <si>
    <t>Сошлифовывание твердых тканей зуба</t>
  </si>
  <si>
    <t>Распломбировка корневого канала ранее леченного пастой</t>
  </si>
  <si>
    <t>при обострении</t>
  </si>
  <si>
    <t>Фиксация внутриканального штифта / вкладки</t>
  </si>
  <si>
    <t>* дополнено в соответствии с Номенклатурой</t>
  </si>
  <si>
    <t>одного зуба;
не сочетать с кодом А16.07.020.001 на одном зубе</t>
  </si>
  <si>
    <t>на одной челюсти</t>
  </si>
  <si>
    <t>без наложения швов;
при травмах</t>
  </si>
  <si>
    <t>один шов</t>
  </si>
  <si>
    <t>дренирование - по показаниям</t>
  </si>
  <si>
    <t>применяется при удалении доброкачественных новообразований полости рта</t>
  </si>
  <si>
    <t>за исключением следующих случаев: 
 - при удалении; 
 - на этапах заживления лунки</t>
  </si>
  <si>
    <t>A16.03.089</t>
  </si>
  <si>
    <t>Удаление экзостоза, хондромы</t>
  </si>
  <si>
    <t>Открытый кюретаж при заболеваниях пародонта в области зуба</t>
  </si>
  <si>
    <t>в области двух-трёх зубов</t>
  </si>
  <si>
    <t>Гингивотомия</t>
  </si>
  <si>
    <t>* Дополнено в соответствии с Номенклатурой</t>
  </si>
  <si>
    <t>A16.07.048</t>
  </si>
  <si>
    <t>Ортодонтическая коррекция с применением брекет-систем:</t>
  </si>
  <si>
    <t>10.1</t>
  </si>
  <si>
    <t>10.2</t>
  </si>
  <si>
    <t>10.3</t>
  </si>
  <si>
    <t>10.4</t>
  </si>
  <si>
    <t>10.5</t>
  </si>
  <si>
    <t>Снятие брекета, ретейнера (1 зуб)</t>
  </si>
  <si>
    <t>Ремонт ортодонического аппарата</t>
  </si>
  <si>
    <t>411</t>
  </si>
  <si>
    <t>412</t>
  </si>
  <si>
    <t>без контраста</t>
  </si>
  <si>
    <t>с контрастом</t>
  </si>
  <si>
    <t>513</t>
  </si>
  <si>
    <t>512</t>
  </si>
  <si>
    <t>514</t>
  </si>
  <si>
    <t>515</t>
  </si>
  <si>
    <t>Реакция иммунофлюоресценции (РИФ)</t>
  </si>
  <si>
    <t>Иммуноферментный анализ (ИФА)</t>
  </si>
  <si>
    <t>Иммуноферментный анализ (ИФА)«ALEGRIA»</t>
  </si>
  <si>
    <t>диспансеризация, I этап</t>
  </si>
  <si>
    <t>медицинский осмотр, I этап</t>
  </si>
  <si>
    <t>диспансеризация, II этап</t>
  </si>
  <si>
    <t>901</t>
  </si>
  <si>
    <t>902</t>
  </si>
  <si>
    <t>903</t>
  </si>
  <si>
    <t>811</t>
  </si>
  <si>
    <t>812</t>
  </si>
  <si>
    <t>ПЦР-метод (качественный)</t>
  </si>
  <si>
    <t>Качественный метод</t>
  </si>
  <si>
    <t>Количественный метод</t>
  </si>
  <si>
    <t>Автоматизированный метод</t>
  </si>
  <si>
    <t>501</t>
  </si>
  <si>
    <t>медицинский осмотр I этап</t>
  </si>
  <si>
    <t>303</t>
  </si>
  <si>
    <t>304</t>
  </si>
  <si>
    <t>601</t>
  </si>
  <si>
    <t>602</t>
  </si>
  <si>
    <t>603</t>
  </si>
  <si>
    <t>604</t>
  </si>
  <si>
    <t>605</t>
  </si>
  <si>
    <t>606</t>
  </si>
  <si>
    <t>620</t>
  </si>
  <si>
    <t>621</t>
  </si>
  <si>
    <t>выезд патронажной бригады</t>
  </si>
  <si>
    <t>паллиативная помощь</t>
  </si>
  <si>
    <t>607</t>
  </si>
  <si>
    <t>выдача справки</t>
  </si>
  <si>
    <t>610</t>
  </si>
  <si>
    <t>паллиативная медицинская  помощь</t>
  </si>
  <si>
    <t>199</t>
  </si>
  <si>
    <t>диспансеризация и профилактический медицинский осмотр</t>
  </si>
  <si>
    <t>Период действия</t>
  </si>
  <si>
    <t>Для врачебных амбулаторий</t>
  </si>
  <si>
    <t>Школа для эндокринологических пациентов с нарушениями роста</t>
  </si>
  <si>
    <t>Школа для пациентов, находящихся на хроническом гемодиализе</t>
  </si>
  <si>
    <t>1.1</t>
  </si>
  <si>
    <t>2.1</t>
  </si>
  <si>
    <t>2.2</t>
  </si>
  <si>
    <t>2.3</t>
  </si>
  <si>
    <t>2.4</t>
  </si>
  <si>
    <t>2.5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</si>
  <si>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</si>
  <si>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</si>
  <si>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</si>
  <si>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</si>
  <si>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</si>
  <si>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</si>
  <si>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</si>
  <si>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</si>
  <si>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</si>
  <si>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</si>
  <si>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</si>
  <si>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4.1</t>
  </si>
  <si>
    <t>4.2</t>
  </si>
  <si>
    <t>5.1</t>
  </si>
  <si>
    <t>5.2</t>
  </si>
  <si>
    <t>7.1</t>
  </si>
  <si>
    <t>7.2</t>
  </si>
  <si>
    <t>7.3</t>
  </si>
  <si>
    <t>8.1</t>
  </si>
  <si>
    <t>8.2</t>
  </si>
  <si>
    <t>8.3</t>
  </si>
  <si>
    <t>9.1</t>
  </si>
  <si>
    <t>12.1</t>
  </si>
  <si>
    <t>11.1</t>
  </si>
  <si>
    <t>11.2</t>
  </si>
  <si>
    <t>11.3</t>
  </si>
  <si>
    <t>11.4</t>
  </si>
  <si>
    <t>11.5</t>
  </si>
  <si>
    <t>11.6</t>
  </si>
  <si>
    <t>г. Снежногорск-2</t>
  </si>
  <si>
    <t>пгт. Ревда</t>
  </si>
  <si>
    <t>Единица измерения</t>
  </si>
  <si>
    <t>услуга</t>
  </si>
  <si>
    <t>сутки</t>
  </si>
  <si>
    <t>день обмена</t>
  </si>
  <si>
    <t xml:space="preserve">Электромиография игольчатая (одна мышца) </t>
  </si>
  <si>
    <t xml:space="preserve">Электромиография накожная (одна анатомическая зона) </t>
  </si>
  <si>
    <t>ОПЕРАТИВНЫЕ ВМЕШАТЕЛЬСТВА</t>
  </si>
  <si>
    <t xml:space="preserve">Рентгенография грудного отдела позвоночника </t>
  </si>
  <si>
    <t xml:space="preserve">Рентгенография грудного и поясничного отдела позвоночника </t>
  </si>
  <si>
    <t xml:space="preserve">Рентгенография кисти </t>
  </si>
  <si>
    <t xml:space="preserve">Рентгенография фаланг пальцев кисти </t>
  </si>
  <si>
    <t xml:space="preserve">Рентгенография I пальца кисти </t>
  </si>
  <si>
    <t xml:space="preserve">Рентгенография таза </t>
  </si>
  <si>
    <t xml:space="preserve">Рентгенография надколенника </t>
  </si>
  <si>
    <t xml:space="preserve">Рентгенография стопы в одной проекции </t>
  </si>
  <si>
    <t xml:space="preserve">Рентгенография фаланг пальцев ноги </t>
  </si>
  <si>
    <t xml:space="preserve">Рентгенография тазобедренного сустава </t>
  </si>
  <si>
    <t xml:space="preserve">Рентгеноскопия пищевода с контрастированием </t>
  </si>
  <si>
    <t xml:space="preserve">Рентгенография прямой кишки и ободочной кишки, с двойным контрастированием </t>
  </si>
  <si>
    <t xml:space="preserve">Рентгенография почек и мочевыводящих путей </t>
  </si>
  <si>
    <t>экспресс-тест</t>
  </si>
  <si>
    <t>автоматизированный метод</t>
  </si>
  <si>
    <t>521</t>
  </si>
  <si>
    <t>Первичное стекло</t>
  </si>
  <si>
    <t>522</t>
  </si>
  <si>
    <t>Повторное стекло</t>
  </si>
  <si>
    <t>Цитологическое исследования микропрепарата тканей нижних дыхательный путей</t>
  </si>
  <si>
    <t>A08.08.004</t>
  </si>
  <si>
    <t>Цитологическое исследования микропрепарата тканей верхних дыхательный путей</t>
  </si>
  <si>
    <t>A08.09.011</t>
  </si>
  <si>
    <t>Цитологическое исследование мокроты</t>
  </si>
  <si>
    <t>A08.09.012</t>
  </si>
  <si>
    <t>Цитологическое исследования лаважной жидкости</t>
  </si>
  <si>
    <t>A08.16.006</t>
  </si>
  <si>
    <t>Цитологическое исследования микропрепарата тканей пищевода</t>
  </si>
  <si>
    <t>A08.16.007</t>
  </si>
  <si>
    <t>Цитологическое исследования микропрепарата тканей желудка</t>
  </si>
  <si>
    <t>A08.16.008</t>
  </si>
  <si>
    <t>Цитологическое исследования микропрепарата тканей двенадцатиперстной кишки</t>
  </si>
  <si>
    <t>A08.17.002</t>
  </si>
  <si>
    <t>Цитологическое исследования микропрепарата тканей тонкой кишки</t>
  </si>
  <si>
    <t>A08.18.002</t>
  </si>
  <si>
    <t>Цитологическое исследования микропрепарата тканей толстой кишки</t>
  </si>
  <si>
    <t>A08.19.003</t>
  </si>
  <si>
    <t>Цитологическое исследования микропрепарата тканей сигмовидной кишки</t>
  </si>
  <si>
    <t>A08.19.004</t>
  </si>
  <si>
    <t>Цитологическое исследования микропрепарата тканей прямой кишки</t>
  </si>
  <si>
    <t>A08.20.018</t>
  </si>
  <si>
    <t>Цитологическое исследования аспиратов кисты</t>
  </si>
  <si>
    <t>A08.20.019</t>
  </si>
  <si>
    <t>A08.23.007</t>
  </si>
  <si>
    <t>Цитологическое исследования спинномозговой жидкости</t>
  </si>
  <si>
    <t>A08.26.007</t>
  </si>
  <si>
    <t>Цитологическое исследование микропрепаратов тонкоигольной аспирационной биопсии</t>
  </si>
  <si>
    <t>A08.28.012</t>
  </si>
  <si>
    <t>Исследование мочи для выявления клеток опухоли</t>
  </si>
  <si>
    <t>A08.30.027</t>
  </si>
  <si>
    <t>Цитологическое исследования дренажной жидкости (экссудатов, транссудатов)</t>
  </si>
  <si>
    <t>A08.30.028</t>
  </si>
  <si>
    <t>Цитологическое исследование соскобов эрозий, язв, ран и свищей</t>
  </si>
  <si>
    <t xml:space="preserve">Электростимуляция мышц </t>
  </si>
  <si>
    <t xml:space="preserve">Диадинамотерапия </t>
  </si>
  <si>
    <t xml:space="preserve">Воздействие синусоидальными модулированными токами </t>
  </si>
  <si>
    <t xml:space="preserve"> Термовоздействие </t>
  </si>
  <si>
    <t xml:space="preserve">Массаж передней брюшной стенки медицинский </t>
  </si>
  <si>
    <t xml:space="preserve">Общий массаж и гимнастика у детей раннего возраста </t>
  </si>
  <si>
    <t>МРТ органов брюшной полости</t>
  </si>
  <si>
    <t xml:space="preserve">МРТ преддверно-улиткового органа </t>
  </si>
  <si>
    <t xml:space="preserve">МРТ сердца и магистральных сосудов </t>
  </si>
  <si>
    <t xml:space="preserve">МРТ  органов брюшной полости с внутривенным контрастированием </t>
  </si>
  <si>
    <t>МРТ сердца с контрастированием</t>
  </si>
  <si>
    <t xml:space="preserve">КТ верхней конечности с внутривенным болюсным контрастированием </t>
  </si>
  <si>
    <t>КТ височной кости с внутривенным болюсным контрастированием</t>
  </si>
  <si>
    <t xml:space="preserve">Компьютерно-томографическая перфузия головного мозга </t>
  </si>
  <si>
    <t xml:space="preserve"> КТ сердца с контрастированием </t>
  </si>
  <si>
    <t xml:space="preserve">КТ  ангиография брюшной аорты </t>
  </si>
  <si>
    <t xml:space="preserve">КТ ангиография грудной аорты </t>
  </si>
  <si>
    <t>диспансеризация, 
I этап</t>
  </si>
  <si>
    <t>диспансеризация, 
II этап</t>
  </si>
  <si>
    <t>медицинский осмотр, 
I этап</t>
  </si>
  <si>
    <t xml:space="preserve">МРТ глазниц с контрастированием </t>
  </si>
  <si>
    <t>A05.26.008.001</t>
  </si>
  <si>
    <t>A06.30.007</t>
  </si>
  <si>
    <t>КТ головного мозга</t>
  </si>
  <si>
    <t xml:space="preserve">A06.23.004 </t>
  </si>
  <si>
    <t>КТ органов грудной полости</t>
  </si>
  <si>
    <t xml:space="preserve">A06.09.005 </t>
  </si>
  <si>
    <t xml:space="preserve">КТ сердца </t>
  </si>
  <si>
    <t xml:space="preserve">A06.10.009 </t>
  </si>
  <si>
    <t xml:space="preserve">КТ  глазницы с внутривенным болюсным контрастированием </t>
  </si>
  <si>
    <t xml:space="preserve">КТ головного мозга с внутривенным контрастированием </t>
  </si>
  <si>
    <t>A06.23.004.006</t>
  </si>
  <si>
    <t>КТ позвоночника с внутривенным контрастированием (один отдел)</t>
  </si>
  <si>
    <t>A06.03.058.003</t>
  </si>
  <si>
    <t xml:space="preserve">КТ придаточных пазух носа с внутривенным болюсным контрастированием </t>
  </si>
  <si>
    <t>A06.08.007.004</t>
  </si>
  <si>
    <t>A06.03.002.005</t>
  </si>
  <si>
    <t>A07.03.001.001</t>
  </si>
  <si>
    <t xml:space="preserve">A02.12.002.001 </t>
  </si>
  <si>
    <t xml:space="preserve">Рентгеноконтроль прохождения контрастного вещества по желудку, тонкой и ободочной кишке </t>
  </si>
  <si>
    <t xml:space="preserve">A06.17.002 </t>
  </si>
  <si>
    <t>A12.21.005</t>
  </si>
  <si>
    <t xml:space="preserve">A12.28.011 </t>
  </si>
  <si>
    <t xml:space="preserve">Дифференцированный подсчет лейкоцитов (лейкоцитарная формула) </t>
  </si>
  <si>
    <t>A12.05.121</t>
  </si>
  <si>
    <t xml:space="preserve">A12.05.123 </t>
  </si>
  <si>
    <t>A12.20.001</t>
  </si>
  <si>
    <t xml:space="preserve">Микроскопическое исследование тонкого мазка крови на малярийные плазмодии (Plasmodium) </t>
  </si>
  <si>
    <t>Микроскопическое исследование нативного и окрашенного препарата мокроты</t>
  </si>
  <si>
    <t xml:space="preserve">A12.09.010 </t>
  </si>
  <si>
    <t xml:space="preserve">Определение содержания антител к экстрагируемым ядерным антигенам в крови </t>
  </si>
  <si>
    <t xml:space="preserve">A26.19.081 </t>
  </si>
  <si>
    <t xml:space="preserve">Индивидуальное занятие лечебной физкультурой в бассейне </t>
  </si>
  <si>
    <t>Групповое занятие лечебной физкультурой в бассейне</t>
  </si>
  <si>
    <t>Механотерапия</t>
  </si>
  <si>
    <t xml:space="preserve">A19.30.006 </t>
  </si>
  <si>
    <t>ПАТОМОРФОЛОГИЧЕСКИЕ ИССЛЕДОВАНИЯ</t>
  </si>
  <si>
    <t>2120000</t>
  </si>
  <si>
    <t>2121000</t>
  </si>
  <si>
    <t>A08.30.046.004</t>
  </si>
  <si>
    <t>Патолого-анатомическое исследование биопсийного (операционного) материла четвертой категории сложности</t>
  </si>
  <si>
    <t>в целях диагностики онкозаболеваний</t>
  </si>
  <si>
    <t>тканевой образец</t>
  </si>
  <si>
    <t>A08.30.046.005</t>
  </si>
  <si>
    <t>Патолого-анатомическое исследование биопсийного (операционного) материла пятой категории сложности</t>
  </si>
  <si>
    <t>2110000</t>
  </si>
  <si>
    <t>ПАТОМОРФОЛОГИЧЕСКИЕ ИССЛЕДОВАНИЯ, НЕ СВЯЗАННЫЕ С ДИАГНОСТИКОЙ ОНКОЗАБОЛЕВАНИЙ</t>
  </si>
  <si>
    <t>A08.30.046.001</t>
  </si>
  <si>
    <t>Патолого-анатомическое исследование биопсийного (операционного) материла первой категории сложности</t>
  </si>
  <si>
    <t>не связано с диагностикой онкозаболеваний</t>
  </si>
  <si>
    <t>A08.30.046.002</t>
  </si>
  <si>
    <t>Патолого-анатомическое исследование биопсийного (операционного) материла второй категории сложности</t>
  </si>
  <si>
    <t>A08.30.046.003</t>
  </si>
  <si>
    <t>Патолого-анатомическое исследование биопсийного (операционного) материла третьей категории сложности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</si>
  <si>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</si>
  <si>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</si>
  <si>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550</t>
  </si>
  <si>
    <t>COVID-19</t>
  </si>
  <si>
    <t>A08.09.003</t>
  </si>
  <si>
    <t>523</t>
  </si>
  <si>
    <t>ООО "ДМК"</t>
  </si>
  <si>
    <t>428</t>
  </si>
  <si>
    <t>выдача справок</t>
  </si>
  <si>
    <t>206*</t>
  </si>
  <si>
    <t>A27.30.016</t>
  </si>
  <si>
    <t>Молекулярно-генетическое исследование мутаций в гене EGFR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</si>
  <si>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</si>
  <si>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</si>
  <si>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</si>
  <si>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</si>
  <si>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</si>
  <si>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</si>
  <si>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</si>
  <si>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</si>
  <si>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</si>
  <si>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</si>
  <si>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</si>
  <si>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</si>
  <si>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</si>
  <si>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</si>
  <si>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</si>
  <si>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</si>
  <si>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</si>
  <si>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</si>
  <si>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0516000</t>
  </si>
  <si>
    <t>МОЛЕКУЛЯРНО-БИОЛОГИЧЕСКИЕ ИССЛЕДОВАНИЯ</t>
  </si>
  <si>
    <t>525</t>
  </si>
  <si>
    <t>Первичное стекло, окраска по Папаниколау</t>
  </si>
  <si>
    <t>0507020</t>
  </si>
  <si>
    <t>Окраска по Папаниколау</t>
  </si>
  <si>
    <t>524</t>
  </si>
  <si>
    <t>Окраска по Карацци</t>
  </si>
  <si>
    <t>50</t>
  </si>
  <si>
    <t>ООО "ЦИЭР "ЭмбриЛайф"</t>
  </si>
  <si>
    <t>Цитологическое исследование отделяемого из соска молочной железы</t>
  </si>
  <si>
    <t>КТ забрюшинного пространства</t>
  </si>
  <si>
    <t xml:space="preserve">КТ позвоночника с мультипланарной и трехмерной реконструкцией </t>
  </si>
  <si>
    <t>КТ  мягких тканей головы с контрастированием</t>
  </si>
  <si>
    <t>КТ органов брюшной полости и забрюшинного пространства</t>
  </si>
  <si>
    <t>A06.26.006.001</t>
  </si>
  <si>
    <t>Сцинтиграфия костей всего тела</t>
  </si>
  <si>
    <t>A12.23.004</t>
  </si>
  <si>
    <t xml:space="preserve">A26.05.073 </t>
  </si>
  <si>
    <t>A09.05.022</t>
  </si>
  <si>
    <t>A09.05.022.001</t>
  </si>
  <si>
    <t>A09.05.034</t>
  </si>
  <si>
    <t>A09.05.051.002</t>
  </si>
  <si>
    <t>A09.05.083</t>
  </si>
  <si>
    <t>A09.05.273</t>
  </si>
  <si>
    <t xml:space="preserve">A12.28.002 </t>
  </si>
  <si>
    <t>A09.05.054.002</t>
  </si>
  <si>
    <t>A09.05.054.003</t>
  </si>
  <si>
    <t>A09.05.054.004</t>
  </si>
  <si>
    <t>A09.05.075.001</t>
  </si>
  <si>
    <t>A09.05.075.002</t>
  </si>
  <si>
    <t>A09.05.102</t>
  </si>
  <si>
    <t>A09.16.003</t>
  </si>
  <si>
    <t xml:space="preserve">A09.28.064 </t>
  </si>
  <si>
    <t>Анализ крови биохимический общетерапевтический</t>
  </si>
  <si>
    <t>A05.03.004</t>
  </si>
  <si>
    <t xml:space="preserve">A03.08.001.001 </t>
  </si>
  <si>
    <t>Видеоларингоскопия</t>
  </si>
  <si>
    <t xml:space="preserve">A03.09.002     </t>
  </si>
  <si>
    <t xml:space="preserve">Трахеоскопия              </t>
  </si>
  <si>
    <t xml:space="preserve">A06.20.002    </t>
  </si>
  <si>
    <t xml:space="preserve">КТ органов малого таза у женщин                   </t>
  </si>
  <si>
    <t>A06.21.003</t>
  </si>
  <si>
    <t>КТ органов таза у мужчин</t>
  </si>
  <si>
    <t>A06.20.002.003</t>
  </si>
  <si>
    <t>КТ органов малого таза у женщин с контрастированием</t>
  </si>
  <si>
    <t>2000000</t>
  </si>
  <si>
    <t>ПОЛУЧЕНИЕ БИОЛОГИЧЕСКОГО МАТЕРИАЛА</t>
  </si>
  <si>
    <t>2020000</t>
  </si>
  <si>
    <t>A11.06.001.001</t>
  </si>
  <si>
    <t>Пункция лимфоузла под контролем УЗИ</t>
  </si>
  <si>
    <t xml:space="preserve">B03.052.001   </t>
  </si>
  <si>
    <t xml:space="preserve">Комплексное ультразвуковое исследование внутренних органов                  </t>
  </si>
  <si>
    <t>A06.28.013</t>
  </si>
  <si>
    <t>Обзорная урография (рентгенография мочевыделительной системы)</t>
  </si>
  <si>
    <t>АНЕСТЕЗИОЛОГИЧЕСКОЕ ПОСОБИЕ</t>
  </si>
  <si>
    <t xml:space="preserve">Цитологическое исследование мазка костного мозга (миелограмма) </t>
  </si>
  <si>
    <t xml:space="preserve">A08.06.001     </t>
  </si>
  <si>
    <t>Цитологическое исследование препарата тканей лимфоузла</t>
  </si>
  <si>
    <t>A08.09.010</t>
  </si>
  <si>
    <t>Цитологическое исследование плевральной жидкости</t>
  </si>
  <si>
    <t>A08.20.012</t>
  </si>
  <si>
    <t>Цитологическое исследование микропрепарата тканей влагалища</t>
  </si>
  <si>
    <t xml:space="preserve">A08.22.004     </t>
  </si>
  <si>
    <t>Цитологическое исследование микропрепарата тканей щитовидной железы</t>
  </si>
  <si>
    <t>A08.30.031</t>
  </si>
  <si>
    <t>Цитологическое исследование перитонеальной жидкости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</si>
  <si>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</si>
  <si>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</si>
  <si>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Тариф применяется при осмотре врача-педиатра с последующим введением генно-инженерных биологических препаратов (в сочетании с услугой A11.12.003)</t>
  </si>
  <si>
    <t>Действует с 01.01.2021</t>
  </si>
  <si>
    <t>к Тарифному соглашению на 2021 год</t>
  </si>
  <si>
    <t>Аборт медикаментозный</t>
  </si>
  <si>
    <t>ds02.008</t>
  </si>
  <si>
    <t>Экстракорпоральное оплодотворение (уровень 1)</t>
  </si>
  <si>
    <t>ds02.009</t>
  </si>
  <si>
    <t>Экстракорпоральное оплодотворение (уровень 2)</t>
  </si>
  <si>
    <t>ds02.010</t>
  </si>
  <si>
    <t>Экстракорпоральное оплодотворение (уровень 3)</t>
  </si>
  <si>
    <t>ds02.011</t>
  </si>
  <si>
    <t>Экстракорпоральное оплодотворение (уровень 4)</t>
  </si>
  <si>
    <t>Лечение хронического вирусного гепатита C (уровень 1)</t>
  </si>
  <si>
    <t>Лечение хронического вирусного гепатита C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</si>
  <si>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</si>
  <si>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</si>
  <si>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ds19.037</t>
  </si>
  <si>
    <t>ds19.038</t>
  </si>
  <si>
    <t>ds19.039</t>
  </si>
  <si>
    <t>ds19.040</t>
  </si>
  <si>
    <t>ds19.041</t>
  </si>
  <si>
    <t>ds19.042</t>
  </si>
  <si>
    <t>ds19.043</t>
  </si>
  <si>
    <t>ds19.044</t>
  </si>
  <si>
    <t>ds19.045</t>
  </si>
  <si>
    <t>ds19.046</t>
  </si>
  <si>
    <t>ds19.047</t>
  </si>
  <si>
    <t>ds19.048</t>
  </si>
  <si>
    <t>ds19.049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</si>
  <si>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</si>
  <si>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</si>
  <si>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</si>
  <si>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</si>
  <si>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</si>
  <si>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</si>
  <si>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</si>
  <si>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</si>
  <si>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</si>
  <si>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ds19.059</t>
  </si>
  <si>
    <t>ds19.060</t>
  </si>
  <si>
    <t>ds19.061</t>
  </si>
  <si>
    <t>ds19.062</t>
  </si>
  <si>
    <t>ds19.063</t>
  </si>
  <si>
    <t>ЗНО лимфоидной и кроветворной тканей без специального противоопухолевого лечения, взрослые (уровень 1)</t>
  </si>
  <si>
    <t>ds19.064</t>
  </si>
  <si>
    <t>ЗНО лимфоидной и кроветворной тканей без специального противоопухолевого лечения, взрослые (уровень 2)</t>
  </si>
  <si>
    <t>ds19.065</t>
  </si>
  <si>
    <t>ЗНО лимфоидной и кроветворной тканей без специального противоопухолевого лечения, взрослые (уровень 3)</t>
  </si>
  <si>
    <t>ds19.066</t>
  </si>
  <si>
    <t>ЗНО лимфоидной и кроветворной тканей без специального противоопухолевого лечения, взрослые (уровень 4)</t>
  </si>
  <si>
    <t>ds19.067</t>
  </si>
  <si>
    <t>ЗНО лимфоидной и кроветворной тканей, лекарственная терапия, взрослые (уровень 1)</t>
  </si>
  <si>
    <t>ds19.068</t>
  </si>
  <si>
    <t>ЗНО лимфоидной и кроветворной тканей, лекарственная терапия, взрослые (уровень 2)</t>
  </si>
  <si>
    <t>ds19.069</t>
  </si>
  <si>
    <t>ЗНО лимфоидной и кроветворной тканей, лекарственная терапия, взрослые (уровень 3)</t>
  </si>
  <si>
    <t>ds19.070</t>
  </si>
  <si>
    <t>ЗНО лимфоидной и кроветворной тканей, лекарственная терапия, взрослые (уровень 4)</t>
  </si>
  <si>
    <t>ds19.071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</si>
  <si>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</si>
  <si>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ds19.072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</si>
  <si>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</si>
  <si>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ds19.073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</si>
  <si>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</si>
  <si>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ds19.074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</si>
  <si>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</si>
  <si>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ds19.075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</si>
  <si>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</si>
  <si>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ds19.076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</si>
  <si>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</si>
  <si>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ds19.077</t>
  </si>
  <si>
    <t>ЗНО лимфоидной и кроветворной тканей, лекарственная терапия с применением отдельных препаратов (по перечню), взрослые (уровень 7)</t>
  </si>
  <si>
    <t>ds19.078</t>
  </si>
  <si>
    <t>ЗНО лимфоидной и кроветворной тканей, лекарственная терапия с применением отдельных препаратов (по перечню), взрослые (уровень 8)</t>
  </si>
  <si>
    <t>ds19.079</t>
  </si>
  <si>
    <t>Лучевые повреждения</t>
  </si>
  <si>
    <t>ds37.013</t>
  </si>
  <si>
    <t>Медицинская реабилитация после онкоортопедических операций</t>
  </si>
  <si>
    <t>ds37.014</t>
  </si>
  <si>
    <t>Медицинская реабилитация по поводу постмастэктомического синдрома в онкологии</t>
  </si>
  <si>
    <t>ds37.015</t>
  </si>
  <si>
    <t>Медицинская реабилитация после перенесенной коронавирусной инфекции COVID-19 (2 балла по ШРМ)</t>
  </si>
  <si>
    <t>ds37.016</t>
  </si>
  <si>
    <t>Медицинская реабилитация после перенесенной коронавирусной инфекции COVID-19 (3 балла по ШРМ)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</si>
  <si>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</si>
  <si>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</si>
  <si>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</si>
  <si>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</si>
  <si>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</si>
  <si>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</si>
  <si>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</si>
  <si>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</si>
  <si>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</si>
  <si>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</si>
  <si>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</si>
  <si>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</si>
  <si>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</si>
  <si>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</si>
  <si>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</si>
  <si>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</si>
  <si>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</si>
  <si>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</si>
  <si>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</si>
  <si>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</si>
  <si>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</si>
  <si>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</si>
  <si>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</si>
  <si>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</si>
  <si>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</si>
  <si>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</si>
  <si>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</si>
  <si>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</si>
  <si>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</si>
  <si>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</si>
  <si>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</si>
  <si>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</si>
  <si>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</si>
  <si>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</si>
  <si>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</si>
  <si>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</si>
  <si>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</si>
  <si>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</si>
  <si>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</si>
  <si>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st19.083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</si>
  <si>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</si>
  <si>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</si>
  <si>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</si>
  <si>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</si>
  <si>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</si>
  <si>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</si>
  <si>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</si>
  <si>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</si>
  <si>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</si>
  <si>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</si>
  <si>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</si>
  <si>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</si>
  <si>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</si>
  <si>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</si>
  <si>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</si>
  <si>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</si>
  <si>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</si>
  <si>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</si>
  <si>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</si>
  <si>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</si>
  <si>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</si>
  <si>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Эвисцерация малого таза при лучевых повреждениях</t>
  </si>
  <si>
    <t>st23.004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</si>
  <si>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</si>
  <si>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</si>
  <si>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st37.019</t>
  </si>
  <si>
    <t>st37.020</t>
  </si>
  <si>
    <t>st37.021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</si>
  <si>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</si>
  <si>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</si>
  <si>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</si>
  <si>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</si>
  <si>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r>
      <t>Тариф 
на 1 вызов СМП 
с проведением тромболитической терапии</t>
    </r>
    <r>
      <rPr>
        <vertAlign val="superscript"/>
        <sz val="12"/>
        <color indexed="8"/>
        <rFont val="Cambria"/>
        <family val="1"/>
        <charset val="204"/>
        <scheme val="major"/>
      </rPr>
      <t xml:space="preserve">3 </t>
    </r>
    <r>
      <rPr>
        <sz val="12"/>
        <color indexed="8"/>
        <rFont val="Cambria"/>
        <family val="1"/>
        <charset val="204"/>
        <scheme val="major"/>
      </rPr>
      <t>(Т</t>
    </r>
    <r>
      <rPr>
        <vertAlign val="subscript"/>
        <sz val="12"/>
        <color indexed="8"/>
        <rFont val="Cambria"/>
        <family val="1"/>
        <charset val="204"/>
        <scheme val="major"/>
      </rPr>
      <t>СМПтромб</t>
    </r>
    <r>
      <rPr>
        <sz val="12"/>
        <color indexed="8"/>
        <rFont val="Cambria"/>
        <family val="1"/>
        <charset val="204"/>
        <scheme val="major"/>
      </rPr>
      <t>)</t>
    </r>
  </si>
  <si>
    <t>Взрослая поликлиника</t>
  </si>
  <si>
    <t>Детская поликлиника</t>
  </si>
  <si>
    <t>1.2</t>
  </si>
  <si>
    <t>1.3</t>
  </si>
  <si>
    <t>1.4</t>
  </si>
  <si>
    <t>2.6</t>
  </si>
  <si>
    <t>н.п. Белое море</t>
  </si>
  <si>
    <t>с. Лувеньга</t>
  </si>
  <si>
    <t>с. Чаваньга</t>
  </si>
  <si>
    <t>с. Чапома</t>
  </si>
  <si>
    <t>IV группа ФАП</t>
  </si>
  <si>
    <t>III группа ФАП</t>
  </si>
  <si>
    <t>II группа ФАП</t>
  </si>
  <si>
    <t>I группа ФАП</t>
  </si>
  <si>
    <t>2.7</t>
  </si>
  <si>
    <t>2.8</t>
  </si>
  <si>
    <t>2.9</t>
  </si>
  <si>
    <t>2.10</t>
  </si>
  <si>
    <t>2.11</t>
  </si>
  <si>
    <t>2.12</t>
  </si>
  <si>
    <t>2.13</t>
  </si>
  <si>
    <t>2.14</t>
  </si>
  <si>
    <t>Фельдшерский здравпункт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</si>
  <si>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</si>
  <si>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</si>
  <si>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</si>
  <si>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</si>
  <si>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</si>
  <si>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</si>
  <si>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</si>
  <si>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</si>
  <si>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</si>
  <si>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</si>
  <si>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4.3</t>
  </si>
  <si>
    <t>Населённый пункт</t>
  </si>
  <si>
    <t>VI - от 30 до 50 тысяч</t>
  </si>
  <si>
    <t>5.4</t>
  </si>
  <si>
    <t>5.5</t>
  </si>
  <si>
    <t>н.п. Ёнский</t>
  </si>
  <si>
    <t>5.6</t>
  </si>
  <si>
    <t>5.7</t>
  </si>
  <si>
    <t>н.п. Ёна</t>
  </si>
  <si>
    <t>6.3</t>
  </si>
  <si>
    <t>6.4</t>
  </si>
  <si>
    <t>Кабинет врача-педиатра</t>
  </si>
  <si>
    <t>Оленегорск-1 (п. Протоки)</t>
  </si>
  <si>
    <t>Кабинет ВОП</t>
  </si>
  <si>
    <t>п. Спутник</t>
  </si>
  <si>
    <t>7.4</t>
  </si>
  <si>
    <t>7.5</t>
  </si>
  <si>
    <t>7.6</t>
  </si>
  <si>
    <t>7.7</t>
  </si>
  <si>
    <t>8.4</t>
  </si>
  <si>
    <t>8.5</t>
  </si>
  <si>
    <t>V - от 20 до 30 тысяч</t>
  </si>
  <si>
    <t>11.7</t>
  </si>
  <si>
    <t>г. Снежногорск</t>
  </si>
  <si>
    <t>с. Ёна</t>
  </si>
  <si>
    <t>Фельдшерско-акушерский пункт</t>
  </si>
  <si>
    <r>
      <t>Д</t>
    </r>
    <r>
      <rPr>
        <vertAlign val="subscript"/>
        <sz val="14"/>
        <color indexed="8"/>
        <rFont val="Cambria"/>
        <family val="1"/>
        <charset val="204"/>
        <scheme val="major"/>
      </rPr>
      <t>ЗП</t>
    </r>
  </si>
  <si>
    <t xml:space="preserve">Раздел I. Перечень медицинских организаций, 
оказывающих первичную медико-санитарную помощь в амбулаторных условиях, 
в том числе по территориально-участковому принципу
</t>
  </si>
  <si>
    <t>Структурное подразделение, оказывающее первичную медико-санитарную помощь</t>
  </si>
  <si>
    <t>Оказание медицинской помощи по территориально-участковому принципу</t>
  </si>
  <si>
    <t>взрослое население</t>
  </si>
  <si>
    <t>детское население</t>
  </si>
  <si>
    <t>Медицинская организация (МО)</t>
  </si>
  <si>
    <t xml:space="preserve">ПЕРЕЧЕНЬ
медицинских организаций (структурных подразделений), 
оказывающих первичную медико-санитарную помощь в амбулаторных условиях </t>
  </si>
  <si>
    <t>ПЕРЕЧЕНЬ
медицинских организаций (структурных подразделений), 
оказывающих первичную медико-санитарную помощь в амбулаторных условиях</t>
  </si>
  <si>
    <t>_______________________________________________</t>
  </si>
  <si>
    <t>ФГБУЗ "Центр  гигиены и эпидемиологии  № 120  Федерального медико-биологического агентства", 
г. Снежногорск</t>
  </si>
  <si>
    <t>ФГБУЗ "ЦГиЭ № 120" ФМБА</t>
  </si>
  <si>
    <t>455</t>
  </si>
  <si>
    <t>ООО "МЕДСКАН"</t>
  </si>
  <si>
    <t>ООО "МЕДСКАН", г. Мурманск</t>
  </si>
  <si>
    <t>452</t>
  </si>
  <si>
    <t>ООО "Центр инновационной эмбриологии и репродуктологии "ЭмбриЛайф", г. Мурманск</t>
  </si>
  <si>
    <t>ООО "Дальневосточная медицинская компания", 
г. Кандалакша</t>
  </si>
  <si>
    <t xml:space="preserve">ЧУЗ "ПК  РЖД" г. Кандалакша
</t>
  </si>
  <si>
    <t>ГОБУЗ "Мурманская областная станция скорой медицинской помощи", г. Мурманск</t>
  </si>
  <si>
    <t>Медицинская помощь в стационарных условиях</t>
  </si>
  <si>
    <t>в том числе высоко-технологичная</t>
  </si>
  <si>
    <t>Первичная медико-санитарная</t>
  </si>
  <si>
    <t>Паллиативная</t>
  </si>
  <si>
    <t>Первичная 
медико-санитарная помощь в условиях дневных стационаров</t>
  </si>
  <si>
    <r>
      <t xml:space="preserve"> - </t>
    </r>
    <r>
      <rPr>
        <i/>
        <sz val="12"/>
        <rFont val="Times New Roman"/>
        <family val="1"/>
        <charset val="204"/>
      </rPr>
      <t>0,300 при сроках госпитализации до 24 часов (код результата лечения 106 «умер в приемном покое»);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</si>
  <si>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от 24 часов до 3-х дней включительно (код результата лечения 105 «умер»);</t>
    </r>
  </si>
  <si>
    <r>
      <t xml:space="preserve"> - </t>
    </r>
    <r>
      <rPr>
        <i/>
        <sz val="12"/>
        <rFont val="Times New Roman"/>
        <family val="1"/>
        <charset val="204"/>
      </rPr>
      <t>0,250 при сроках госпитализации 3 дня и менее;</t>
    </r>
  </si>
  <si>
    <r>
      <t xml:space="preserve"> - </t>
    </r>
    <r>
      <rPr>
        <i/>
        <sz val="12"/>
        <rFont val="Times New Roman"/>
        <family val="1"/>
        <charset val="204"/>
      </rPr>
      <t>0,500 при сроках госпитализации 4 дня и более;</t>
    </r>
  </si>
  <si>
    <t>г. Полярные зори, н.п. Африканда и п. Зашеек</t>
  </si>
  <si>
    <t>Кандалакшский район</t>
  </si>
  <si>
    <t>ЧУЗ "Поликлиника "РЖД-Медицина" города Мурманск,
г. Мурманск</t>
  </si>
  <si>
    <t>ЧУЗ "Поликлиника "РЖД-Медицина" города Кандалакша,
г. Кандалакша</t>
  </si>
  <si>
    <t>ГОБУЗ "Мурманский областной онкологический диспансер", г. Мурманск</t>
  </si>
  <si>
    <t>ФГБУЗ "Мурманский многопрофильный центр имени Н.И. Пирогова" Федерального медико-биологического агентства, г. Мурманск</t>
  </si>
  <si>
    <t>Средний норматив финансовых затрат на лекарственные средства для проведения тромболитической терапии:</t>
  </si>
  <si>
    <t>11.8</t>
  </si>
  <si>
    <r>
      <t>КД</t>
    </r>
    <r>
      <rPr>
        <vertAlign val="subscript"/>
        <sz val="12"/>
        <color indexed="8"/>
        <rFont val="Cambria"/>
        <family val="1"/>
        <charset val="204"/>
        <scheme val="major"/>
      </rPr>
      <t>У</t>
    </r>
  </si>
  <si>
    <t>код1</t>
  </si>
  <si>
    <t>код2</t>
  </si>
  <si>
    <t>00</t>
  </si>
  <si>
    <t>МРТ без контраста</t>
  </si>
  <si>
    <t>Компьютерная томография (КТ) без контраста</t>
  </si>
  <si>
    <t>Компьютерная томография (КТ) с болюсным контрастированием</t>
  </si>
  <si>
    <t>наименование медицинской услуги/
тарифно-отчётной группы</t>
  </si>
  <si>
    <t>Тарифно-отчётная группа</t>
  </si>
  <si>
    <t>3.22</t>
  </si>
  <si>
    <t>есть</t>
  </si>
  <si>
    <t>нет</t>
  </si>
  <si>
    <t>Тип 
фельдшерского пункта</t>
  </si>
  <si>
    <t>Операции по поводу грыж, взрослые (уровень 4)</t>
  </si>
  <si>
    <t>st32.019</t>
  </si>
  <si>
    <r>
      <t xml:space="preserve"> - </t>
    </r>
    <r>
      <rPr>
        <i/>
        <sz val="12"/>
        <rFont val="Times New Roman"/>
        <family val="1"/>
        <charset val="204"/>
      </rPr>
      <t>0,800 при сроках госпитализации более 3-х дней (код результата лечения 105 «умер»),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</si>
  <si>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СУБ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</si>
  <si>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ОТ</t>
    </r>
  </si>
  <si>
    <t>Станция (подстанция, пост) скорой медицинской помощи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</si>
  <si>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</t>
    </r>
    <r>
      <rPr>
        <sz val="14"/>
        <color theme="1"/>
        <rFont val="Cambria"/>
        <family val="1"/>
        <charset val="204"/>
        <scheme val="major"/>
      </rPr>
      <t>)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</si>
  <si>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ПВС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</si>
  <si>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СР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</si>
  <si>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ПН</t>
    </r>
  </si>
  <si>
    <r>
      <t>КС</t>
    </r>
    <r>
      <rPr>
        <vertAlign val="subscript"/>
        <sz val="10"/>
        <color indexed="8"/>
        <rFont val="Cambria"/>
        <family val="1"/>
        <charset val="204"/>
      </rPr>
      <t>СМП</t>
    </r>
  </si>
  <si>
    <r>
      <t>КД</t>
    </r>
    <r>
      <rPr>
        <vertAlign val="subscript"/>
        <sz val="10"/>
        <color indexed="8"/>
        <rFont val="Cambria"/>
        <family val="1"/>
        <charset val="204"/>
      </rPr>
      <t>СУБ</t>
    </r>
  </si>
  <si>
    <r>
      <t>КС</t>
    </r>
    <r>
      <rPr>
        <vertAlign val="subscript"/>
        <sz val="12"/>
        <color indexed="8"/>
        <rFont val="Cambria"/>
        <family val="1"/>
        <charset val="204"/>
        <scheme val="major"/>
      </rPr>
      <t>СМП</t>
    </r>
  </si>
  <si>
    <t>Местонахождение 
фельдшерского пункта</t>
  </si>
  <si>
    <r>
      <t>Справочно:
среднегодовой размер ФО</t>
    </r>
    <r>
      <rPr>
        <vertAlign val="subscript"/>
        <sz val="11"/>
        <color theme="1"/>
        <rFont val="Cambria"/>
        <family val="1"/>
        <charset val="204"/>
        <scheme val="major"/>
      </rPr>
      <t>ФАП</t>
    </r>
  </si>
  <si>
    <t>Размер финансового обеспечения фельдшерских пунктов в составе медицинских организаций,
 оказывающих первичную медико-санитарную помощь в амбулаторных условиях по территориально-участковому принципу</t>
  </si>
  <si>
    <r>
      <t>КС</t>
    </r>
    <r>
      <rPr>
        <vertAlign val="subscript"/>
        <sz val="12"/>
        <color theme="1"/>
        <rFont val="Cambria"/>
        <family val="1"/>
        <charset val="204"/>
        <scheme val="major"/>
      </rPr>
      <t>АПП</t>
    </r>
  </si>
  <si>
    <r>
      <t>КД</t>
    </r>
    <r>
      <rPr>
        <vertAlign val="subscript"/>
        <sz val="12"/>
        <color theme="1"/>
        <rFont val="Cambria"/>
        <family val="1"/>
        <charset val="204"/>
        <scheme val="major"/>
      </rPr>
      <t>ПВС</t>
    </r>
  </si>
  <si>
    <r>
      <rPr>
        <sz val="12"/>
        <color theme="1"/>
        <rFont val="Cambria"/>
        <family val="1"/>
        <charset val="204"/>
        <scheme val="major"/>
      </rPr>
      <t>КД</t>
    </r>
    <r>
      <rPr>
        <vertAlign val="subscript"/>
        <sz val="12"/>
        <color theme="1"/>
        <rFont val="Cambria"/>
        <family val="1"/>
        <charset val="204"/>
        <scheme val="major"/>
      </rPr>
      <t>ПН</t>
    </r>
  </si>
  <si>
    <r>
      <t>ДПНФ</t>
    </r>
    <r>
      <rPr>
        <vertAlign val="subscript"/>
        <sz val="12"/>
        <color indexed="8"/>
        <rFont val="Cambria"/>
        <family val="1"/>
        <charset val="204"/>
        <scheme val="major"/>
      </rPr>
      <t>АПП</t>
    </r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</si>
  <si>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АПП</t>
    </r>
    <r>
      <rPr>
        <sz val="14"/>
        <color theme="1"/>
        <rFont val="Cambria"/>
        <family val="1"/>
        <charset val="204"/>
        <scheme val="major"/>
      </rPr>
      <t>)</t>
    </r>
  </si>
  <si>
    <t>МОЛЕКУЛЯРНО-ГЕНЕТИЧЕСКИЕ ИССЛЕДОВАНИЯ С ЦЕЛЬЮ ДИАГНОСТИКИ ОНКОЛОГИЧЕСКИХ ЗАБОЛЕВАНИЙ</t>
  </si>
  <si>
    <t>ПАТОЛОГОАНАТОМИЧЕСКИЕ ИССЛЕДОВАНИЯ БИОПСИЙНОГО (ОПЕРАЦИОННОГО) МАТЕРИАЛА</t>
  </si>
  <si>
    <t>исследование</t>
  </si>
  <si>
    <t>216, 999</t>
  </si>
  <si>
    <t>216, 990</t>
  </si>
  <si>
    <t>216, 950</t>
  </si>
  <si>
    <t>149*, 216, 990</t>
  </si>
  <si>
    <t>в объёме медицинской помощи в неотложной форме</t>
  </si>
  <si>
    <t>ПАТОМОРФОЛОГИЧЕСКИЕ ИССЛЕДОВАНИЯ С ЦЕЛЬЮ ДИАГНОСТИКИ ОНКОЛОГИЧЕСКИХ ЗАБОЛЕВАНИЙ</t>
  </si>
  <si>
    <t>2125000</t>
  </si>
  <si>
    <t>910</t>
  </si>
  <si>
    <t>920</t>
  </si>
  <si>
    <t>216, 920</t>
  </si>
  <si>
    <t>ЛУЧЕВАЯ ТЕРАПИЯ</t>
  </si>
  <si>
    <t>МЕТОДЫ ТЕПЛОВОГО ВОЗДЕЙСТВИЯ</t>
  </si>
  <si>
    <t>ФОТОДИНАМИЧЕСКАЯ ТЕРАПИЯ</t>
  </si>
  <si>
    <t>231, 232</t>
  </si>
  <si>
    <t>218</t>
  </si>
  <si>
    <t>ПРЕНАТАЛЬНЫЙ СКРИНИНГ</t>
  </si>
  <si>
    <t>МЕТОДЫ ЗАМЕСТИТЕЛЬНОЙ ПОЧЕЧНОЙ ТЕРАПИИ</t>
  </si>
  <si>
    <t>ГЕМОДИАЛИЗ</t>
  </si>
  <si>
    <t>ГЕМОДИАФИЛЬТРАЦИЯ</t>
  </si>
  <si>
    <t>ПЕРИТОНЕАЛЬНЫЙ ДИАЛИЗ</t>
  </si>
  <si>
    <t>УЛЬТРАФИЛЬТРАЦИЯ КРОВИ</t>
  </si>
  <si>
    <t>ГЕМОФИЛЬТРАЦИЯ КРОВИ</t>
  </si>
  <si>
    <t>КОМПЛЕКСЫ ИССЛЕДОВАНИЙ</t>
  </si>
  <si>
    <t>201</t>
  </si>
  <si>
    <t>218, 999</t>
  </si>
  <si>
    <t>КОМПЛЕКСНОЕ УЛЬТРАЗВУКОВОЕ ИССЛЕДОВАНИЕ</t>
  </si>
  <si>
    <t>ЭКГ кардиотопограмма (регистрация и расшифровка)</t>
  </si>
  <si>
    <t>0409000</t>
  </si>
  <si>
    <t>ОПИСАНИЕ И ИНТЕРПРЕТАЦИЯ ДАННЫХ РЕНТГЕНОГРАММ, КТ, МРТ</t>
  </si>
  <si>
    <t>0403000</t>
  </si>
  <si>
    <t>РЕНТГЕНОГРАФИЯ</t>
  </si>
  <si>
    <t>ОСТЕОДЕНСИТОМЕТРИЯ</t>
  </si>
  <si>
    <t xml:space="preserve">МАММОГРАФИЯ </t>
  </si>
  <si>
    <t xml:space="preserve">Рентгенография желудка и двенадцатиперстной кишки, с двойным контрастированием </t>
  </si>
  <si>
    <t xml:space="preserve">Рентгенография тонкой кишки с контрастированием </t>
  </si>
  <si>
    <t xml:space="preserve">Рентгеноконтроль прохождения контраста по толстой кишке </t>
  </si>
  <si>
    <t>КЛИНИЧЕСКИЕ ИССЛЕДОВАНИЯ</t>
  </si>
  <si>
    <t>БИОХИМИЧЕСКИЕ ИССЛЕДОВАНИЯ</t>
  </si>
  <si>
    <t>ИММУНОЛОГИЧЕСКИЕ ИССЛЕДОВАНИЯ</t>
  </si>
  <si>
    <t>ИММУНОЛОГИЧЕСКИЕ ИССЛЕДОВАНИЯ (ИХЛ-метод)</t>
  </si>
  <si>
    <t>ИММУНОЛОГИЧЕСКИЕ ИССЛЕДОВАНИЯ (скрининг ВИЧ)</t>
  </si>
  <si>
    <t>ИММУНОЛОГИЧЕСКИЕ ИССЛЕДОВАНИЯ (скрининг на онкопатологию)</t>
  </si>
  <si>
    <t>МИКРОБИОЛОГИЧЕСКИЕ ИССЛЕДОВАНИЯ (ручной метод)</t>
  </si>
  <si>
    <t>МИКРОБИОЛОГИЧЕСКИЕ ИССЛЕДОВАНИЯ (автоматизированный метод)</t>
  </si>
  <si>
    <t>ЦИТОЛОГИЧЕСКИЕ ИССЛЕДОВАНИЯ</t>
  </si>
  <si>
    <t>СКРИНИНГОВЫЕ ЦИТОЛОГИЧЕСКИЕ ИССЛЕДОВАНИЯ</t>
  </si>
  <si>
    <t>ИММУНОЦИТОХИМИЧЕСКИЕ ИССЛЕДОВАНИЯ</t>
  </si>
  <si>
    <t>СКРИНИНГ-ДИАГНОСТИКА НА ИППП И ВИРУСНЫЕ ИНФЕКЦИИ</t>
  </si>
  <si>
    <t>ДИАГНОСТИЧЕСКОЕ ИССЛЕДОВАНИЕ НА ВИРУСНЫЕ ГЕПАТИТЫ</t>
  </si>
  <si>
    <t xml:space="preserve">Измерение скорости потока мочи (урофлоуметрия) </t>
  </si>
  <si>
    <t>ФИЗИОТЕРАПИЯ ПРИ ЛЕЧЕНИИ ДЕРМАТОЗОВ</t>
  </si>
  <si>
    <t>ФИЗИОТЕРАПИЯ ПРИ ЛЕЧЕНИИ ЗАБОЛЕВАНИЙ ГЛАЗ</t>
  </si>
  <si>
    <t>ФИЗИОТЕРАПИЯ ПРИ ВОССТАНОВИТЕЛЬНОМ ЛЕЧЕНИИ</t>
  </si>
  <si>
    <t>213, 810</t>
  </si>
  <si>
    <t>211</t>
  </si>
  <si>
    <t>211, 216</t>
  </si>
  <si>
    <t>201, 212</t>
  </si>
  <si>
    <t>ПАТОЛОГОАНАТОМИЧЕСКИЕ ИССЛЕДОВАНИЯ БИОПСИЙНОГО (ОПЕРАЦИОННОГО) МАТЕРИАЛА, НЕ СВЯЗАННЫЕ С ДИАГНОСТИКОЙ ОНКОЗАБОЛЕВАНИЙ</t>
  </si>
  <si>
    <t>ПОЛУЧЕНИЕ ЦИТОЛОГИЧЕСКОГО ПРЕПАРАТА ПУТЁМ ПУНКЦИИ</t>
  </si>
  <si>
    <t>216, 910</t>
  </si>
  <si>
    <t>910, 216</t>
  </si>
  <si>
    <t>216, 950, 990</t>
  </si>
  <si>
    <t>РЕФЛЕКСОТЕРАПИЯ</t>
  </si>
  <si>
    <t>МАНУАЛЬНАЯ ТЕРАПИЯ</t>
  </si>
  <si>
    <t>МАССАЖ МЕДИЦИНСКИЙ</t>
  </si>
  <si>
    <t>2040000</t>
  </si>
  <si>
    <t>ПОЛУЧЕНИЕ ГИСТОЛОГИЧЕСКОГО ПРЕПАРАТА ПУТЁМ БИОПСИИ</t>
  </si>
  <si>
    <t>УРОДИНАМИЧЕСКИЕ ИССЛЕДОВАНИЯ</t>
  </si>
  <si>
    <t>Лучевая терапия (уровень 8)**</t>
  </si>
  <si>
    <t>Лучевая терапия (уровень 5)**</t>
  </si>
  <si>
    <t>Лучевая терапия (уровень 4)**</t>
  </si>
  <si>
    <t>Детская хирургия в период новорожденности</t>
  </si>
  <si>
    <r>
      <t>Поправочный коэффициент (ПК</t>
    </r>
    <r>
      <rPr>
        <vertAlign val="subscript"/>
        <sz val="14"/>
        <color theme="1"/>
        <rFont val="Cambria"/>
        <family val="1"/>
        <charset val="204"/>
        <scheme val="major"/>
      </rPr>
      <t>СМПвыз</t>
    </r>
    <r>
      <rPr>
        <sz val="14"/>
        <color theme="1"/>
        <rFont val="Cambria"/>
        <family val="1"/>
        <charset val="204"/>
        <scheme val="major"/>
      </rPr>
      <t>)</t>
    </r>
  </si>
  <si>
    <r>
      <t>Размер базовой ставки подушевого норматива финансирования скорой медицинской помощи (БПНФ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 и 
дифференцированные подушевые нормативы финансирования скорой медицинской помощи (ДПНФ</t>
    </r>
    <r>
      <rPr>
        <b/>
        <vertAlign val="subscript"/>
        <sz val="16"/>
        <color theme="1"/>
        <rFont val="Cambria"/>
        <family val="1"/>
        <charset val="204"/>
        <scheme val="major"/>
      </rPr>
      <t>СМП)</t>
    </r>
  </si>
  <si>
    <r>
      <t>Размер базового тарифа на 1 вызов скорой медицинской помощи (БазТ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коэффициенты дифференциации БазТ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, размер поправочного коэффициента (ПК</t>
    </r>
    <r>
      <rPr>
        <b/>
        <vertAlign val="subscript"/>
        <sz val="16"/>
        <color theme="1"/>
        <rFont val="Cambria"/>
        <family val="1"/>
        <charset val="204"/>
        <scheme val="major"/>
      </rPr>
      <t>СМПвыз</t>
    </r>
    <r>
      <rPr>
        <b/>
        <sz val="16"/>
        <color theme="1"/>
        <rFont val="Cambria"/>
        <family val="1"/>
        <charset val="204"/>
        <scheme val="major"/>
      </rPr>
      <t>), 
норматив финансовых затрат на проведение тромболитической терапии (Нфз</t>
    </r>
    <r>
      <rPr>
        <b/>
        <vertAlign val="subscript"/>
        <sz val="16"/>
        <color theme="1"/>
        <rFont val="Cambria"/>
        <family val="1"/>
        <charset val="204"/>
        <scheme val="major"/>
      </rPr>
      <t>тромб</t>
    </r>
    <r>
      <rPr>
        <b/>
        <sz val="16"/>
        <color theme="1"/>
        <rFont val="Cambria"/>
        <family val="1"/>
        <charset val="204"/>
        <scheme val="major"/>
      </rPr>
      <t>)
и дифференцированные тарифы на 1 вызов скорой медицинской помощи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</t>
    </r>
    <r>
      <rPr>
        <b/>
        <sz val="16"/>
        <color theme="1"/>
        <rFont val="Cambria"/>
        <family val="1"/>
        <charset val="204"/>
        <scheme val="major"/>
      </rPr>
      <t>), 
в том числе с проведением тромболитической терапии (Т</t>
    </r>
    <r>
      <rPr>
        <b/>
        <vertAlign val="subscript"/>
        <sz val="16"/>
        <color theme="1"/>
        <rFont val="Cambria"/>
        <family val="1"/>
        <charset val="204"/>
        <scheme val="major"/>
      </rPr>
      <t>СМПтромб</t>
    </r>
    <r>
      <rPr>
        <b/>
        <sz val="16"/>
        <color theme="1"/>
        <rFont val="Cambria"/>
        <family val="1"/>
        <charset val="204"/>
        <scheme val="major"/>
      </rPr>
      <t>)</t>
    </r>
  </si>
  <si>
    <r>
      <t>НЗ</t>
    </r>
    <r>
      <rPr>
        <vertAlign val="subscript"/>
        <sz val="14"/>
        <color theme="1"/>
        <rFont val="Cambria"/>
        <family val="1"/>
        <charset val="204"/>
        <scheme val="major"/>
      </rPr>
      <t>ВМП</t>
    </r>
  </si>
  <si>
    <t>d</t>
  </si>
  <si>
    <r>
      <t>К</t>
    </r>
    <r>
      <rPr>
        <vertAlign val="subscript"/>
        <sz val="14"/>
        <color theme="1"/>
        <rFont val="Cambria"/>
        <family val="1"/>
        <charset val="204"/>
        <scheme val="major"/>
      </rPr>
      <t>УС</t>
    </r>
  </si>
  <si>
    <r>
      <t>К</t>
    </r>
    <r>
      <rPr>
        <vertAlign val="subscript"/>
        <sz val="14"/>
        <color indexed="8"/>
        <rFont val="Cambria"/>
        <family val="1"/>
        <charset val="204"/>
        <scheme val="major"/>
      </rPr>
      <t>З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</si>
  <si>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ДС</t>
    </r>
    <r>
      <rPr>
        <sz val="14"/>
        <color indexed="8"/>
        <rFont val="Cambria"/>
        <family val="1"/>
        <charset val="204"/>
        <scheme val="major"/>
      </rPr>
      <t>*</t>
    </r>
  </si>
  <si>
    <r>
      <t>КС</t>
    </r>
    <r>
      <rPr>
        <vertAlign val="subscript"/>
        <sz val="14"/>
        <color indexed="8"/>
        <rFont val="Cambria"/>
        <family val="1"/>
        <charset val="204"/>
        <scheme val="major"/>
      </rPr>
      <t>КС</t>
    </r>
    <r>
      <rPr>
        <sz val="14"/>
        <color indexed="8"/>
        <rFont val="Cambria"/>
        <family val="1"/>
        <charset val="204"/>
        <scheme val="major"/>
      </rPr>
      <t>*</t>
    </r>
  </si>
  <si>
    <r>
      <t>Размер базовой ставки подушевого норматива финансирования 
первичной медико-санитарной помощи в амбулаторных условиях (БПНФ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коэффициенты дифференциации БПНФ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 xml:space="preserve"> , размер поправочного коэффициента (ПК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
и дифференцированные подушевые нормативы финансирования 
первичной медико-санитарной помощи в амбулаторных условиях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</t>
    </r>
    <r>
      <rPr>
        <b/>
        <sz val="14"/>
        <color theme="1"/>
        <rFont val="Cambria"/>
        <family val="1"/>
        <charset val="204"/>
        <scheme val="major"/>
      </rPr>
      <t>), 
в том числе базовая и стимулирующая части (ДПНФ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АППбаз</t>
    </r>
    <r>
      <rPr>
        <b/>
        <sz val="14"/>
        <color theme="1"/>
        <rFont val="Cambria"/>
        <family val="1"/>
        <charset val="204"/>
        <scheme val="major"/>
      </rPr>
      <t xml:space="preserve"> и ДПНФ</t>
    </r>
    <r>
      <rPr>
        <b/>
        <vertAlign val="subscript"/>
        <sz val="14"/>
        <color theme="1"/>
        <rFont val="Cambria"/>
        <family val="1"/>
        <charset val="204"/>
        <scheme val="major"/>
      </rPr>
      <t>АППстим</t>
    </r>
    <r>
      <rPr>
        <b/>
        <sz val="14"/>
        <color theme="1"/>
        <rFont val="Cambria"/>
        <family val="1"/>
        <charset val="204"/>
        <scheme val="major"/>
      </rPr>
      <t>)</t>
    </r>
  </si>
  <si>
    <t>565</t>
  </si>
  <si>
    <t>Региональный сосудистый центр</t>
  </si>
  <si>
    <t>567</t>
  </si>
  <si>
    <t>Первичное сосудистое отделение</t>
  </si>
  <si>
    <t>566</t>
  </si>
  <si>
    <t>568</t>
  </si>
  <si>
    <t>В соотвестветствии с приложением к Программе госгарантий</t>
  </si>
  <si>
    <t>___________________________________________________________________________________________</t>
  </si>
  <si>
    <t>Раздел I. Медицинская помощь в условиях дневных стационаров</t>
  </si>
  <si>
    <t>Раздел II. Специализированная медицинская помощь в стационарных условиях</t>
  </si>
  <si>
    <t xml:space="preserve">Средние нормативы финансовых затрат 
на единицу объёма предоставления медицинской помощи, 
коэффициенты приведения средних нормативов финансовых затрат 
к базовой ставке,
базовые ставки финансирования медицинской помощи 
в условиях дневных стационаров и в стационарных условиях </t>
  </si>
  <si>
    <r>
      <t>1. Средний норматив финансовых затрат на единицу объёма предоставления медицинской помощи в условиях дневных стационаров,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</si>
  <si>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1. Средний норматив финансовых затрат на единицу объёма предоставления медицинской помощи в стационарных условиях, рублей (Нфз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</si>
  <si>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стационарных условиях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</si>
  <si>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3. Коэффициент приведения среднего норматива финансовых затрат на единицу объёма предоставления медицинской помощи в условиях дневных стационаров к базовой ставке (Пр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</si>
  <si>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стационарных условиях,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КС</t>
    </r>
    <r>
      <rPr>
        <sz val="14"/>
        <color theme="1"/>
        <rFont val="Cambria"/>
        <family val="1"/>
        <charset val="204"/>
        <scheme val="major"/>
      </rPr>
      <t>)</t>
    </r>
  </si>
  <si>
    <r>
      <t>2. Базовая ставка стоимости законченного случая лечения в условиях дневных стационаров, включённого в КСГ, рублей (БС</t>
    </r>
    <r>
      <rPr>
        <vertAlign val="subscript"/>
        <sz val="14"/>
        <color theme="1"/>
        <rFont val="Cambria"/>
        <family val="1"/>
        <charset val="204"/>
        <scheme val="major"/>
      </rPr>
      <t>ДС</t>
    </r>
    <r>
      <rPr>
        <sz val="14"/>
        <color theme="1"/>
        <rFont val="Cambria"/>
        <family val="1"/>
        <charset val="204"/>
        <scheme val="major"/>
      </rPr>
      <t>)</t>
    </r>
  </si>
  <si>
    <t>ПЕРЕЧЕНЬ
медицинских организаций, 
оказывающих медицинскую помощь в условиях дневных стационаров и (или) стационарных условиях</t>
  </si>
  <si>
    <t>услуги с применением методов заместительной почечной терапии, оказываемые стационарным пациентам</t>
  </si>
  <si>
    <t>Распределение медицинских организаций и их структурных подразделений, 
оказывающих специализированную медицинскую помощь в стационарных условиях, 
по уровням (подуровням); 
коэффициенты уровня медицинской организации (структурного подразделения)</t>
  </si>
  <si>
    <t>_________________________________________________________________________</t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</si>
  <si>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КС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</si>
  <si>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r>
      <t>* Коэффициент специфики (КС</t>
    </r>
    <r>
      <rPr>
        <i/>
        <vertAlign val="subscript"/>
        <sz val="10"/>
        <color indexed="8"/>
        <rFont val="Cambria"/>
        <family val="1"/>
        <charset val="204"/>
        <scheme val="major"/>
      </rPr>
      <t>ДС</t>
    </r>
    <r>
      <rPr>
        <i/>
        <sz val="10"/>
        <color indexed="8"/>
        <rFont val="Cambria"/>
        <family val="1"/>
        <charset val="204"/>
        <scheme val="major"/>
      </rPr>
      <t>), установленный в размере менее 1,2, для медицинских организаций, расположенных на территории ЗАТО, принимается равным 1,2</t>
    </r>
  </si>
  <si>
    <t>Медицинская реабилитация при других соматических заболеваниях 
(2 балла по ШРМ)</t>
  </si>
  <si>
    <t>Медицинская реабилитация при других соматических заболеваниях 
(3 балла по ШРМ)</t>
  </si>
  <si>
    <t>Медицинская реабилитация детей, 
перенесших заболевания перинатального периода</t>
  </si>
  <si>
    <t>Медицинская реабилитация после перенесенной коронавирусной инфекции 
COVID-19 (2 балла по ШРМ)</t>
  </si>
  <si>
    <t>Медицинская реабилитация после перенесенной коронавирусной инфекции 
COVID-19 (3 балла по ШРМ)</t>
  </si>
  <si>
    <t>Медицинская реабилитация детей 
с поражениями центральной нервной системы</t>
  </si>
  <si>
    <t>Злокачественное новообразование 
без специального противоопухолевого лечения</t>
  </si>
  <si>
    <t>Болезни полости рта, слюнных желез и челюстей, 
врожденные аномалии лица и шеи, взрослые</t>
  </si>
  <si>
    <t>Болезни, врожденные аномалии, повреждения мочевой системы 
и мужских половых органов</t>
  </si>
  <si>
    <t>Болезни полости рта, слюнных желез и челюстей, 
врожденные аномалии лица и шеи, дети</t>
  </si>
  <si>
    <t>Операции на органе слуха, придаточных пазухах носа 
и верхних дыхательных путях (уровень 1)</t>
  </si>
  <si>
    <t>Операции на органе слуха, придаточных пазухах носа 
и верхних дыхательных путях (уровень 2)</t>
  </si>
  <si>
    <t>Операции на органе слуха, придаточных пазухах носа 
и верхних дыхательных путях (уровень 3)</t>
  </si>
  <si>
    <t>Операции на органе слуха, придаточных пазухах носа 
и верхних дыхательных путях (уровень 4)</t>
  </si>
  <si>
    <t>ЗНО лимфоидной и кроветворной тканей, лекарственная терапия, 
взрослые (уровень 1)</t>
  </si>
  <si>
    <t>ЗНО лимфоидной и кроветворной тканей, лекарственная терапия, 
взрослые (уровень 2)</t>
  </si>
  <si>
    <t>ЗНО лимфоидной и кроветворной тканей, лекарственная терапия, 
взрослые (уровень 3)</t>
  </si>
  <si>
    <t>ЗНО лимфоидной и кроветворной тканей, лекарственная терапия, 
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</si>
  <si>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1)</t>
  </si>
  <si>
    <t>Лекарственная терапия при злокачественных новообразованиях 
(кроме лимфоидной и кроветворной тканей), взрослые (уровень 2)</t>
  </si>
  <si>
    <t>Лекарственная терапия при злокачественных новообразованиях 
(кроме лимфоидной и кроветворной тканей), взрослые (уровень 3)</t>
  </si>
  <si>
    <t>Лекарственная терапия при злокачественных новообразованиях 
(кроме лимфоидной и кроветворной тканей), взрослые (уровень 4)</t>
  </si>
  <si>
    <t>Лекарственная терапия при злокачественных новообразованиях 
(кроме лимфоидной и кроветворной тканей), взрослые (уровень 5)</t>
  </si>
  <si>
    <t>Лекарственная терапия при злокачественных новообразованиях 
(кроме лимфоидной и кроветворной тканей), взрослые (уровень 6)</t>
  </si>
  <si>
    <t>Лекарственная терапия при злокачественных новообразованиях 
(кроме лимфоидной и кроветворной тканей), взрослые (уровень 7)</t>
  </si>
  <si>
    <t>Лекарственная терапия при злокачественных новообразованиях 
(кроме лимфоидной и кроветворной тканей), взрослые (уровень 8)</t>
  </si>
  <si>
    <t>Лекарственная терапия при злокачественных новообразованиях 
(кроме лимфоидной и кроветворной тканей), взрослые (уровень 9)</t>
  </si>
  <si>
    <t>Лекарственная терапия при злокачественных новообразованиях 
(кроме лимфоидной и кроветворной тканей), взрослые (уровень 10)</t>
  </si>
  <si>
    <t>Лекарственная терапия при злокачественных новообразованиях 
(кроме лимфоидной и кроветворной тканей), взрослые (уровень 11)</t>
  </si>
  <si>
    <t>Лекарственная терапия при злокачественных новообразованиях 
(кроме лимфоидной и кроветворной тканей), взрослые (уровень 12)</t>
  </si>
  <si>
    <t>Лекарственная терапия при злокачественных новообразованиях 
(кроме лимфоидной и кроветворной тканей), взрослые (уровень 13)</t>
  </si>
  <si>
    <t>Неврологические заболевания, 
лечение с применением ботулотоксина (уровень 2)</t>
  </si>
  <si>
    <t>Неврологические заболевания, 
лечение с применением ботулотоксина (уровень 1)</t>
  </si>
  <si>
    <t>Лекарственная терапия при доброкачественных заболеваниях крови 
и пузырном заносе</t>
  </si>
  <si>
    <t>Инфаркт миокарда, легочная эмболия, 
лечение с применением тромболитической терапии (уровень 1)</t>
  </si>
  <si>
    <t>Инфаркт миокарда, легочная эмболия, 
лечение с применением тромболитической терапии (уровень 2)</t>
  </si>
  <si>
    <t>Инфаркт миокарда, легочная эмболия, 
лечение с применением тромболитической терапии (уровень 3)</t>
  </si>
  <si>
    <t>Формирование, имплантация, реконструкция, удаление, 
смена доступа для диализа</t>
  </si>
  <si>
    <t>Операции на женских половых органах 
при злокачественных новообразованиях (уровень 1)</t>
  </si>
  <si>
    <t>Операции на женских половых органах 
при злокачественных новообразованиях (уровень 2)</t>
  </si>
  <si>
    <t>Операции на женских половых органах 
при злокачественных новообразованиях (уровень 3)</t>
  </si>
  <si>
    <t>Операции на кишечнике и анальной области 
при злокачественных новообразованиях (уровень 1)</t>
  </si>
  <si>
    <t>Операции на кишечнике и анальной области 
при злокачественных новообразованиях (уровень 2)</t>
  </si>
  <si>
    <t>Операции при злокачественных новообразованиях почки 
и мочевыделительной системы (уровень 1)</t>
  </si>
  <si>
    <t>Операции при злокачественных новообразованиях почки 
и мочевыделительной системы (уровень 2)</t>
  </si>
  <si>
    <t>Операции при злокачественных новообразованиях почки 
и мочевыделительной системы (уровень 3)</t>
  </si>
  <si>
    <t>Операции при злокачественном новообразовании 
щитовидной железы (уровень 1)</t>
  </si>
  <si>
    <t>Операции при злокачественном новообразовании 
щитовидной железы (уровень 2)</t>
  </si>
  <si>
    <t>Мастэктомия, другие операции при злокачественном новообразовании 
молочной железы (уровень 1)</t>
  </si>
  <si>
    <t>Мастэктомия, другие операции при злокачественном новообразовании 
молочной железы (уровень 2)</t>
  </si>
  <si>
    <t>Операции при злокачественном новообразовании 
желчного пузыря, желчных протоков (уровень 1)</t>
  </si>
  <si>
    <t>Операции при злокачественном новообразовании 
желчного пузыря, желчных протоков (уровень 2)</t>
  </si>
  <si>
    <t>Операции на нижних дыхательных путях и легочной ткани 
при злокачественных новообразованиях (уровень 2)</t>
  </si>
  <si>
    <t>Операции на нижних дыхательных путях и легочной ткани 
при злокачественных новообразованиях (уровень 1)</t>
  </si>
  <si>
    <t>Операции при злокачественных новообразованиях 
мужских половых органов (уровень 1)</t>
  </si>
  <si>
    <t>Операции при злокачественных новообразованиях 
мужских половых органов (уровень 2)</t>
  </si>
  <si>
    <t>ЗНО лимфоидной и кроветворной тканей 
без специального противоопухолевого лечения, взрослые (уровень 1)</t>
  </si>
  <si>
    <t>ЗНО лимфоидной и кроветворной тканей 
без специального противоопухолевого лечения, взрослые (уровень 2)</t>
  </si>
  <si>
    <t>ЗНО лимфоидной и кроветворной тканей 
без специального противоопухолевого лечения, взрослые (уровень 3)</t>
  </si>
  <si>
    <t>ЗНО лимфоидной и кроветворной тканей 
без специального противоопухолевого лечения, взрослые (уровень 4)</t>
  </si>
  <si>
    <t>Операции на органе слуха, придаточных пазухах носа 
и верхних дыхательных путях (уровень 5)</t>
  </si>
  <si>
    <t>Бронхит необструктивный, симптомы и признаки, 
относящиеся к органам дыхания</t>
  </si>
  <si>
    <t>Операции на нижних дыхательных путях и легочной ткани, 
органах средостения (уровень 1)</t>
  </si>
  <si>
    <t>Операции на нижних дыхательных путях и легочной ткани, 
органах средостения (уровень 2)</t>
  </si>
  <si>
    <t>Операции на нижних дыхательных путях и легочной ткани, 
органах средостения (уровень 3)</t>
  </si>
  <si>
    <t>Операции на нижних дыхательных путях и легочной ткани, 
органах средостения (уровень 4)</t>
  </si>
  <si>
    <t>Переломы бедренной кости, другие травмы области бедра 
и тазобедренного сустава</t>
  </si>
  <si>
    <t>Переломы, вывихи, растяжения области грудной клетки, 
верхней конечности и стопы</t>
  </si>
  <si>
    <t>Множественные переломы, травматические ампутации, 
размозжения и последствия травм</t>
  </si>
  <si>
    <t>Факторы, влияющие на состояние здоровья населения 
и обращения в учреждения здравоохранения</t>
  </si>
  <si>
    <t>Медицинская реабилитация при других соматических заболеваниях 
(4 балла по ШРМ)</t>
  </si>
  <si>
    <t>Медицинская реабилитация при других соматических заболеваниях 
(5 баллов по ШРМ)</t>
  </si>
  <si>
    <t>Медицинская реабилитация детей с нарушениями слуха 
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</si>
  <si>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
в тяжелых формах продолжительного течения</t>
  </si>
  <si>
    <t>Медицинская реабилитация после перенесенной коронавирусной инфекции 
COVID-19 (4 балла по ШРМ)</t>
  </si>
  <si>
    <t>Медицинская реабилитация после перенесенной коронавирусной инфекции 
COVID-19 (5 баллов по ШРМ)</t>
  </si>
  <si>
    <t>Раздел II. Простые медицинские услуги, 
подлежащие оплате за единицу объёма медицинской помощи согласно решению Комиссии</t>
  </si>
  <si>
    <t>ДОВРАЧЕБНЫЙ ПРИЁМ</t>
  </si>
  <si>
    <t>9800000</t>
  </si>
  <si>
    <t>9001000</t>
  </si>
  <si>
    <t>153</t>
  </si>
  <si>
    <t>Раздел I. Отдельные диагностические (лабораторные) исследования, 
подлежащие оплате за единицу объёма медицинской помощи в соответствии с нормативами, установленными ТПОМС</t>
  </si>
  <si>
    <t>комплекс услуг 1</t>
  </si>
  <si>
    <t>комплекс услуг 2</t>
  </si>
  <si>
    <t>комплекс услуг 3</t>
  </si>
  <si>
    <t>комплекс услуг 4</t>
  </si>
  <si>
    <t>921</t>
  </si>
  <si>
    <t>922</t>
  </si>
  <si>
    <t>923</t>
  </si>
  <si>
    <t>924</t>
  </si>
  <si>
    <t>к исключению</t>
  </si>
  <si>
    <t>_____________________________________________</t>
  </si>
  <si>
    <t>111, 131, 132</t>
  </si>
  <si>
    <t>131</t>
  </si>
  <si>
    <t>131, 132</t>
  </si>
  <si>
    <t>161</t>
  </si>
  <si>
    <t>8000000</t>
  </si>
  <si>
    <t>8001000</t>
  </si>
  <si>
    <t>Кабинет врача-акушера-гинеколога</t>
  </si>
  <si>
    <t>Кабинет доврачебного приёма (при ЖК)</t>
  </si>
  <si>
    <t>Онкологический диспансер</t>
  </si>
  <si>
    <t>165</t>
  </si>
  <si>
    <t>Центр специализированных видов медицинской помощи</t>
  </si>
  <si>
    <t>169</t>
  </si>
  <si>
    <t>Кабинет врача-специалиста</t>
  </si>
  <si>
    <t>Центр восстановительной медицины и реабилитации</t>
  </si>
  <si>
    <t>Консультативно-диагностический центр (отделение)</t>
  </si>
  <si>
    <t>169, 191</t>
  </si>
  <si>
    <t>333</t>
  </si>
  <si>
    <t>332</t>
  </si>
  <si>
    <t>112, 131, 132</t>
  </si>
  <si>
    <t>114</t>
  </si>
  <si>
    <t>639,37*</t>
  </si>
  <si>
    <t>Тарифы на 1 УЕТ 
при оказании стоматологической медицинской помощи 
в амбулаторных условиях 
(за исключением медицинской помощи в центрах здоровья 
и профилактических медицинских осмотров и диспансеризации)</t>
  </si>
  <si>
    <t>181</t>
  </si>
  <si>
    <t>Кабинет участкового врача (взрослое население)</t>
  </si>
  <si>
    <t>Кабинет участкового врача (детское население)</t>
  </si>
  <si>
    <t>Приёмное отделение стационара</t>
  </si>
  <si>
    <t>950</t>
  </si>
  <si>
    <t>Комплекс услуг</t>
  </si>
  <si>
    <t>980</t>
  </si>
  <si>
    <t>169, 114</t>
  </si>
  <si>
    <t>114, 162</t>
  </si>
  <si>
    <t>При проведении I этапа диспансеризации или профилактического медицинского осмотра с  использованием мобильного комплекса 
(код структурного подразделения 181) тариф увеличивается на 501,00 рубль
в том числе:</t>
  </si>
  <si>
    <t xml:space="preserve">Пункция новообразования молочной железы прицельная 
под контролем УЗИ </t>
  </si>
  <si>
    <t>Пункция щитовидной или паращитовидной железы 
под контролем УЗИ</t>
  </si>
  <si>
    <t>980, 213</t>
  </si>
  <si>
    <t xml:space="preserve">Рентгенография пальцев фаланговых костей кисти </t>
  </si>
  <si>
    <t xml:space="preserve">Рентгенография позвоночника с функциональными пробами </t>
  </si>
  <si>
    <t xml:space="preserve">Рентгенография поясничного и крестцового отдела позвоночника </t>
  </si>
  <si>
    <t xml:space="preserve">Рентгенография I пальца стопы в одной проекции </t>
  </si>
  <si>
    <t xml:space="preserve">Рентгенография носоглотки </t>
  </si>
  <si>
    <t xml:space="preserve">Анализ мочи общий </t>
  </si>
  <si>
    <t>Раздел III. Первичная медико-санитарная помощь в амбулаторных условиях в центрах, диспансерах</t>
  </si>
  <si>
    <t>Акушерский стационар II уровня</t>
  </si>
  <si>
    <t>Акушерский стационар I уровня</t>
  </si>
  <si>
    <t>Травмоцентр II уровня</t>
  </si>
  <si>
    <t>Травмоцентр I уровня</t>
  </si>
  <si>
    <t>572</t>
  </si>
  <si>
    <t>571</t>
  </si>
  <si>
    <t>410, 114</t>
  </si>
  <si>
    <t xml:space="preserve">ЧУЗ "ПК  РЖД" г. Мурманск 
</t>
  </si>
  <si>
    <t>ГОБУЗ "Медицинский центр "Белая роза", г. Мурманск</t>
  </si>
  <si>
    <t>ГОБУЗ "МЦ "Белая роза"</t>
  </si>
  <si>
    <t>456</t>
  </si>
  <si>
    <t>Раздел II. Перечень структурных подразделений медицинских организаций, 
оказывающих первичную медико-санитарную помощь в амбулаторных условиях по территориально-участковому принципу, 
расположенных в сельской местности, отдалённых территориях, посёлках городского типа и малых городах с численностью населения до 50 тысяч человек, 
и перечень фельдшерских пунктов в составе медицинских организаций, 
оказывающих первичную медико-санитарную помощь в амбулаторных условиях по территориально-участковому принципу</t>
  </si>
  <si>
    <t>Период участия в ТПОМС</t>
  </si>
  <si>
    <t>3.23</t>
  </si>
  <si>
    <t>Действует с 01.01.2021
(в редакции от 01.03.2021)</t>
  </si>
  <si>
    <t>111, 113</t>
  </si>
  <si>
    <t>111, 113, 
131, 132</t>
  </si>
  <si>
    <t>B04.014.004.001</t>
  </si>
  <si>
    <t>Вакцинация (COVID-19)</t>
  </si>
  <si>
    <t>B04.014.004.003</t>
  </si>
  <si>
    <t>B04.014.004.002</t>
  </si>
  <si>
    <t>Вакцинация (Rabies)</t>
  </si>
  <si>
    <t>до года</t>
  </si>
  <si>
    <t>112, 113</t>
  </si>
  <si>
    <t>112, 113, 
131, 132</t>
  </si>
  <si>
    <t>76</t>
  </si>
  <si>
    <t>Медицинский центр "Белая роза"</t>
  </si>
  <si>
    <t>Кабинет семейного врача</t>
  </si>
  <si>
    <t>112, 113, 162</t>
  </si>
  <si>
    <t>112, 113, 114, 162</t>
  </si>
  <si>
    <r>
      <t>Диспансеризация</t>
    </r>
    <r>
      <rPr>
        <vertAlign val="superscript"/>
        <sz val="14"/>
        <color theme="1"/>
        <rFont val="Cambria"/>
        <family val="1"/>
        <charset val="204"/>
        <scheme val="major"/>
      </rPr>
      <t>2</t>
    </r>
  </si>
  <si>
    <r>
      <t>Профилактический медицинский осмотр</t>
    </r>
    <r>
      <rPr>
        <vertAlign val="superscript"/>
        <sz val="14"/>
        <color theme="1"/>
        <rFont val="Cambria"/>
        <family val="1"/>
        <charset val="204"/>
        <scheme val="major"/>
      </rPr>
      <t>3</t>
    </r>
  </si>
  <si>
    <t>Дематовенерология</t>
  </si>
  <si>
    <t>B04.008.002</t>
  </si>
  <si>
    <t>Профилактический приём врача-дерматовенеролога</t>
  </si>
  <si>
    <t>112, 113, 114, 
162</t>
  </si>
  <si>
    <t>A16.07.002.010</t>
  </si>
  <si>
    <t>Восстановление зуба пломбой I, V, VI класс по Блэку с использованием материалов из фотополимеров</t>
  </si>
  <si>
    <t>A16.07.002.011</t>
  </si>
  <si>
    <t>Восстановление зуба пломбой II, III класс по Блэку с использованием материалов из фотополимеров</t>
  </si>
  <si>
    <t>A16.07.002.012</t>
  </si>
  <si>
    <t>Восстановление зуба пломбой IV класс по Блэку с использованием материалов из фотополимеров</t>
  </si>
  <si>
    <t>Действует с 01.01.2021
(в редакии от 01.03.2021)</t>
  </si>
  <si>
    <t>Действует с 01.02.2021
(в редакции от 01.03.2021)</t>
  </si>
  <si>
    <t>Подуровень 4</t>
  </si>
  <si>
    <t>Подуровень 5</t>
  </si>
  <si>
    <t>Операция 1</t>
  </si>
  <si>
    <t>Операция 2</t>
  </si>
  <si>
    <t>Код операции</t>
  </si>
  <si>
    <t>Наименование операции</t>
  </si>
  <si>
    <t>A16.12.009</t>
  </si>
  <si>
    <t>Тромбэндартерэктомия</t>
  </si>
  <si>
    <t>A06.12.015</t>
  </si>
  <si>
    <t>Ангиография бедренной артерии прямая, обеих сторон</t>
  </si>
  <si>
    <t>A16.12.009.001</t>
  </si>
  <si>
    <t>Тромбоэктомия из сосудистого протеза</t>
  </si>
  <si>
    <t>A16.12.038.006</t>
  </si>
  <si>
    <t>Бедренно - подколенное шунтирование</t>
  </si>
  <si>
    <t>А16.12.026.018</t>
  </si>
  <si>
    <t>Баллонная ангиопластика подвздошной артерии</t>
  </si>
  <si>
    <t>А16.12.028</t>
  </si>
  <si>
    <t>Установка стента в сосуд</t>
  </si>
  <si>
    <t>Бедренно-подколенное шунтирование</t>
  </si>
  <si>
    <t>A16.12.019.001</t>
  </si>
  <si>
    <t>Ревизия бедренных артерий</t>
  </si>
  <si>
    <t>А16.12.026</t>
  </si>
  <si>
    <t>Баллонная вазодилатация</t>
  </si>
  <si>
    <t>A16.12.011.008</t>
  </si>
  <si>
    <t>Пластика глубокой бедренной артерии</t>
  </si>
  <si>
    <t>A16.12.008.001</t>
  </si>
  <si>
    <t>Эндартерэктомия каротидная</t>
  </si>
  <si>
    <t>A06.12.005</t>
  </si>
  <si>
    <t>Ангиография внутренней сонной артерии</t>
  </si>
  <si>
    <t>А16.12.038.008</t>
  </si>
  <si>
    <t>Сонно-подключичное шунтирование</t>
  </si>
  <si>
    <t>А06.12.007</t>
  </si>
  <si>
    <t>Ангиография артерий верхней конечности прямая</t>
  </si>
  <si>
    <t>Балонная ангиопластика подвздошной артерии</t>
  </si>
  <si>
    <t>A16.12.026.002</t>
  </si>
  <si>
    <t>Баллонная ангиопластика подколенной артерии и магистральных артерий голени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</si>
  <si>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</si>
  <si>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</si>
  <si>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A16.12.006.001</t>
  </si>
  <si>
    <t>Удаление поверхностных вен нижней конечности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</si>
  <si>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</si>
  <si>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</si>
  <si>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</si>
  <si>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</si>
  <si>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</si>
  <si>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</si>
  <si>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A16.14.009</t>
  </si>
  <si>
    <t>Холецистэктомия</t>
  </si>
  <si>
    <t>A16.30.002</t>
  </si>
  <si>
    <t>Оперативное лечение пупочной грыжи</t>
  </si>
  <si>
    <t>A16.30.002.001</t>
  </si>
  <si>
    <t>Оперативное лечение пупочной грыжи с использованием видеоэндоскопических технологий</t>
  </si>
  <si>
    <t>A16.30.002.002</t>
  </si>
  <si>
    <t>Оперативное лечение пупочной грыжи с использованием сетчатых имплантов</t>
  </si>
  <si>
    <t>A16.30.003</t>
  </si>
  <si>
    <t>Оперативное лечение околопупочной грыжи</t>
  </si>
  <si>
    <t>A16.30.004</t>
  </si>
  <si>
    <t>Оперативное лечение грыжи передней брюшной стенки</t>
  </si>
  <si>
    <t>A16.30.004.011</t>
  </si>
  <si>
    <t>Оперативное лечение грыжи передней брюшной стенки с использованием сетчатых имплантов</t>
  </si>
  <si>
    <t>A16.14.009.002</t>
  </si>
  <si>
    <t>Холецистэктомия лапароскопическая</t>
  </si>
  <si>
    <t>A16.14.009.001</t>
  </si>
  <si>
    <t>Холецистэктомия малоинвазивная</t>
  </si>
  <si>
    <t>A16.16.033.001</t>
  </si>
  <si>
    <t>Фундопликация лапароскопическая</t>
  </si>
  <si>
    <t>A16.09.026.004</t>
  </si>
  <si>
    <t>Пластика диафрагмы с использованием видеоэндоскопических технологий</t>
  </si>
  <si>
    <t>A16.16.006.001</t>
  </si>
  <si>
    <t>Бужирование пищевода эндоскопическое</t>
  </si>
  <si>
    <t>A16.16.032.002</t>
  </si>
  <si>
    <t>Эндоскопическая кардиодилятация пищевода баллонным кардиодилятатором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</si>
  <si>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</si>
  <si>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</si>
  <si>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A16.16.046.002</t>
  </si>
  <si>
    <t>Лапароскопическая диафрагмокрурорафия</t>
  </si>
  <si>
    <t>A16.30.005.001</t>
  </si>
  <si>
    <t>Пластика диафрагмы с использованием импланта</t>
  </si>
  <si>
    <t>A16.01.031</t>
  </si>
  <si>
    <t>Устранение рубцовой деформации</t>
  </si>
  <si>
    <t>A16.01.018</t>
  </si>
  <si>
    <t>Удаление доброкачественных новообразований подкожно-жировой клетчатки</t>
  </si>
  <si>
    <t>A16.01.017.001</t>
  </si>
  <si>
    <t>Удаление доброкачественных новообразований кожи методом электрокоагуляции</t>
  </si>
  <si>
    <t>A16.01.013</t>
  </si>
  <si>
    <t>Удаление сосудистой мальформации</t>
  </si>
  <si>
    <t>A16.22.001</t>
  </si>
  <si>
    <t>Гемитиреоидэктомия</t>
  </si>
  <si>
    <t>A16.20.032</t>
  </si>
  <si>
    <t>Резекция молочной железы</t>
  </si>
  <si>
    <t>A16.20.004</t>
  </si>
  <si>
    <t>Сальпингэктомия лапаротомическая</t>
  </si>
  <si>
    <t>A16.20.017</t>
  </si>
  <si>
    <t>Удаление параовариальной кисты лапаротомическое</t>
  </si>
  <si>
    <t>A16.20.061</t>
  </si>
  <si>
    <t>Резекция яичника лапаротомическая</t>
  </si>
  <si>
    <t>A16.20.043</t>
  </si>
  <si>
    <t>Мастэктомия</t>
  </si>
  <si>
    <t>A16.20.011.002</t>
  </si>
  <si>
    <t>Тотальная гистерэктомия (экстирпация матки) с придатками лапаротомическая</t>
  </si>
  <si>
    <t>A16.18.016</t>
  </si>
  <si>
    <t>Гемиколэктомия правосторонняя</t>
  </si>
  <si>
    <t>A16.14.030</t>
  </si>
  <si>
    <t>Резекция печени атипичная</t>
  </si>
  <si>
    <t>A16.20.005</t>
  </si>
  <si>
    <t>A16.20.035</t>
  </si>
  <si>
    <t>Миомэктомия (энуклеация миоматозных узлов) лапаротомическая</t>
  </si>
  <si>
    <t>A16.20.001</t>
  </si>
  <si>
    <t>Удаление кисты яичника</t>
  </si>
  <si>
    <t>A16.20.041</t>
  </si>
  <si>
    <t>Стерилизация маточных труб лапаротомическая</t>
  </si>
  <si>
    <t>A16.20.039</t>
  </si>
  <si>
    <t>Метропластика лапаротомическая</t>
  </si>
  <si>
    <t>A16.20.075</t>
  </si>
  <si>
    <t>Перевязка маточных артерий</t>
  </si>
  <si>
    <t>A16.20.014</t>
  </si>
  <si>
    <t>Влагалищная тотальная гистерэктомия (экстирпация матки) с придатками</t>
  </si>
  <si>
    <t>A16.20.042.001</t>
  </si>
  <si>
    <t>Слинговые операции при недержании мочи</t>
  </si>
  <si>
    <t>A16.20.063.001</t>
  </si>
  <si>
    <t>Влагалищная экстирпация матки с придатками с использованием видеоэндоскопических технологий</t>
  </si>
  <si>
    <t>A16.20.083</t>
  </si>
  <si>
    <t>Кольпоперинеоррафия и леваторопластика</t>
  </si>
  <si>
    <t>A16.18.009.001</t>
  </si>
  <si>
    <t>Аппендэктомия с использованием видеоэндоскопических технологий</t>
  </si>
  <si>
    <t>A16.20.061.001</t>
  </si>
  <si>
    <t>Резекция яичника с использованием видеоэндоскопических технологий</t>
  </si>
  <si>
    <t>A16.18.009</t>
  </si>
  <si>
    <t>Аппендэктомия</t>
  </si>
  <si>
    <t>A16.18.027</t>
  </si>
  <si>
    <t>Эндоскопическое электрохирургическое удаление новообразования толстой кишки</t>
  </si>
  <si>
    <t>A16.19.017</t>
  </si>
  <si>
    <t>Удаление полипа анального канала и прямой кишки</t>
  </si>
  <si>
    <t>A16.19.003.001</t>
  </si>
  <si>
    <t>Иссечение анальной трещины</t>
  </si>
  <si>
    <t>A16.19.013</t>
  </si>
  <si>
    <t>Удаление геморроидальных узлов</t>
  </si>
  <si>
    <t>A16.28.071.001</t>
  </si>
  <si>
    <t>Иссечение кисты почки лапароскопическое</t>
  </si>
  <si>
    <t>A16.20.001.001</t>
  </si>
  <si>
    <t>Удаление кисты яичника с использованием видеоэндоскопических технологий</t>
  </si>
  <si>
    <t>A16.28.054</t>
  </si>
  <si>
    <t>Трансуретральная уретеролитоэкстракция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</si>
  <si>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</si>
  <si>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</si>
  <si>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</si>
  <si>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</si>
  <si>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A16.21.002</t>
  </si>
  <si>
    <t>Трансуретральная резекция простаты</t>
  </si>
  <si>
    <t>A16.28.085</t>
  </si>
  <si>
    <t>Трансуретральная эндоскопическая цистолитотрипсия</t>
  </si>
  <si>
    <t>A16.08.013.001</t>
  </si>
  <si>
    <t>Пластика носовой перегородки с использованием видеоэндоскопических технологий</t>
  </si>
  <si>
    <t>A16.08.017.001</t>
  </si>
  <si>
    <t>Гайморотомия с использованием видеоэндоскопических технологий</t>
  </si>
  <si>
    <t>A16.26.093</t>
  </si>
  <si>
    <t xml:space="preserve">Факоэмульсификация без интраокулярной линзы. Факофрагментация, факоаспирация </t>
  </si>
  <si>
    <t>A16.26.069</t>
  </si>
  <si>
    <t>Трабекулотомия</t>
  </si>
  <si>
    <t>Факоэмульсификация без интраокулярной линзы. Факофрагментация, факоаспирация</t>
  </si>
  <si>
    <t>A16.26.073.003</t>
  </si>
  <si>
    <t>Проникающая склерэктомия</t>
  </si>
  <si>
    <t>A16.26.115</t>
  </si>
  <si>
    <t>Удаление силиконового масла (или иного высокомолекулярного соединения) из витреальной полости</t>
  </si>
  <si>
    <t>A16.26.146</t>
  </si>
  <si>
    <t>Реконструкция угла передней камеры глаза</t>
  </si>
  <si>
    <t>A16.26.049</t>
  </si>
  <si>
    <t>Кератопластика (трансплантация роговицы)</t>
  </si>
  <si>
    <t>A16.26.087</t>
  </si>
  <si>
    <t>Замещение стекловидного тела</t>
  </si>
  <si>
    <t>А16.26.093.002</t>
  </si>
  <si>
    <t>Факоэмульсификация с имплантацией интраокулярной линзы</t>
  </si>
  <si>
    <t>А16.26.070</t>
  </si>
  <si>
    <r>
      <t>Модифицированная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синустрабекулэктомия</t>
    </r>
  </si>
  <si>
    <t>А16.26.093.001</t>
  </si>
  <si>
    <t>Факоэмульсификация с использованием фемтосекундного лазера</t>
  </si>
  <si>
    <t>А 16.26.049.005</t>
  </si>
  <si>
    <r>
      <t>Неавтоматизированная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эндотекатопластика</t>
    </r>
  </si>
  <si>
    <t>А 16.26.049.008</t>
  </si>
  <si>
    <r>
      <t>Сквозная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</si>
  <si>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А16.26.092</t>
  </si>
  <si>
    <t>Экстракапсулярная экстракция катаракты с имплантацией ИОЛ</t>
  </si>
  <si>
    <t>А16.26.049.004</t>
  </si>
  <si>
    <r>
      <t>Послойная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кератопластика</t>
    </r>
  </si>
  <si>
    <t>А16.26.098</t>
  </si>
  <si>
    <t>Энуклеация глазного яблока</t>
  </si>
  <si>
    <t>А16.26.041.001</t>
  </si>
  <si>
    <r>
      <t>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конъюнктивальной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полости с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использованием свободного лоскута слизистой со щеки</t>
    </r>
  </si>
  <si>
    <t>А16.26.099</t>
  </si>
  <si>
    <t>Эвисцерация глазного яблока</t>
  </si>
  <si>
    <t>А16.26.106</t>
  </si>
  <si>
    <t>Удаление инородного тела, новообразования из глазницы</t>
  </si>
  <si>
    <t>A16.26.111</t>
  </si>
  <si>
    <t>Пластика века (блефаропластика) без и с пересадкой тканей</t>
  </si>
  <si>
    <t>A16.26.111.001</t>
  </si>
  <si>
    <t>Пластика верхних век без пересадки тканей чрескожным доступом</t>
  </si>
  <si>
    <t>А16.26.145</t>
  </si>
  <si>
    <t>Пластика опорно­двигательной культи при анофтальме</t>
  </si>
  <si>
    <t>А07.26.001</t>
  </si>
  <si>
    <t>Брахитерапия</t>
  </si>
  <si>
    <t>А22.26.015</t>
  </si>
  <si>
    <r>
      <t>Термотерапия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сетчатки</t>
    </r>
  </si>
  <si>
    <t>А16.26.075.001</t>
  </si>
  <si>
    <r>
      <t>Склеропластика с использованием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трансплантатов</t>
    </r>
  </si>
  <si>
    <t>А16.26.089.002</t>
  </si>
  <si>
    <t>Витреоэктомия задняя субтотальная закрытая</t>
  </si>
  <si>
    <t>А16.26.094</t>
  </si>
  <si>
    <t>Имплантация интраокулярной линзы</t>
  </si>
  <si>
    <t>А16.26.082</t>
  </si>
  <si>
    <r>
      <t>Круговое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эпиклеральное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пломбирование</t>
    </r>
  </si>
  <si>
    <t>А16.26.115</t>
  </si>
  <si>
    <t>A16.26.094</t>
  </si>
  <si>
    <t>A16.26.086.001</t>
  </si>
  <si>
    <t>Интравитреальное введение лекарственных препаратов</t>
  </si>
  <si>
    <r>
      <t>А</t>
    </r>
    <r>
      <rPr>
        <sz val="11"/>
        <color rgb="FF000000"/>
        <rFont val="Cambria"/>
        <family val="1"/>
        <charset val="204"/>
        <scheme val="major"/>
      </rPr>
      <t>16.07.061.001</t>
    </r>
  </si>
  <si>
    <t>Хейлоринопластика (устранение врожденной расщелины верхней губы)</t>
  </si>
  <si>
    <t>А16.07.042</t>
  </si>
  <si>
    <t>А16.07.061.001</t>
  </si>
  <si>
    <t>А16.07.044</t>
  </si>
  <si>
    <t>А16.07.016</t>
  </si>
  <si>
    <t>А16.07.043</t>
  </si>
  <si>
    <t>А16.07.066</t>
  </si>
  <si>
    <r>
      <t>Уранопластика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(устранение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врожденной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расщелины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твердого и мягкого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неба)</t>
    </r>
  </si>
  <si>
    <r>
      <t>Пластика уздечки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языка</t>
    </r>
  </si>
  <si>
    <t>А16.30.014</t>
  </si>
  <si>
    <t>Экстирпация срединных кист и свищей шеи</t>
  </si>
  <si>
    <t>А16.01.018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</si>
  <si>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</si>
  <si>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t>А16.01.017</t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</si>
  <si>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доброкачественных новообразований кожи</t>
    </r>
  </si>
  <si>
    <t>А16.30.015</t>
  </si>
  <si>
    <r>
      <t>Экстирпация боковых свищей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шеи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</si>
  <si>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</t>
    </r>
    <r>
      <rPr>
        <sz val="11"/>
        <color rgb="FF000000"/>
        <rFont val="Cambria"/>
        <family val="1"/>
        <charset val="204"/>
        <scheme val="major"/>
      </rPr>
      <t>ых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новообразований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подкожно-жировой</t>
    </r>
    <r>
      <rPr>
        <sz val="11"/>
        <color theme="1"/>
        <rFont val="Cambria"/>
        <family val="1"/>
        <charset val="204"/>
        <scheme val="major"/>
      </rPr>
      <t xml:space="preserve"> </t>
    </r>
    <r>
      <rPr>
        <sz val="11"/>
        <color rgb="FF000000"/>
        <rFont val="Cambria"/>
        <family val="1"/>
        <charset val="204"/>
        <scheme val="major"/>
      </rPr>
      <t>клетчатки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</si>
  <si>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16.01.017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</si>
  <si>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</t>
    </r>
    <r>
      <rPr>
        <sz val="11"/>
        <color rgb="FF000000"/>
        <rFont val="Cambria"/>
        <family val="1"/>
        <charset val="204"/>
        <scheme val="major"/>
      </rPr>
      <t>х новообразовани</t>
    </r>
    <r>
      <rPr>
        <sz val="11"/>
        <color theme="1"/>
        <rFont val="Cambria"/>
        <family val="1"/>
        <charset val="204"/>
        <scheme val="major"/>
      </rPr>
      <t>й</t>
    </r>
    <r>
      <rPr>
        <sz val="11"/>
        <color rgb="FF000000"/>
        <rFont val="Cambria"/>
        <family val="1"/>
        <charset val="204"/>
        <scheme val="major"/>
      </rPr>
      <t xml:space="preserve"> кожи</t>
    </r>
  </si>
  <si>
    <r>
      <t>Ц</t>
    </r>
    <r>
      <rPr>
        <sz val="11"/>
        <color rgb="FF000000"/>
        <rFont val="Cambria"/>
        <family val="1"/>
        <charset val="204"/>
        <scheme val="major"/>
      </rPr>
      <t>истотомия или цистэктомия</t>
    </r>
  </si>
  <si>
    <r>
      <t>А</t>
    </r>
    <r>
      <rPr>
        <sz val="11"/>
        <color rgb="FF000000"/>
        <rFont val="Cambria"/>
        <family val="1"/>
        <charset val="204"/>
        <scheme val="major"/>
      </rPr>
      <t>16.01.018</t>
    </r>
  </si>
  <si>
    <r>
      <t>Удаление</t>
    </r>
    <r>
      <rPr>
        <sz val="11"/>
        <color theme="1"/>
        <rFont val="Cambria"/>
        <family val="1"/>
        <charset val="204"/>
        <scheme val="major"/>
      </rPr>
      <t xml:space="preserve"> доброкачественных новообразовани</t>
    </r>
    <r>
      <rPr>
        <sz val="11"/>
        <color rgb="FF000000"/>
        <rFont val="Cambria"/>
        <family val="1"/>
        <charset val="204"/>
        <scheme val="major"/>
      </rPr>
      <t>й подкожно-жировой клетчатки</t>
    </r>
  </si>
  <si>
    <t>Приложение № 6.10</t>
  </si>
  <si>
    <t>____________________________________________________________________</t>
  </si>
  <si>
    <t xml:space="preserve">Действует с 01.02.2021
(введено 01.03.2021)
</t>
  </si>
  <si>
    <t>Перечень сочетанных (симультанных) хирургических вмешательств, 
выполняемых во время одной госпитализации</t>
  </si>
  <si>
    <t>Действует с 01.03.2021
(в редакции от 01.03.2021)</t>
  </si>
  <si>
    <t>0517000</t>
  </si>
  <si>
    <t>ГЕНЕТИЧЕСКИЕ ИССЛЕДОВАНИЯ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</si>
  <si>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</si>
  <si>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</si>
  <si>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B03.019.001</t>
  </si>
  <si>
    <t>Молекулярно-цитогенетическое исследование (FISH-метод) на одну пару хромосом</t>
  </si>
  <si>
    <t>периферическая кровь</t>
  </si>
  <si>
    <t>буккальный эпителий</t>
  </si>
  <si>
    <t>исключение мозаицизма</t>
  </si>
  <si>
    <t>Действует с 01.01.2021
(в редакции от 26.03.2021)</t>
  </si>
  <si>
    <t>A11.20.018</t>
  </si>
  <si>
    <t>Пункция заднего свода влагалища</t>
  </si>
  <si>
    <t>А11.01.001</t>
  </si>
  <si>
    <t>Биопсия кожи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</si>
  <si>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</si>
  <si>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</si>
  <si>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</si>
  <si>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</si>
  <si>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A11.14.001.001</t>
  </si>
  <si>
    <t>Биопсия печени под контролем УЗИ</t>
  </si>
  <si>
    <t>A11.20.003</t>
  </si>
  <si>
    <t>Биопсия тканей матки</t>
  </si>
  <si>
    <t>A11.20.004</t>
  </si>
  <si>
    <t>Влагалищная биопсия</t>
  </si>
  <si>
    <t>A11.20.004.002</t>
  </si>
  <si>
    <t>Влагалищная биопсия ножевая</t>
  </si>
  <si>
    <t>A11.20.010</t>
  </si>
  <si>
    <t>Биопсия молочной железы чрескожная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</si>
  <si>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</si>
  <si>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</si>
  <si>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</si>
  <si>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новообразований молочной железы аспирационная вакуумная под контролем УЗИ</t>
  </si>
  <si>
    <t>A11.20.011</t>
  </si>
  <si>
    <t>Биопсия шейки матки</t>
  </si>
  <si>
    <t>A11.20.011.003</t>
  </si>
  <si>
    <t>Биопсия шейки матки ножевая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</si>
  <si>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</si>
  <si>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</si>
  <si>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</si>
  <si>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</si>
  <si>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</si>
  <si>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</si>
  <si>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</si>
  <si>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</si>
  <si>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A11.22.001.001</t>
  </si>
  <si>
    <t>Биопсия щитовидной или паращитовидной железы под контролем ультразвукового исследования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</si>
  <si>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</si>
  <si>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</si>
  <si>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</si>
  <si>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</si>
  <si>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</si>
  <si>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</si>
  <si>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Тариф не включает стоимость вакцины</t>
  </si>
  <si>
    <t>Вакцинация (COVID-19) *</t>
  </si>
  <si>
    <t>Вакцинация (иные заболевания) *</t>
  </si>
  <si>
    <t>Вакцинация (иные заболевания)*</t>
  </si>
  <si>
    <t>142, 169</t>
  </si>
  <si>
    <t>В04.058.004</t>
  </si>
  <si>
    <t>Центр (отделение) ВРТ</t>
  </si>
  <si>
    <t>165, 201, 216</t>
  </si>
  <si>
    <t>151, 152, 
201, 216, 950</t>
  </si>
  <si>
    <t>201, 216, 999</t>
  </si>
  <si>
    <t>Раздел IV. Первичная медико-санитарная помощь в амбулаторных условиях, оказываемая
в женских консультациях, кабинетах врачей-гинекологов врачебных амбулаторий и амбулаторных подразделений медицинских организаций, обслуживающих не более 10 тысяч человек,
 в рамках работы мобильных медицинских бригад</t>
  </si>
  <si>
    <t>111, 113, 181</t>
  </si>
  <si>
    <t>111, 113, 131, 132, 181</t>
  </si>
  <si>
    <t xml:space="preserve">Действует с 01.01.2021
(в редакции от 01.03.2021, от 30.04.2021)
</t>
  </si>
  <si>
    <t>151, 152, 
169, 181</t>
  </si>
  <si>
    <t>169, 212, 181</t>
  </si>
  <si>
    <t>169, 181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</si>
  <si>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</si>
  <si>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111, 161, 
215, 181</t>
  </si>
  <si>
    <t>95</t>
  </si>
  <si>
    <t xml:space="preserve">Лечебное дело         </t>
  </si>
  <si>
    <t>161, 215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</si>
  <si>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первичное*</t>
  </si>
  <si>
    <t>Групповое профилактическое консультирование по коррекции факторов риска развития неинфекционных заболеваний*</t>
  </si>
  <si>
    <t>111, 181</t>
  </si>
  <si>
    <t>Лечебное дело</t>
  </si>
  <si>
    <t>В01.070.002</t>
  </si>
  <si>
    <t>Приём врача по медицинской профилактике</t>
  </si>
  <si>
    <t>111, 113, 131, 132, 
161, 181,  215</t>
  </si>
  <si>
    <t>910, 131, 132, 
161, 181, 215</t>
  </si>
  <si>
    <t>910, 181</t>
  </si>
  <si>
    <t>990, 181</t>
  </si>
  <si>
    <t>131, 151, 152, 153, 
164, 169, 181</t>
  </si>
  <si>
    <t>111, 113, 131, 132, 
161, 181, 215</t>
  </si>
  <si>
    <t>999, 181</t>
  </si>
  <si>
    <t>B01.070.002</t>
  </si>
  <si>
    <t xml:space="preserve">Индивидуальное углубленное профилактическое консультирование по коррекции факторов риска развития неинфекционных заболеваний </t>
  </si>
  <si>
    <t>B04.070.007</t>
  </si>
  <si>
    <t>Школа по отказу от потребления табака</t>
  </si>
  <si>
    <t>112, 114</t>
  </si>
  <si>
    <t>Мобильная медицинская бригада</t>
  </si>
  <si>
    <t>Действует с 01.04.2021
(в редакции от 26.03.2021, от 30.04.2021)</t>
  </si>
  <si>
    <t>Действует с 01.05.2021
(в редакции от 01.03.2021, от 30.04.2021)</t>
  </si>
  <si>
    <t xml:space="preserve">Массаж нижней конечности медицинский </t>
  </si>
  <si>
    <t>A17.01.002.002</t>
  </si>
  <si>
    <t xml:space="preserve">A17.01.002.003 </t>
  </si>
  <si>
    <t>Действует с 01.06.2021
(в редакции от 30.04.2021, от 28.05.2021)</t>
  </si>
  <si>
    <t xml:space="preserve">  </t>
  </si>
  <si>
    <t>Физиотерапия</t>
  </si>
  <si>
    <t>202</t>
  </si>
  <si>
    <t>групповое занятие</t>
  </si>
  <si>
    <t>групповое занятие ЛФК</t>
  </si>
  <si>
    <t>индивидуальное занятие ЛФК</t>
  </si>
  <si>
    <t>Группа услуг</t>
  </si>
  <si>
    <t>Справочник дополнительных классификационный критериев медицинских услуг</t>
  </si>
  <si>
    <t>Все</t>
  </si>
  <si>
    <t>Раздел II. Комплексные медицинские услуги (посещения)</t>
  </si>
  <si>
    <t>Раздел I. Простые медицинские услуги и комплексы простых медицинских услуг</t>
  </si>
  <si>
    <t>ПАО - гистология</t>
  </si>
  <si>
    <t>Лаборатория</t>
  </si>
  <si>
    <t>первичное посещение в составе обращения</t>
  </si>
  <si>
    <t>комплексное посещение</t>
  </si>
  <si>
    <t>окраска по Папаниколау</t>
  </si>
  <si>
    <t>окраска по Карацци</t>
  </si>
  <si>
    <t>Лаборатория - цитология</t>
  </si>
  <si>
    <t>онкодиагностика</t>
  </si>
  <si>
    <t>не связано с онкодиагностикой</t>
  </si>
  <si>
    <t>Генетическая лаборатория</t>
  </si>
  <si>
    <t>531</t>
  </si>
  <si>
    <t>532</t>
  </si>
  <si>
    <t>533</t>
  </si>
  <si>
    <t>первичное стекло</t>
  </si>
  <si>
    <t>повторное стекло</t>
  </si>
  <si>
    <t>первчиное стекло, окраска по Папаниколау</t>
  </si>
  <si>
    <t xml:space="preserve">Действует с 01.01.2021
( в редакции от 26.03.2021, от 30.04.2021. от 29.06.2021)
</t>
  </si>
  <si>
    <t>111, 113, 131, 132, 
181, 215, 980</t>
  </si>
  <si>
    <t>111, 113, 131, 132, 
161, 181, 215, 950</t>
  </si>
  <si>
    <t>A19.30.012</t>
  </si>
  <si>
    <t>Упражнения лечебной физкультуры с использованием подвесных систем</t>
  </si>
  <si>
    <t>213</t>
  </si>
  <si>
    <t>A19.30.009.001</t>
  </si>
  <si>
    <t xml:space="preserve">A19.30.009.002 </t>
  </si>
  <si>
    <t xml:space="preserve">Массаж верхней конечности медицинский </t>
  </si>
  <si>
    <t>Приме-чание</t>
  </si>
  <si>
    <t>Действует с 01.06.2021 
(в редакции от 29.06.2021)</t>
  </si>
  <si>
    <t>Действует с 01.06.2021
(в редакции от 29.06.2021)</t>
  </si>
  <si>
    <t>Действует с 01.01.2021
(в редакции от 29.06.2021)</t>
  </si>
  <si>
    <t>2125000**</t>
  </si>
  <si>
    <t>тарифы не применяются ввиду отсутствия на территории Мурманской области медицинских организаций (из числа участвующих в реализации ТПОМС), оказывающих данный вид диагностических исследований</t>
  </si>
  <si>
    <t>Перечень оснований для отказа в оплате медицинской помощи 
(уменьшения оплаты медицинской помощи) 
и значения коэффициентов для определения размера неоплаты или неполной оплаты 
затрат медицинской организации на оказание медицинской помощи 
и размера штрафа за неоказание, несвоевременное оказание 
либо оказание медицинской помощи ненадлежащего качества</t>
  </si>
  <si>
    <t>Код нарушения/ деффекта</t>
  </si>
  <si>
    <t>Значения коэффициентов</t>
  </si>
  <si>
    <t xml:space="preserve">Раздел 1. </t>
  </si>
  <si>
    <t>Нарушения, выявляемые при проведении медико-экономического контроля</t>
  </si>
  <si>
    <t>Нарушение условий оказания медицинской помощи, в том числе сроков ожидания медицинской помощи, несвоевременное включение в группу диспансерного наблюдения лиц, которым по результатам проведения профилактических мероприятий или оказания иной медицинской помощи впервые установлены диагнозы, при которых предусмотрено диспансерное наблюдение в соответствии с порядком проведения диспансерного наблюдения.</t>
  </si>
  <si>
    <t>Госпитализация застрахованного лица, медицинская помощь которому должна быть оказана в стационаре другого профиля (непрофильная госпитализация), кроме случаев госпитализации для оказания медицинской помощи в неотложной и экстренной форме на койки терапевтического и хирургического профилей.</t>
  </si>
  <si>
    <t>1.4.1.</t>
  </si>
  <si>
    <t>наличие ошибок и/или недостоверной информации в реквизитах счета;</t>
  </si>
  <si>
    <t>1.4.2.</t>
  </si>
  <si>
    <t>сумма счета не соответствует итоговой сумме предоставленной медицинской помощи по реестру счетов;</t>
  </si>
  <si>
    <t>1.4.3.</t>
  </si>
  <si>
    <t>наличие незаполненных полей реестра счетов, обязательных к заполнению, в том числе отсутствие указаний о включении в группу диспансерного наблюдения лица, которому установлен диагноз, при котором предусмотрено диспансерное наблюдение, отсутствие сведений о страховом случае с летальным исходом при наличии сведений о смерти застрахованного лица в период оказания ему медицинской помощи по данным персонифицированного учета сведений о застрахованных лицах и (или) о медицинской помощи, оказанной застрахованным лицам;</t>
  </si>
  <si>
    <t>1.4.4.</t>
  </si>
  <si>
    <t>некорректное заполнение полей реестра счетов;</t>
  </si>
  <si>
    <t>1.4.5.</t>
  </si>
  <si>
    <t>заявленная сумма по позиции реестра счетов не корректна (содержит арифметическую ошибку);</t>
  </si>
  <si>
    <t>1.4.6.</t>
  </si>
  <si>
    <t>дата оказания медицинской помощи в реестре счетов не соответствует отчётному периоду/периоду оплаты;</t>
  </si>
  <si>
    <t>1.6.</t>
  </si>
  <si>
    <t>Нарушения, связанные с включением в реестр счетов медицинской помощи, не входящей в программу обязательного медицинского страхования, в том числе:</t>
  </si>
  <si>
    <t>1.6.1.</t>
  </si>
  <si>
    <t>включение в реестр счетов видов медицинской помощи, не входящих в программу обязательного медицинского страхования;</t>
  </si>
  <si>
    <t>1.6.2.</t>
  </si>
  <si>
    <t>предъявление к оплате медицинской помощи сверх распределённого объема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</si>
  <si>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1.6.3.</t>
  </si>
  <si>
    <t>предъявление к оплате медицинской помощи сверх размера финансового обеспечения распределённого объёма предоставления медицинской помощи, установленного решением комиссии по разработке территориальной программы обязательного медицинского страхования;</t>
  </si>
  <si>
    <t>1.6.4.</t>
  </si>
  <si>
    <t>включение в реестр счетов медицинской помощи, подлежащей оплате из других источников финансирования, в том числе тяжёлые несчастные случаи на производстве, оплачиваемые Фондом социального страхования, медицинских услуг, оказываемой частными медицинскими организациями в рамках пилотного проекта по вовлечению частных медицинских организаций в оказание медико-социальных услуг лицам в возрасте 65 лет и старше, являющимся гражданами Российской Федерации, в том числе проживающим в сельской местности.</t>
  </si>
  <si>
    <t>1.7.</t>
  </si>
  <si>
    <t>1.7.1.</t>
  </si>
  <si>
    <t>включение в реестр счетов случаев оказания медицинской помощи по тарифам на оплату медицинской помощи, отсутствующим в тарифном соглашении;</t>
  </si>
  <si>
    <t>1.7.2.</t>
  </si>
  <si>
    <t>включение в реестр счетов случаев оказания медицинской по тарифам на оплату медицинской помощи, не соответствующим утвержденным в тарифном соглашении.</t>
  </si>
  <si>
    <t>1.8.</t>
  </si>
  <si>
    <t>Нарушения, связанные с включением в реестр счетов нелицензированных видов медицинской деятельности, в том числе с нарушением лицензионных требований:</t>
  </si>
  <si>
    <t>1.8.1.</t>
  </si>
  <si>
    <t>включение в реестр счетов страховых случаев по видам медицинской деятельности, отсутствующим в действующей лицензии медицинской организации;</t>
  </si>
  <si>
    <t>1.8.2.</t>
  </si>
  <si>
    <t>предоставление реестров счетов в случае прекращения действия лицензии медицинской организации на осуществление медицинской деятельности;</t>
  </si>
  <si>
    <t>1.8.3.</t>
  </si>
  <si>
    <t>1.9.</t>
  </si>
  <si>
    <t>Включение в реестр счетов страховых случаев, при которых медицинская помощь оказана медицинским работником, не имеющим сертификата или свидетельства об аккредитации специалиста по профилю оказания медицинской помощи.</t>
  </si>
  <si>
    <t>1.10.</t>
  </si>
  <si>
    <t>Нарушения, связанные с повторным включением в реестр счетов случаев оказания медицинской помощи, в том числе:</t>
  </si>
  <si>
    <t>1.10.1.</t>
  </si>
  <si>
    <t>позиция реестра счетов оплачена ранее (повторное выставление счета на оплату случаев оказания медицинской помощи, которые были оплачены ранее);</t>
  </si>
  <si>
    <t>1.10.2.</t>
  </si>
  <si>
    <t>дублирование случаев оказания медицинской помощи в одном реестре;</t>
  </si>
  <si>
    <t>1.10.3.</t>
  </si>
  <si>
    <t>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организацией;</t>
  </si>
  <si>
    <t>1.10.4.</t>
  </si>
  <si>
    <t>стоимость медицинской услуги включена в норматив финансового обеспечения оплаты медицинской помощи, оказанной амбулаторно, на прикрепленное население, застрахованное по обязательному медицинскому страхованию;</t>
  </si>
  <si>
    <t>1.10.5.</t>
  </si>
  <si>
    <t>включение в реестр счетов медицинской помощи, оказанной амбулаторно, в период пребывания застрахованного лица в условиях стационара (кроме дня поступления и выписки из стационара, а также оказания медицинской помощи (консультаций) в других медицинских организациях в экстренной и неотложной форме);</t>
  </si>
  <si>
    <t>1.10.6.</t>
  </si>
  <si>
    <t>включение в реестр счетов нескольких страховых случаев, при которых медицинская помощь оказана застрахованному лицу стационарно в один период оплаты с пересечением или совпадением сроков лечения;</t>
  </si>
  <si>
    <t xml:space="preserve">Раздел 2. </t>
  </si>
  <si>
    <t>Нарушения, выявляемые при проведении медико-экономической экспертизы</t>
  </si>
  <si>
    <t>Нарушение условий оказания скорой медицинской помощи, выразившееся в несоблюдении установленного программой обязательного медицинского страхования времени доезда бригады скорой медицинской помощи, при летальном исходе до приезда бригады скорой помощи.</t>
  </si>
  <si>
    <t>Необоснованный отказ застрахованным лицам в оказании медицинской помощи в соответствии с программами обязательного медицинского страхования, в том числе:</t>
  </si>
  <si>
    <t>2.3.1.</t>
  </si>
  <si>
    <t>с отсутствием последующего ухудшения состояния здоровья;</t>
  </si>
  <si>
    <t>2.3.2.</t>
  </si>
  <si>
    <t>с последующим ухудшением состояния здоровья;</t>
  </si>
  <si>
    <t>2.3.3.</t>
  </si>
  <si>
    <t>приведший к летальному исходу.</t>
  </si>
  <si>
    <t>Несвоевременное включение в группу диспансерного наблюдения застрахованного лица, которому по результатам проведения профилактических мероприятий или оказания иной медицинской помощи впервые установлен диагноз, при котором предусмотрено диспансерное наблюдение.</t>
  </si>
  <si>
    <t>2.5.</t>
  </si>
  <si>
    <t>Непроведение диспансерного наблюдения застрахованного лица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прохождения), включённого в группу диспансерного наблюдения, в соответствии с порядком и периодичностью проведения диспансерного наблюдения и перечнем включаемых в них исследований, в том числе:</t>
  </si>
  <si>
    <t>2.5.1.</t>
  </si>
  <si>
    <t>2.5.2.</t>
  </si>
  <si>
    <t>с последующим ухудшением состояния здоровья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прохождения);</t>
  </si>
  <si>
    <t>2.5.3.</t>
  </si>
  <si>
    <t>приведший к летальному исходу (за исключением случаев отказа застрахованного лица, проинформированного лечащим врачом и/или страховым представителем о возможности прохождения диспансерного наблюдения, от его прохождения).</t>
  </si>
  <si>
    <t>2.6.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</si>
  <si>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(по факту выявления, с учётом информации лицензирующих органов).</t>
  </si>
  <si>
    <t>2.7.</t>
  </si>
  <si>
    <t>Представление в реестрах счетов повторных случаев госпитализации застрахованного лица по одному и тому же заболеванию с длительностью три дня и менее в течение четырнадцати календарных дней при оказании медицинской помощи в указанный период в амбулаторных условиях (за исключением случаев, при которых стоимость отдельной медицинской услуги, включенной в счет, учтена в тарифе на оплату медицинской помощи другой услуги, также предъявленной к оплате медицинской организацией).</t>
  </si>
  <si>
    <t>2.8.</t>
  </si>
  <si>
    <t>Необоснованное представление в реестрах счетов случаев оказания застрахованному лицу медицинской помощи, оказанной в условиях дневного стационара в период пребывания в условиях круглосуточного стационара (кроме дня поступления и выписки из стационара, а также консультаций в других медицинских организациях при экстренных и неотложных состояниях).</t>
  </si>
  <si>
    <t>2.9.</t>
  </si>
  <si>
    <t>Взимание платы с застрахованных лиц за оказанную медицинскую помощь, входящую в базовую либо территориальную программу обязательного медицинского страхования, при оказании медицинской помощи в рамках базовой либо территориальной программы обязательного медицинского страхования.</t>
  </si>
  <si>
    <t>2.10.</t>
  </si>
  <si>
    <r>
      <t>Приобретение пациентом или его представителем в период оказания медицинской помощи по назначению врача лекарственных препаратов для медицинского применения, включенных в перечень жизненно необходимых и важнейших лекарственных препаратов</t>
    </r>
    <r>
      <rPr>
        <sz val="12"/>
        <color theme="1"/>
        <rFont val="Times New Roman"/>
        <family val="1"/>
        <charset val="204"/>
      </rPr>
      <t>, и (или) медицинских изделий, включенных в перечень медицинских изделий, имплантируемых в организм человека</t>
    </r>
    <r>
      <rPr>
        <sz val="12"/>
        <color theme="1"/>
        <rFont val="Times New Roman"/>
        <family val="1"/>
        <charset val="204"/>
      </rPr>
      <t>, на основе клинических рекомендаций, с учетом стандартов медицинской помощи, и/или использование медицинской организацией лекарственных препаратов, предоставленных пациентом или иной организацией, действующей в интересах пациента, из иных источников финансирования (за исключением оказания медицинской помощи в амбулаторных условиях).</t>
    </r>
  </si>
  <si>
    <t>2.11.</t>
  </si>
  <si>
    <t>Отсутствие в реестре счетов сведений о страховом случае с летальным исходом при наличии сведений о смерти застрахованного лица в период оказания ему медицинской помощи в первичной медицинской документации и учетно-отчетной документации медицинской организации.</t>
  </si>
  <si>
    <t>2.12.</t>
  </si>
  <si>
    <t>Непредставление медицинской документации, подтверждающей факт оказания застрахованному лицу медицинской помощи в медицинской организации без объективных причин в течение 5 рабочих дней после получения медицинской организацией соответствующего запроса от Федерального фонда или территориального фонда или страховой медицинской организации.</t>
  </si>
  <si>
    <t>2.13.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</si>
  <si>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 в установленных законодательством Российской Федерации случаях.</t>
  </si>
  <si>
    <t>2.14.</t>
  </si>
  <si>
    <t>Наличие признаков искажения сведений, представленных в медицинской документации (дописки, исправления, "вклейки", полное переоформление с искажением сведений о проведенных диагностических и лечебных мероприятий, клинической картине заболевания; расхождение сведений об оказании медицинской помощи в различных разделах медицинской документации и/или учетно-отчетной документации, запрошенной на проведение экспертизы).</t>
  </si>
  <si>
    <t>2.15.</t>
  </si>
  <si>
    <t>Дата оказания медицинской помощи, зарегистрированная в первичной медицинской документации и реестре счетов, не соответствует табелю учета рабочего времени врача (в том числе, оказание медицинской помощи в период отпуска, обучения, командировок, выходных дней).</t>
  </si>
  <si>
    <t>2.16.</t>
  </si>
  <si>
    <t>Несоответствие данных медицинской документации данным реестра счетов, в том числе:</t>
  </si>
  <si>
    <t>2.16.1.</t>
  </si>
  <si>
    <r>
      <t>оплаченный случай оказания медицинской помощи выше тарифа, установленного тарифным соглашением &lt;1&gt;</t>
    </r>
    <r>
      <rPr>
        <sz val="12"/>
        <color theme="1"/>
        <rFont val="Cambria"/>
        <family val="1"/>
        <charset val="204"/>
        <scheme val="major"/>
      </rPr>
      <t>;</t>
    </r>
  </si>
  <si>
    <t>2.16.2.</t>
  </si>
  <si>
    <t>включение в счёт на оплату медицинской помощи при отсутствии в медицинской документации сведений, подтверждающих факт оказания медицинской помощи застрахованному лицу.</t>
  </si>
  <si>
    <t>2.17.</t>
  </si>
  <si>
    <t>Отсутствие в карте стационарного больного протокола врачебной комиссии в случаях назначения застрахованному лицу лекарственного препарата, не входящего в перечень жизненно необходимых и важнейших лекарственных препаратов.</t>
  </si>
  <si>
    <t>2.18.</t>
  </si>
  <si>
    <t>Нарушение сроков ожидания медицинской помощи, установленных территориальной либо базовой программой обязательного медицинского страхования.</t>
  </si>
  <si>
    <t>Раздел 3.</t>
  </si>
  <si>
    <t>Нарушения, выявляемые при проведении экспертизы качества медицинской помощи</t>
  </si>
  <si>
    <t>Установление неверного диагноза, связанное с отсутствием обоснования клинического диагноза в первичной медицинской документации или несоответствие результатов обследования клиническому диагнозу:</t>
  </si>
  <si>
    <t>3.1.1.</t>
  </si>
  <si>
    <t>не повлиявшее на состояние здоровья застрахованного лица;</t>
  </si>
  <si>
    <t>3.1.2.</t>
  </si>
  <si>
    <t>приведшее к удлинению или укорочению сроков лечения сверх установленных (за исключением случаев отказа застрахованного лица от медицинского вмешательства в установленных законодательством Российской Федерации случаях;</t>
  </si>
  <si>
    <t>3.1.3.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</si>
  <si>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заболевания;</t>
  </si>
  <si>
    <t>3.1.4.</t>
  </si>
  <si>
    <t>приведшее к инвалидизации;</t>
  </si>
  <si>
    <t>3.1.5.</t>
  </si>
  <si>
    <t>приведшее к летальному исходу (в том числе при наличии расхождений клинического и патологоанатомического диагнозов);</t>
  </si>
  <si>
    <t>Невыполнение, несвоевременное или ненадлежащее выполнение необходимых пациенту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 том числе по результатам проведенного диспансерного наблюдения, рекомендаций по применению методов профилактики, диагностики, лечения и реабилитации, данных медицинскими работниками национальных медицинских исследовательских центров в ходе консультаций/консилиумов с применением телемедицинских технологий:</t>
  </si>
  <si>
    <t>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</si>
  <si>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инвалидизации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</si>
  <si>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приведшее к летальному исходу (за исключением случаев отказа застрахованного лица от медицинского вмешательства в установленных законодательством Российской Федерации случаях);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</si>
  <si>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консультаций/консилиумов с применением консультаций с применением телемедицинских технологий, при необоснованном невыполнении данных рекомендаций;</t>
  </si>
  <si>
    <t>по результатам проведенного диспансерного наблюдения</t>
  </si>
  <si>
    <t>Выполнение непоказанных, неоправданных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приведшее к ухудшению состояния здоровья застрахованного лица, либо создавшее риск прогрессирования имеющегося заболевания, либо создавшее риск возникновения нового заболевания.</t>
  </si>
  <si>
    <t>Преждевременное с клинической точки зрения прекращение оказания медицинской помощи при отсутствии клинического эффекта (за исключением случаев отказа застрахованного лица от медицинского вмешательства в установленных законодательством Российской Федерации случаях).</t>
  </si>
  <si>
    <t>Нарушения при оказании медицинской помощи (в частности, преждевременная выписка из медицинской организации),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четырнадцати дней со дня окончания оказания медицинской помощи амбулаторно, тридцати дней стационарно (повторная госпитализация).</t>
  </si>
  <si>
    <t>Госпитализация застрахованного лица в плановой или неотложной форме с нарушением требований к профильности оказанной медицинской помощи (непрофильная госпитализация), кроме случаев госпитализации в неотложной и экстренной форме с последующим переводом в течение суток в профильные медицинские организации (структурные подразделения медицинских организаций).</t>
  </si>
  <si>
    <t>Госпитализация застрахованного лица без медицинских показаний (необоснованная госпитализация), медицинская помощь которому могла быть предоставлена в установленном объеме амбулаторно, в дневном стационаре, отсутствие пациента в медицинской организации на дату проверки.</t>
  </si>
  <si>
    <t>Необоснованное повторное посещение врача одной и той же специальности в один день при оказании медицинской помощи амбулаторно, за исключением повторного посещения для определения показаний к госпитализации, операции, консультациям в других медицинских организациях, в связи с выпиской лекарственных препаратов группам населения, при амбулаторном лечении которых лекарственные препараты отпускаются по рецептам врачей бесплатно и с 50-процентной скидкой, наблюдения беременных женщин, посещений, связанных с выдачей справок и иных медицинских документов.</t>
  </si>
  <si>
    <t>Наличие расхождений клинического и патологоанатомического диагнозов обусловленное непроведением необходимых диагностических исследований в связи с несоответствием оснащения медицинской организации (структурного подразделения медицинской организации)</t>
  </si>
  <si>
    <t>Отсутствие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объем, характер, условия предоставления медицинской помощи и провести оценку качества оказанной медицинской помощи.</t>
  </si>
  <si>
    <t>Нарушение прав застрахованных лиц на выбор медицинской организации из медицинских организаций, участвующих в реализации территориальной программы обязательного медицинского страхования, базовой программы обязательного медицинского страхования; на выбор врача.</t>
  </si>
  <si>
    <t>3.13.</t>
  </si>
  <si>
    <t>Необоснованное назначение лекарственных препаратов; одновременное назначение лекарственных препаратов со схожим фармакологическим действием; нерациональная лекарственная терапия, в том числе несоответствие дозировок, кратности и длительности приема лекарственных препаратов клиническим рекомендациям и стандартам медицинской помощи, связанные с риском для здоровья пациента.</t>
  </si>
  <si>
    <t>&lt;1&gt;</t>
  </si>
  <si>
    <t>В случаях, когда по результатам медико-экономической экспертизы или экспертизы качества медицинской помощи устанавливается некорректное применение тарифа, требующего его замены, страховая медицинская организация осуществляет оплату медицинской помощи с учётом разницы тарифа, предъявленного к оплате, и тарифа, который следует применить; размер неполной оплаты для данных случаев рассчитывается от тарифа, который следует применить</t>
  </si>
  <si>
    <t>____________________________</t>
  </si>
  <si>
    <t>Нарушение сроков ожидания медицинской помощи, установленных территориальной программой обязательного медицинского страхования.</t>
  </si>
  <si>
    <t>Введение в реестр счетов недостоверных персональных данных застрахованного лица, приводящее к невозможности его полной идентификации (включая ошибки в серии и номере полиса обязательного медицинского страхования, адресе).</t>
  </si>
  <si>
    <t>предоставление на оплату реестров счетов, в случае нарушения лицензионных условий и требований при оказании медицинской помощи: в том числе, данные лицензии не соответствуют фактическим адресам осуществления медицинской организацией лицензируемого вида деятельности (на основании информации лицензирующих органов).</t>
  </si>
  <si>
    <t>911</t>
  </si>
  <si>
    <t>912</t>
  </si>
  <si>
    <t>913</t>
  </si>
  <si>
    <t>914</t>
  </si>
  <si>
    <t>Диспансеризация</t>
  </si>
  <si>
    <t>Медицинский осмотр</t>
  </si>
  <si>
    <t>УДВН</t>
  </si>
  <si>
    <t>Процедурный кабинет</t>
  </si>
  <si>
    <t>701</t>
  </si>
  <si>
    <t>702</t>
  </si>
  <si>
    <t>904</t>
  </si>
  <si>
    <t>905</t>
  </si>
  <si>
    <t>УДВН, I этап</t>
  </si>
  <si>
    <t>УДВН, II этап</t>
  </si>
  <si>
    <t>углублённая диспансеризация взрослого населения</t>
  </si>
  <si>
    <t>916</t>
  </si>
  <si>
    <t>915</t>
  </si>
  <si>
    <t>917</t>
  </si>
  <si>
    <t>001</t>
  </si>
  <si>
    <t>код применяется в том числе для проведения диагностических исследований (I раздел приложения № 4.4) в рамках УДВН сторонней медицинской организацией</t>
  </si>
  <si>
    <t>первая пробирка</t>
  </si>
  <si>
    <t>последующая пробирка</t>
  </si>
  <si>
    <t>I этап УДВН - комплекс 1.1</t>
  </si>
  <si>
    <t>I этап УДВН - комплекс 1.2</t>
  </si>
  <si>
    <t>I этап УДВН - комплекс 1.3</t>
  </si>
  <si>
    <t>I этап УДВН - комплекс 1.4</t>
  </si>
  <si>
    <t>II этап УДВН - комплекс 2.1</t>
  </si>
  <si>
    <t>II этап УДВН - комплекс 2.2</t>
  </si>
  <si>
    <t>II этап УДВН - комплекс 2.3</t>
  </si>
  <si>
    <t>УСО в объёме комплекса услуг Заказчика</t>
  </si>
  <si>
    <t>РАДИОНУКЛИДНАЯ ДИАГНОСТИКА</t>
  </si>
  <si>
    <t>A07.03.003</t>
  </si>
  <si>
    <t>Однофотонная эмиссионная компьютерная томография костей</t>
  </si>
  <si>
    <t>Сцинтиграфия легких перфузионная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</si>
  <si>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</si>
  <si>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</si>
  <si>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</si>
  <si>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</si>
  <si>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</si>
  <si>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</si>
  <si>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A07.22.007</t>
  </si>
  <si>
    <t>Однофотонная эмиссионная компьютерная томография щитовидной железы</t>
  </si>
  <si>
    <t>A07.22.010</t>
  </si>
  <si>
    <t>Однофотонная эмиссионная компьютерная томография паращитовидных желез</t>
  </si>
  <si>
    <t>A07.28.002</t>
  </si>
  <si>
    <t>Сцинтиграфия почек и мочевыделительной системы</t>
  </si>
  <si>
    <t>Действует с 01.06.2021
(в редакции от 01.03.2021, от 30.04.2021, от 29.06.2021, от 23.07.2021)</t>
  </si>
  <si>
    <t xml:space="preserve"> 999</t>
  </si>
  <si>
    <t>УДВН**</t>
  </si>
  <si>
    <t>тариф применяется при проведении углублённой диспансеризации взрослого населения  в более поздний период, чем проведение профосмотра или диспансеризации (для случаев, когда пациент перенес COVID-19 после прохождения профосмотра или диспансеризации)</t>
  </si>
  <si>
    <t>Для детей – в соответствии с приказами Минздрава России от 15.02.2013 № 72н «О проведении диспансеризации пребывающих в стационарных учреждениях детей-сирот и детей, находящихся в трудной жизненной ситуации» и от 11.04.2013 № 216н «Об утверждении порядка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приёмную или патронатную семью»;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</si>
  <si>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Для детей – согласно приказу Минздрава России от 10.08.2017 № 514н «О порядке проведения профилактических медицинских осмотров несовершеннолетних»; для взрослых – в соответствии с приказом Минздрава России от 27.04.2021 № 404н «О порядке проведения профилактического медицинского осмотра и диспансеризации определенных групп взрослого населения»</t>
  </si>
  <si>
    <t>Действует с 01.07.2021</t>
  </si>
  <si>
    <t>Раздел I. Тарифы на комлексное посещение 
по поводу профилактического медицинского осмотра или I этапа диспансеризации</t>
  </si>
  <si>
    <t>Тарифы на комплексное посещение и комплексы исследований
по поводу профилактического медицинского осмотра или диспансеризации</t>
  </si>
  <si>
    <t>Раздел II. Тарифы на комлексы исследований 
при проведении I и II этапов углублённой диспансеризации взрослого населения</t>
  </si>
  <si>
    <t>Код медицинской услуги / комплекса исследований</t>
  </si>
  <si>
    <t>Наименование медицинской услуги / 
комплекса исследований</t>
  </si>
  <si>
    <t>Структурное подразделение, которое может оказывать услугу</t>
  </si>
  <si>
    <t>Тариф на комплекс исследований</t>
  </si>
  <si>
    <t>ДИСПАНСЕРИЗАЦИЯ И ПРОФИЛАКТИЧЕСКИЕ МЕДИЦИНСКИЕ ОСМОТРЫ ОТПРЕДЕЛЁННЫХ ГРУПП НАСЕЛЕНИЯ</t>
  </si>
  <si>
    <t>Комлексы диагностических исследований при проведении I этапа углублённой диспансеризации взрослого населения</t>
  </si>
  <si>
    <t>B03.037.002</t>
  </si>
  <si>
    <t>Комплекс исследований для диагностики лёгочной недостаточности</t>
  </si>
  <si>
    <t>I этап УДВН - КОМПЛЕКС 1.1</t>
  </si>
  <si>
    <t>включает следующие диагностические исследования:</t>
  </si>
  <si>
    <t>Пульсоксиметрия</t>
  </si>
  <si>
    <t>Исследование неспровоцированных дыхательных объемов и потоков</t>
  </si>
  <si>
    <t>Общий (клинический) анализ крови развёрнутый</t>
  </si>
  <si>
    <t>B03.016.004</t>
  </si>
  <si>
    <t>Анализ крови биохимический общетерапевтический*</t>
  </si>
  <si>
    <t>I этап УДВН - КОМПЛЕКС 1.2</t>
  </si>
  <si>
    <t>B03.037.001</t>
  </si>
  <si>
    <t>Функциональное тестирование лёгких</t>
  </si>
  <si>
    <t>I этап УДВН - КОМПЛЕКС 1.3</t>
  </si>
  <si>
    <t>A09.05.051.001</t>
  </si>
  <si>
    <t xml:space="preserve">Определение концентрации Д-димера в крови </t>
  </si>
  <si>
    <t>B03.005.001</t>
  </si>
  <si>
    <t>Комплекс исследований для диагностики синдрома диссеминированного внутрисосудистого свертывания крови</t>
  </si>
  <si>
    <t>I этап УДВН - КОМПЛЕКС 1.4</t>
  </si>
  <si>
    <t>Комлексы диагностических исследований при проведении II этапа углублённой диспансеризации взрослого населения**:</t>
  </si>
  <si>
    <t>II этап УДВН - КОМПЛЕКС 2.1</t>
  </si>
  <si>
    <t>Эхокардиография</t>
  </si>
  <si>
    <t>II этап УДВН - КОМПЛЕКС 2.2</t>
  </si>
  <si>
    <t>A04.12.006.002</t>
  </si>
  <si>
    <t>Дуплексное сканирование вен нижних конечностей</t>
  </si>
  <si>
    <t>II этап УДВН - КОМПЛЕКС 2.3</t>
  </si>
  <si>
    <t>* Анализ крови биохимический общетерапевтический включает исследования крови на следующие показатели:</t>
  </si>
  <si>
    <t>** Возможные сочетания комплексов I и II этапов:</t>
  </si>
  <si>
    <t>Комплекс 1.1</t>
  </si>
  <si>
    <t>пункты 1 - 4</t>
  </si>
  <si>
    <t>Комплекс 2.1</t>
  </si>
  <si>
    <t>Комплекс 1.2</t>
  </si>
  <si>
    <t>Комплекс 1.3</t>
  </si>
  <si>
    <t>Комплекс 2.2</t>
  </si>
  <si>
    <t>Комплекс 2.3</t>
  </si>
  <si>
    <t>Комплекс 1.4</t>
  </si>
  <si>
    <t>Действует с 01.01.2021
(в редакции от 26.03.2021, от 30.04.2021, от 29.06.2021, от 23.07.2021)</t>
  </si>
  <si>
    <t>Действует с 01.03.2021
(в редакции от 26.03.2021, от 29.06.2021, от 23.07.2021, от 17.08.2021)</t>
  </si>
  <si>
    <t>Действует с 01.07.2021
(в редакции от 17.08.2021)</t>
  </si>
  <si>
    <r>
      <t xml:space="preserve">111, 113, 131, 132, 
161, 181, 215, </t>
    </r>
    <r>
      <rPr>
        <sz val="10"/>
        <color rgb="FFFF0000"/>
        <rFont val="Cambria"/>
        <family val="1"/>
        <charset val="204"/>
        <scheme val="major"/>
      </rPr>
      <t>980</t>
    </r>
  </si>
  <si>
    <t>Действует с 01.04.2021
(в редакции от 01.03.2021, от 30.04.2021, от 17.08.2021)</t>
  </si>
  <si>
    <t>A07.07.005</t>
  </si>
  <si>
    <t>Дистанционная гамма-терапия при новообразованиях губы</t>
  </si>
  <si>
    <t>A07.15.001</t>
  </si>
  <si>
    <t>Дистанционная лучевая терапия опухолей поджелудочной железы</t>
  </si>
  <si>
    <t>A07.18.001.002</t>
  </si>
  <si>
    <t>Дистанционная гамма-терапия опухолей ободочной кишки</t>
  </si>
  <si>
    <t>A07.23.002</t>
  </si>
  <si>
    <t>Дистанционная лучевая терапия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</si>
  <si>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</si>
  <si>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</si>
  <si>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</si>
  <si>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</si>
  <si>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A07.30.009</t>
  </si>
  <si>
    <t>Конформная дистанционная лучевая терапия</t>
  </si>
  <si>
    <t>A07.30.009.001</t>
  </si>
  <si>
    <t>Конформная дистанционная лучевая терапия, в том числе IMRT, IGRT, ViMAT, стереотаксическая</t>
  </si>
  <si>
    <t>к исключению / На новые услуги не вводится</t>
  </si>
  <si>
    <t>Обращение по заболеванию</t>
  </si>
  <si>
    <t>повторное посещение в составе обращения</t>
  </si>
  <si>
    <t>Профилактическая цель</t>
  </si>
  <si>
    <t>Иная цель</t>
  </si>
  <si>
    <t>Посещение в неотложной форме</t>
  </si>
  <si>
    <t>203</t>
  </si>
  <si>
    <t>204</t>
  </si>
  <si>
    <t>205</t>
  </si>
  <si>
    <t>206</t>
  </si>
  <si>
    <t>группа 2 человека</t>
  </si>
  <si>
    <t>группа 3 человека</t>
  </si>
  <si>
    <t>группа 4 человека</t>
  </si>
  <si>
    <t>группа 5 человек</t>
  </si>
  <si>
    <t>Действует с 01.06.2021
(в редакции от 26.03.2021, от 30.04.2021, от 28.05.2021, от 23.07.2021, от 26.10.2021)</t>
  </si>
  <si>
    <t>Действует с 01.04.2021
(в редакции от 26.03.2021, от 30.04.2021, от 23.07.2021, от 26.10.2021)</t>
  </si>
  <si>
    <t>Действует с 01.01.2021
(в редакции от 26.10.2021)</t>
  </si>
</sst>
</file>

<file path=xl/styles.xml><?xml version="1.0" encoding="utf-8"?>
<styleSheet xmlns="http://schemas.openxmlformats.org/spreadsheetml/2006/main">
  <numFmts count="9">
    <numFmt numFmtId="164" formatCode="#,##0.000"/>
    <numFmt numFmtId="165" formatCode="#,##0.00000"/>
    <numFmt numFmtId="166" formatCode="#,##0.0"/>
    <numFmt numFmtId="167" formatCode="0.00000"/>
    <numFmt numFmtId="168" formatCode="_-* #,##0.00&quot;р.&quot;_-;\-* #,##0.00&quot;р.&quot;_-;_-* &quot;-&quot;??&quot;р.&quot;_-;_-@_-"/>
    <numFmt numFmtId="169" formatCode="0.0000000"/>
    <numFmt numFmtId="170" formatCode="_-* #,##0.00_р_._-;\-* #,##0.00_р_._-;_-* &quot;-&quot;??_р_._-;_-@_-"/>
    <numFmt numFmtId="171" formatCode="#,##0.0000"/>
    <numFmt numFmtId="172" formatCode="#,##0.000000"/>
  </numFmts>
  <fonts count="157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mbria"/>
      <family val="1"/>
      <charset val="204"/>
      <scheme val="major"/>
    </font>
    <font>
      <sz val="12"/>
      <color indexed="8"/>
      <name val="Cambria"/>
      <family val="1"/>
      <charset val="204"/>
      <scheme val="major"/>
    </font>
    <font>
      <sz val="10"/>
      <color indexed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sz val="14"/>
      <color theme="1"/>
      <name val="Cambria"/>
      <family val="1"/>
      <charset val="204"/>
      <scheme val="major"/>
    </font>
    <font>
      <vertAlign val="subscript"/>
      <sz val="12"/>
      <color indexed="8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  <font>
      <sz val="10"/>
      <color theme="1"/>
      <name val="Cambria"/>
      <family val="1"/>
      <charset val="204"/>
      <scheme val="major"/>
    </font>
    <font>
      <i/>
      <sz val="14"/>
      <color theme="1"/>
      <name val="Cambria"/>
      <family val="1"/>
      <charset val="204"/>
      <scheme val="major"/>
    </font>
    <font>
      <b/>
      <sz val="12"/>
      <color theme="1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sz val="14"/>
      <name val="Cambria"/>
      <family val="1"/>
      <charset val="204"/>
      <scheme val="major"/>
    </font>
    <font>
      <sz val="14"/>
      <color theme="1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4"/>
      <color indexed="8"/>
      <name val="Cambria"/>
      <family val="1"/>
      <charset val="204"/>
      <scheme val="major"/>
    </font>
    <font>
      <sz val="14"/>
      <name val="Times New Roman"/>
      <family val="1"/>
      <charset val="204"/>
    </font>
    <font>
      <i/>
      <sz val="12"/>
      <color theme="1"/>
      <name val="Cambria"/>
      <family val="1"/>
      <charset val="204"/>
      <scheme val="major"/>
    </font>
    <font>
      <b/>
      <i/>
      <sz val="14"/>
      <color theme="1"/>
      <name val="Cambria"/>
      <family val="1"/>
      <charset val="204"/>
      <scheme val="major"/>
    </font>
    <font>
      <sz val="10"/>
      <name val="Cambria"/>
      <family val="1"/>
      <charset val="204"/>
      <scheme val="major"/>
    </font>
    <font>
      <sz val="1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10"/>
      <name val="Cambria"/>
      <family val="1"/>
      <charset val="204"/>
      <scheme val="major"/>
    </font>
    <font>
      <sz val="11"/>
      <color indexed="8"/>
      <name val="Cambria"/>
      <family val="1"/>
      <charset val="204"/>
      <scheme val="major"/>
    </font>
    <font>
      <sz val="10"/>
      <color indexed="8"/>
      <name val="MS Sans Serif"/>
      <family val="2"/>
      <charset val="204"/>
    </font>
    <font>
      <b/>
      <sz val="12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b/>
      <sz val="14"/>
      <name val="Cambria"/>
      <family val="1"/>
      <charset val="204"/>
      <scheme val="major"/>
    </font>
    <font>
      <i/>
      <sz val="11"/>
      <color theme="1"/>
      <name val="Cambria"/>
      <family val="1"/>
      <charset val="204"/>
      <scheme val="major"/>
    </font>
    <font>
      <vertAlign val="superscript"/>
      <sz val="11"/>
      <color indexed="8"/>
      <name val="Cambria"/>
      <family val="1"/>
      <charset val="204"/>
      <scheme val="major"/>
    </font>
    <font>
      <i/>
      <vertAlign val="superscript"/>
      <sz val="11"/>
      <color theme="1"/>
      <name val="Cambria"/>
      <family val="1"/>
      <charset val="204"/>
      <scheme val="major"/>
    </font>
    <font>
      <b/>
      <sz val="14"/>
      <color theme="3" tint="0.39997558519241921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9"/>
      <color indexed="8"/>
      <name val="Cambria"/>
      <family val="1"/>
      <charset val="204"/>
      <scheme val="major"/>
    </font>
    <font>
      <sz val="14"/>
      <name val="Times New Roman"/>
      <family val="2"/>
      <charset val="204"/>
    </font>
    <font>
      <i/>
      <sz val="14"/>
      <name val="Cambria"/>
      <family val="1"/>
      <charset val="204"/>
      <scheme val="major"/>
    </font>
    <font>
      <b/>
      <i/>
      <sz val="14"/>
      <name val="Cambria"/>
      <family val="1"/>
      <charset val="204"/>
      <scheme val="major"/>
    </font>
    <font>
      <vertAlign val="subscript"/>
      <sz val="14"/>
      <color theme="1"/>
      <name val="Cambria"/>
      <family val="1"/>
      <charset val="204"/>
      <scheme val="major"/>
    </font>
    <font>
      <sz val="12"/>
      <color rgb="FF000000"/>
      <name val="Cambria"/>
      <family val="1"/>
      <charset val="204"/>
      <scheme val="major"/>
    </font>
    <font>
      <sz val="11"/>
      <color theme="1"/>
      <name val="Cambria"/>
      <family val="1"/>
      <charset val="204"/>
      <scheme val="major"/>
    </font>
    <font>
      <vertAlign val="superscript"/>
      <sz val="10"/>
      <color indexed="8"/>
      <name val="Cambria"/>
      <family val="1"/>
      <charset val="204"/>
      <scheme val="major"/>
    </font>
    <font>
      <b/>
      <sz val="11"/>
      <color theme="1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sz val="12"/>
      <color theme="1"/>
      <name val="Calibri"/>
      <family val="2"/>
      <charset val="204"/>
      <scheme val="minor"/>
    </font>
    <font>
      <i/>
      <vertAlign val="superscript"/>
      <sz val="11"/>
      <name val="Cambria"/>
      <family val="1"/>
      <charset val="204"/>
      <scheme val="major"/>
    </font>
    <font>
      <i/>
      <sz val="11"/>
      <name val="Cambria"/>
      <family val="1"/>
      <charset val="204"/>
      <scheme val="major"/>
    </font>
    <font>
      <sz val="16"/>
      <color theme="1"/>
      <name val="Cambria"/>
      <family val="1"/>
      <charset val="204"/>
      <scheme val="major"/>
    </font>
    <font>
      <i/>
      <sz val="12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sz val="10"/>
      <name val="Cambria"/>
      <family val="1"/>
      <charset val="204"/>
    </font>
    <font>
      <vertAlign val="subscript"/>
      <sz val="9"/>
      <color theme="1"/>
      <name val="Cambria"/>
      <family val="1"/>
      <charset val="204"/>
      <scheme val="major"/>
    </font>
    <font>
      <sz val="12"/>
      <color theme="1"/>
      <name val="Times New Roman"/>
      <family val="2"/>
      <charset val="204"/>
    </font>
    <font>
      <sz val="12"/>
      <name val="Calibri"/>
      <family val="2"/>
      <charset val="204"/>
      <scheme val="minor"/>
    </font>
    <font>
      <b/>
      <sz val="16"/>
      <name val="Cambria"/>
      <family val="1"/>
      <charset val="204"/>
      <scheme val="major"/>
    </font>
    <font>
      <sz val="11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theme="1"/>
      <name val="Cambria"/>
      <family val="1"/>
      <charset val="204"/>
    </font>
    <font>
      <b/>
      <sz val="16"/>
      <name val="Cambria"/>
      <family val="1"/>
      <charset val="204"/>
    </font>
    <font>
      <sz val="12"/>
      <name val="Cambria"/>
      <family val="1"/>
      <charset val="204"/>
    </font>
    <font>
      <i/>
      <sz val="16"/>
      <name val="Cambria"/>
      <family val="1"/>
      <charset val="204"/>
    </font>
    <font>
      <sz val="10"/>
      <name val="Arial"/>
      <family val="2"/>
      <charset val="204"/>
    </font>
    <font>
      <sz val="11"/>
      <color rgb="FF000000"/>
      <name val="Calibri"/>
      <family val="2"/>
      <charset val="204"/>
    </font>
    <font>
      <b/>
      <i/>
      <sz val="12"/>
      <color theme="1"/>
      <name val="Cambria"/>
      <family val="1"/>
      <charset val="204"/>
      <scheme val="major"/>
    </font>
    <font>
      <vertAlign val="superscript"/>
      <sz val="12"/>
      <color indexed="8"/>
      <name val="Cambria"/>
      <family val="1"/>
      <charset val="204"/>
      <scheme val="major"/>
    </font>
    <font>
      <vertAlign val="superscript"/>
      <sz val="12"/>
      <name val="Cambria"/>
      <family val="1"/>
      <charset val="204"/>
      <scheme val="major"/>
    </font>
    <font>
      <b/>
      <sz val="12"/>
      <name val="Cambria"/>
      <family val="1"/>
      <charset val="204"/>
    </font>
    <font>
      <sz val="11.5"/>
      <name val="Cambria"/>
      <family val="1"/>
      <charset val="204"/>
      <scheme val="major"/>
    </font>
    <font>
      <b/>
      <sz val="16"/>
      <name val="Calibri"/>
      <family val="2"/>
      <charset val="204"/>
    </font>
    <font>
      <b/>
      <sz val="11"/>
      <name val="Cambria"/>
      <family val="1"/>
      <charset val="204"/>
    </font>
    <font>
      <i/>
      <sz val="12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i/>
      <sz val="11"/>
      <name val="Cambria"/>
      <family val="1"/>
      <charset val="204"/>
      <scheme val="major"/>
    </font>
    <font>
      <sz val="10"/>
      <color indexed="56"/>
      <name val="Cambria"/>
      <family val="1"/>
      <charset val="204"/>
      <scheme val="major"/>
    </font>
    <font>
      <b/>
      <sz val="16"/>
      <color theme="1"/>
      <name val="Cambria"/>
      <family val="1"/>
      <charset val="204"/>
      <scheme val="major"/>
    </font>
    <font>
      <b/>
      <sz val="15"/>
      <color theme="1"/>
      <name val="Cambria"/>
      <family val="1"/>
      <charset val="204"/>
      <scheme val="major"/>
    </font>
    <font>
      <i/>
      <sz val="11"/>
      <color indexed="8"/>
      <name val="Cambria"/>
      <family val="1"/>
      <charset val="204"/>
      <scheme val="major"/>
    </font>
    <font>
      <sz val="10"/>
      <color theme="1"/>
      <name val="Times New Roman"/>
      <family val="2"/>
      <charset val="204"/>
    </font>
    <font>
      <sz val="10"/>
      <name val="Times New Roman"/>
      <family val="2"/>
      <charset val="204"/>
    </font>
    <font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11"/>
      <color rgb="FFFF0000"/>
      <name val="Cambria"/>
      <family val="1"/>
      <charset val="204"/>
      <scheme val="major"/>
    </font>
    <font>
      <sz val="10"/>
      <color rgb="FFFF0000"/>
      <name val="Cambria"/>
      <family val="1"/>
      <charset val="204"/>
      <scheme val="major"/>
    </font>
    <font>
      <sz val="11"/>
      <name val="Calibri"/>
      <family val="2"/>
      <charset val="204"/>
    </font>
    <font>
      <i/>
      <vertAlign val="superscript"/>
      <sz val="12"/>
      <name val="Cambria"/>
      <family val="1"/>
      <charset val="204"/>
      <scheme val="major"/>
    </font>
    <font>
      <sz val="12"/>
      <name val="Calibri"/>
      <family val="2"/>
      <charset val="204"/>
    </font>
    <font>
      <sz val="10"/>
      <color indexed="8"/>
      <name val="Calibri"/>
      <family val="2"/>
      <charset val="204"/>
    </font>
    <font>
      <sz val="12"/>
      <color theme="1"/>
      <name val="Cambria"/>
      <family val="2"/>
      <charset val="204"/>
    </font>
    <font>
      <sz val="8"/>
      <color theme="1"/>
      <name val="Cambria"/>
      <family val="1"/>
      <charset val="204"/>
      <scheme val="major"/>
    </font>
    <font>
      <b/>
      <sz val="12"/>
      <color indexed="8"/>
      <name val="Cambria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6"/>
      <color theme="3" tint="0.39997558519241921"/>
      <name val="Cambria"/>
      <family val="1"/>
      <charset val="204"/>
      <scheme val="major"/>
    </font>
    <font>
      <b/>
      <vertAlign val="subscript"/>
      <sz val="16"/>
      <color theme="1"/>
      <name val="Cambria"/>
      <family val="1"/>
      <charset val="204"/>
      <scheme val="major"/>
    </font>
    <font>
      <sz val="16"/>
      <name val="Cambria"/>
      <family val="1"/>
      <charset val="204"/>
      <scheme val="major"/>
    </font>
    <font>
      <vertAlign val="subscript"/>
      <sz val="12"/>
      <name val="Cambria"/>
      <family val="1"/>
      <charset val="204"/>
      <scheme val="major"/>
    </font>
    <font>
      <b/>
      <vertAlign val="subscript"/>
      <sz val="14"/>
      <color theme="1"/>
      <name val="Cambria"/>
      <family val="1"/>
      <charset val="204"/>
      <scheme val="major"/>
    </font>
    <font>
      <vertAlign val="subscript"/>
      <sz val="14"/>
      <color indexed="8"/>
      <name val="Cambria"/>
      <family val="1"/>
      <charset val="204"/>
      <scheme val="major"/>
    </font>
    <font>
      <sz val="12"/>
      <name val="Times New Roman"/>
      <family val="2"/>
      <charset val="204"/>
    </font>
    <font>
      <vertAlign val="subscript"/>
      <sz val="11"/>
      <color theme="1"/>
      <name val="Cambria"/>
      <family val="1"/>
      <charset val="204"/>
      <scheme val="major"/>
    </font>
    <font>
      <b/>
      <sz val="11"/>
      <color theme="1"/>
      <name val="Calibri"/>
      <family val="2"/>
      <charset val="204"/>
    </font>
    <font>
      <i/>
      <sz val="11"/>
      <color rgb="FFFF0000"/>
      <name val="Cambria"/>
      <family val="1"/>
      <charset val="204"/>
      <scheme val="major"/>
    </font>
    <font>
      <b/>
      <sz val="11"/>
      <name val="Calibri"/>
      <family val="2"/>
      <charset val="204"/>
    </font>
    <font>
      <b/>
      <sz val="15"/>
      <name val="Cambria"/>
      <family val="1"/>
      <charset val="204"/>
      <scheme val="major"/>
    </font>
    <font>
      <sz val="14"/>
      <name val="Calibri"/>
      <family val="2"/>
      <charset val="204"/>
    </font>
    <font>
      <sz val="10"/>
      <name val="Calibri"/>
      <family val="2"/>
      <charset val="204"/>
      <scheme val="minor"/>
    </font>
    <font>
      <sz val="12"/>
      <color indexed="8"/>
      <name val="Calibri"/>
      <family val="2"/>
      <charset val="204"/>
    </font>
    <font>
      <i/>
      <vertAlign val="superscript"/>
      <sz val="14"/>
      <name val="Cambria"/>
      <family val="1"/>
      <charset val="204"/>
      <scheme val="major"/>
    </font>
    <font>
      <i/>
      <sz val="14"/>
      <name val="Cambria"/>
      <family val="1"/>
      <charset val="204"/>
    </font>
    <font>
      <b/>
      <i/>
      <sz val="14"/>
      <color rgb="FFFF0000"/>
      <name val="Cambria"/>
      <family val="1"/>
      <charset val="204"/>
      <scheme val="major"/>
    </font>
    <font>
      <b/>
      <sz val="14"/>
      <color theme="1"/>
      <name val="Calibri"/>
      <family val="2"/>
      <charset val="204"/>
    </font>
    <font>
      <sz val="13"/>
      <color theme="1"/>
      <name val="Cambria"/>
      <family val="1"/>
      <charset val="204"/>
      <scheme val="maj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vertAlign val="subscript"/>
      <sz val="12"/>
      <color theme="1"/>
      <name val="Cambria"/>
      <family val="1"/>
      <charset val="204"/>
      <scheme val="major"/>
    </font>
    <font>
      <sz val="10"/>
      <color indexed="8"/>
      <name val="Cambria"/>
      <family val="1"/>
      <charset val="204"/>
    </font>
    <font>
      <vertAlign val="subscript"/>
      <sz val="10"/>
      <color indexed="8"/>
      <name val="Cambria"/>
      <family val="1"/>
      <charset val="204"/>
    </font>
    <font>
      <i/>
      <sz val="12"/>
      <name val="Calibri"/>
      <family val="2"/>
      <charset val="204"/>
      <scheme val="minor"/>
    </font>
    <font>
      <i/>
      <sz val="10"/>
      <color indexed="8"/>
      <name val="Cambria"/>
      <family val="1"/>
      <charset val="204"/>
      <scheme val="major"/>
    </font>
    <font>
      <i/>
      <vertAlign val="subscript"/>
      <sz val="10"/>
      <color indexed="8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b/>
      <i/>
      <sz val="12"/>
      <name val="Cambria"/>
      <family val="1"/>
      <charset val="204"/>
      <scheme val="major"/>
    </font>
    <font>
      <sz val="11"/>
      <color theme="1"/>
      <name val="Calibri"/>
      <family val="2"/>
      <charset val="204"/>
    </font>
    <font>
      <vertAlign val="superscript"/>
      <sz val="14"/>
      <color theme="1"/>
      <name val="Cambria"/>
      <family val="1"/>
      <charset val="204"/>
      <scheme val="major"/>
    </font>
    <font>
      <sz val="14"/>
      <color rgb="FF000000"/>
      <name val="Cambria"/>
      <family val="1"/>
      <charset val="204"/>
      <scheme val="major"/>
    </font>
    <font>
      <sz val="11"/>
      <color rgb="FF000000"/>
      <name val="Cambria"/>
      <family val="1"/>
      <charset val="204"/>
      <scheme val="major"/>
    </font>
    <font>
      <b/>
      <sz val="18"/>
      <color theme="1"/>
      <name val="Cambria"/>
      <family val="1"/>
      <charset val="204"/>
      <scheme val="major"/>
    </font>
    <font>
      <b/>
      <sz val="11"/>
      <color rgb="FFFF0000"/>
      <name val="Cambria"/>
      <family val="1"/>
      <charset val="204"/>
    </font>
    <font>
      <b/>
      <sz val="12"/>
      <color rgb="FFFF0000"/>
      <name val="Cambria"/>
      <family val="1"/>
      <charset val="204"/>
    </font>
    <font>
      <sz val="11"/>
      <color rgb="FFFF0000"/>
      <name val="Cambria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Cambria"/>
      <family val="1"/>
      <charset val="204"/>
    </font>
    <font>
      <b/>
      <sz val="12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sz val="14"/>
      <color rgb="FFFF0000"/>
      <name val="Cambria"/>
      <family val="1"/>
      <charset val="204"/>
      <scheme val="major"/>
    </font>
    <font>
      <b/>
      <sz val="16"/>
      <color rgb="FFFF0000"/>
      <name val="Calibri"/>
      <family val="2"/>
      <charset val="204"/>
    </font>
  </fonts>
  <fills count="1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4E1CE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0">
    <xf numFmtId="0" fontId="0" fillId="0" borderId="0"/>
    <xf numFmtId="0" fontId="32" fillId="0" borderId="0"/>
    <xf numFmtId="0" fontId="33" fillId="0" borderId="0">
      <alignment vertical="top"/>
    </xf>
    <xf numFmtId="9" fontId="33" fillId="0" borderId="0" applyFont="0" applyFill="0" applyBorder="0" applyAlignment="0" applyProtection="0"/>
    <xf numFmtId="0" fontId="34" fillId="0" borderId="0"/>
    <xf numFmtId="0" fontId="44" fillId="0" borderId="0"/>
    <xf numFmtId="0" fontId="29" fillId="0" borderId="0"/>
    <xf numFmtId="0" fontId="29" fillId="0" borderId="0"/>
    <xf numFmtId="0" fontId="65" fillId="0" borderId="0"/>
    <xf numFmtId="0" fontId="65" fillId="0" borderId="0"/>
    <xf numFmtId="0" fontId="17" fillId="0" borderId="0"/>
    <xf numFmtId="0" fontId="82" fillId="0" borderId="0">
      <alignment vertical="top"/>
    </xf>
    <xf numFmtId="0" fontId="83" fillId="0" borderId="0"/>
    <xf numFmtId="0" fontId="83" fillId="0" borderId="0"/>
    <xf numFmtId="0" fontId="33" fillId="0" borderId="0"/>
    <xf numFmtId="0" fontId="16" fillId="0" borderId="0"/>
    <xf numFmtId="0" fontId="32" fillId="0" borderId="0"/>
    <xf numFmtId="0" fontId="16" fillId="0" borderId="0"/>
    <xf numFmtId="0" fontId="15" fillId="0" borderId="0"/>
    <xf numFmtId="0" fontId="14" fillId="0" borderId="0"/>
    <xf numFmtId="0" fontId="65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1" fillId="0" borderId="0"/>
    <xf numFmtId="0" fontId="29" fillId="0" borderId="0"/>
    <xf numFmtId="168" fontId="33" fillId="0" borderId="0" applyFont="0" applyFill="0" applyBorder="0" applyAlignment="0" applyProtection="0"/>
    <xf numFmtId="0" fontId="11" fillId="0" borderId="0"/>
    <xf numFmtId="0" fontId="11" fillId="0" borderId="0">
      <alignment vertical="top"/>
    </xf>
    <xf numFmtId="0" fontId="109" fillId="0" borderId="0"/>
    <xf numFmtId="0" fontId="11" fillId="0" borderId="0"/>
    <xf numFmtId="0" fontId="11" fillId="0" borderId="0"/>
    <xf numFmtId="0" fontId="11" fillId="0" borderId="0"/>
    <xf numFmtId="0" fontId="11" fillId="0" borderId="0">
      <alignment vertical="top"/>
    </xf>
    <xf numFmtId="0" fontId="33" fillId="0" borderId="0">
      <alignment vertical="top"/>
    </xf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8" fillId="0" borderId="0"/>
    <xf numFmtId="170" fontId="6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3" fillId="0" borderId="0"/>
    <xf numFmtId="0" fontId="127" fillId="0" borderId="0"/>
    <xf numFmtId="170" fontId="32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16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5" fontId="19" fillId="0" borderId="1" xfId="0" applyNumberFormat="1" applyFont="1" applyFill="1" applyBorder="1" applyAlignment="1">
      <alignment horizontal="center" vertical="center"/>
    </xf>
    <xf numFmtId="4" fontId="21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right"/>
    </xf>
    <xf numFmtId="0" fontId="19" fillId="0" borderId="1" xfId="0" applyFont="1" applyFill="1" applyBorder="1" applyAlignment="1">
      <alignment vertical="center"/>
    </xf>
    <xf numFmtId="0" fontId="25" fillId="0" borderId="0" xfId="0" applyFont="1"/>
    <xf numFmtId="0" fontId="24" fillId="0" borderId="0" xfId="0" applyFont="1" applyAlignment="1">
      <alignment horizontal="right"/>
    </xf>
    <xf numFmtId="0" fontId="18" fillId="0" borderId="7" xfId="0" applyFont="1" applyBorder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  <xf numFmtId="0" fontId="18" fillId="0" borderId="1" xfId="0" applyFont="1" applyBorder="1" applyAlignment="1">
      <alignment vertical="center"/>
    </xf>
    <xf numFmtId="49" fontId="27" fillId="3" borderId="1" xfId="0" applyNumberFormat="1" applyFont="1" applyFill="1" applyBorder="1" applyAlignment="1">
      <alignment horizontal="left" vertical="center" wrapText="1"/>
    </xf>
    <xf numFmtId="0" fontId="30" fillId="0" borderId="0" xfId="0" applyFont="1" applyAlignment="1">
      <alignment horizontal="center" vertical="center"/>
    </xf>
    <xf numFmtId="49" fontId="25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22" fillId="0" borderId="0" xfId="0" applyFont="1"/>
    <xf numFmtId="49" fontId="28" fillId="0" borderId="1" xfId="0" applyNumberFormat="1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/>
    </xf>
    <xf numFmtId="0" fontId="28" fillId="0" borderId="1" xfId="0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26" fillId="0" borderId="0" xfId="0" applyFont="1" applyAlignment="1"/>
    <xf numFmtId="0" fontId="26" fillId="0" borderId="0" xfId="0" applyFont="1" applyAlignment="1">
      <alignment horizontal="right"/>
    </xf>
    <xf numFmtId="0" fontId="38" fillId="0" borderId="0" xfId="0" applyFont="1" applyAlignment="1">
      <alignment horizontal="center"/>
    </xf>
    <xf numFmtId="164" fontId="19" fillId="2" borderId="1" xfId="0" applyNumberFormat="1" applyFont="1" applyFill="1" applyBorder="1" applyAlignment="1">
      <alignment vertical="center" wrapText="1"/>
    </xf>
    <xf numFmtId="0" fontId="18" fillId="0" borderId="0" xfId="0" applyFont="1" applyBorder="1"/>
    <xf numFmtId="0" fontId="18" fillId="0" borderId="0" xfId="1" applyFont="1"/>
    <xf numFmtId="0" fontId="24" fillId="0" borderId="0" xfId="1" applyFont="1" applyAlignment="1">
      <alignment horizontal="right"/>
    </xf>
    <xf numFmtId="0" fontId="32" fillId="0" borderId="0" xfId="1"/>
    <xf numFmtId="0" fontId="22" fillId="0" borderId="0" xfId="1" applyFont="1" applyAlignment="1">
      <alignment horizontal="right"/>
    </xf>
    <xf numFmtId="0" fontId="40" fillId="0" borderId="0" xfId="1" applyFont="1" applyAlignment="1">
      <alignment horizontal="center" vertical="center"/>
    </xf>
    <xf numFmtId="0" fontId="41" fillId="0" borderId="0" xfId="1" applyFont="1" applyAlignment="1">
      <alignment horizontal="center" vertical="center"/>
    </xf>
    <xf numFmtId="0" fontId="41" fillId="0" borderId="7" xfId="1" applyFont="1" applyBorder="1" applyAlignment="1">
      <alignment horizontal="center" vertical="center"/>
    </xf>
    <xf numFmtId="0" fontId="40" fillId="0" borderId="7" xfId="1" applyFont="1" applyBorder="1" applyAlignment="1">
      <alignment horizontal="center" vertical="center"/>
    </xf>
    <xf numFmtId="0" fontId="40" fillId="0" borderId="0" xfId="1" applyFont="1" applyFill="1" applyAlignment="1">
      <alignment horizontal="center" vertical="center"/>
    </xf>
    <xf numFmtId="0" fontId="41" fillId="0" borderId="0" xfId="1" applyFont="1" applyFill="1" applyAlignment="1">
      <alignment horizontal="center" vertical="center"/>
    </xf>
    <xf numFmtId="0" fontId="38" fillId="0" borderId="0" xfId="0" applyFont="1"/>
    <xf numFmtId="0" fontId="38" fillId="0" borderId="0" xfId="0" applyFont="1" applyAlignment="1">
      <alignment horizontal="left"/>
    </xf>
    <xf numFmtId="0" fontId="40" fillId="0" borderId="0" xfId="1" applyFont="1" applyBorder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52" fillId="0" borderId="0" xfId="0" applyFont="1"/>
    <xf numFmtId="0" fontId="54" fillId="0" borderId="0" xfId="0" applyFont="1" applyAlignment="1">
      <alignment horizontal="right"/>
    </xf>
    <xf numFmtId="0" fontId="53" fillId="0" borderId="0" xfId="0" applyFont="1" applyAlignment="1">
      <alignment horizontal="right"/>
    </xf>
    <xf numFmtId="0" fontId="39" fillId="0" borderId="0" xfId="0" applyFont="1" applyAlignment="1">
      <alignment vertical="center"/>
    </xf>
    <xf numFmtId="0" fontId="46" fillId="0" borderId="1" xfId="0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8" fillId="0" borderId="1" xfId="0" applyFont="1" applyFill="1" applyBorder="1" applyAlignment="1">
      <alignment horizontal="left" vertical="center"/>
    </xf>
    <xf numFmtId="49" fontId="28" fillId="0" borderId="1" xfId="0" applyNumberFormat="1" applyFont="1" applyFill="1" applyBorder="1" applyAlignment="1">
      <alignment horizontal="center" vertical="center" wrapText="1"/>
    </xf>
    <xf numFmtId="4" fontId="45" fillId="0" borderId="1" xfId="0" applyNumberFormat="1" applyFont="1" applyBorder="1" applyAlignment="1">
      <alignment horizontal="center" vertical="center"/>
    </xf>
    <xf numFmtId="0" fontId="48" fillId="0" borderId="0" xfId="0" applyFont="1" applyBorder="1" applyAlignment="1">
      <alignment vertical="center"/>
    </xf>
    <xf numFmtId="0" fontId="41" fillId="0" borderId="7" xfId="0" applyFont="1" applyBorder="1" applyAlignment="1">
      <alignment horizontal="center" vertical="center"/>
    </xf>
    <xf numFmtId="0" fontId="40" fillId="0" borderId="7" xfId="0" applyFont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41" fillId="0" borderId="0" xfId="0" applyFont="1" applyFill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28" fillId="0" borderId="0" xfId="1" applyFont="1"/>
    <xf numFmtId="0" fontId="56" fillId="0" borderId="0" xfId="1" applyFont="1"/>
    <xf numFmtId="0" fontId="31" fillId="0" borderId="0" xfId="1" applyFont="1" applyAlignment="1">
      <alignment horizontal="right"/>
    </xf>
    <xf numFmtId="0" fontId="28" fillId="0" borderId="0" xfId="0" applyFont="1"/>
    <xf numFmtId="0" fontId="57" fillId="0" borderId="0" xfId="0" applyFont="1" applyAlignment="1"/>
    <xf numFmtId="0" fontId="58" fillId="0" borderId="0" xfId="0" applyFont="1" applyAlignment="1">
      <alignment horizontal="center"/>
    </xf>
    <xf numFmtId="0" fontId="58" fillId="0" borderId="0" xfId="0" applyFont="1"/>
    <xf numFmtId="0" fontId="31" fillId="0" borderId="0" xfId="0" applyFont="1"/>
    <xf numFmtId="0" fontId="18" fillId="0" borderId="0" xfId="0" applyFont="1" applyAlignment="1">
      <alignment horizontal="center"/>
    </xf>
    <xf numFmtId="0" fontId="20" fillId="0" borderId="0" xfId="0" applyFont="1"/>
    <xf numFmtId="2" fontId="18" fillId="0" borderId="0" xfId="0" applyNumberFormat="1" applyFont="1"/>
    <xf numFmtId="0" fontId="60" fillId="0" borderId="0" xfId="0" applyFont="1" applyBorder="1" applyAlignment="1">
      <alignment horizontal="center" vertical="center" wrapText="1"/>
    </xf>
    <xf numFmtId="0" fontId="28" fillId="0" borderId="0" xfId="0" applyFont="1" applyBorder="1"/>
    <xf numFmtId="0" fontId="18" fillId="0" borderId="0" xfId="0" applyFont="1" applyBorder="1" applyAlignment="1">
      <alignment horizontal="left"/>
    </xf>
    <xf numFmtId="2" fontId="18" fillId="0" borderId="0" xfId="0" applyNumberFormat="1" applyFont="1" applyBorder="1" applyAlignment="1">
      <alignment horizontal="center"/>
    </xf>
    <xf numFmtId="0" fontId="18" fillId="0" borderId="0" xfId="0" applyFont="1" applyAlignment="1">
      <alignment horizontal="right" vertical="center"/>
    </xf>
    <xf numFmtId="0" fontId="24" fillId="0" borderId="0" xfId="0" applyFont="1" applyAlignment="1">
      <alignment horizontal="right" vertical="center"/>
    </xf>
    <xf numFmtId="0" fontId="22" fillId="0" borderId="0" xfId="0" applyFont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25" fillId="0" borderId="0" xfId="0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0" fontId="28" fillId="0" borderId="0" xfId="0" applyFont="1" applyBorder="1" applyAlignment="1">
      <alignment horizontal="center" vertical="center"/>
    </xf>
    <xf numFmtId="0" fontId="28" fillId="0" borderId="0" xfId="0" applyFont="1" applyBorder="1" applyAlignment="1">
      <alignment vertical="top"/>
    </xf>
    <xf numFmtId="166" fontId="28" fillId="0" borderId="0" xfId="0" applyNumberFormat="1" applyFont="1" applyBorder="1" applyAlignment="1">
      <alignment vertical="center"/>
    </xf>
    <xf numFmtId="0" fontId="50" fillId="0" borderId="0" xfId="0" applyFont="1" applyBorder="1" applyAlignment="1">
      <alignment horizontal="right" vertical="center"/>
    </xf>
    <xf numFmtId="0" fontId="57" fillId="0" borderId="0" xfId="0" applyFont="1" applyAlignment="1">
      <alignment vertical="center"/>
    </xf>
    <xf numFmtId="0" fontId="55" fillId="0" borderId="1" xfId="0" applyFont="1" applyFill="1" applyBorder="1" applyAlignment="1">
      <alignment horizontal="center" vertical="center" wrapText="1"/>
    </xf>
    <xf numFmtId="0" fontId="64" fillId="0" borderId="0" xfId="0" applyFont="1"/>
    <xf numFmtId="0" fontId="18" fillId="0" borderId="7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24" fillId="0" borderId="0" xfId="0" applyFont="1" applyAlignment="1">
      <alignment vertical="center" wrapText="1"/>
    </xf>
    <xf numFmtId="0" fontId="66" fillId="0" borderId="0" xfId="1" applyFont="1" applyAlignment="1">
      <alignment horizontal="right" vertical="center"/>
    </xf>
    <xf numFmtId="0" fontId="67" fillId="0" borderId="0" xfId="1" applyFont="1" applyAlignment="1">
      <alignment vertical="center"/>
    </xf>
    <xf numFmtId="4" fontId="41" fillId="0" borderId="1" xfId="1" applyNumberFormat="1" applyFont="1" applyFill="1" applyBorder="1" applyAlignment="1">
      <alignment horizontal="center" vertical="center"/>
    </xf>
    <xf numFmtId="49" fontId="18" fillId="0" borderId="0" xfId="1" applyNumberFormat="1" applyFont="1"/>
    <xf numFmtId="49" fontId="40" fillId="0" borderId="0" xfId="1" applyNumberFormat="1" applyFont="1" applyAlignment="1">
      <alignment horizontal="center" vertical="center"/>
    </xf>
    <xf numFmtId="49" fontId="40" fillId="0" borderId="0" xfId="1" applyNumberFormat="1" applyFont="1" applyFill="1" applyAlignment="1">
      <alignment horizontal="center" vertical="center"/>
    </xf>
    <xf numFmtId="0" fontId="47" fillId="0" borderId="0" xfId="0" applyFont="1" applyAlignment="1">
      <alignment horizontal="right" vertical="center"/>
    </xf>
    <xf numFmtId="49" fontId="40" fillId="0" borderId="0" xfId="1" applyNumberFormat="1" applyFont="1" applyFill="1" applyBorder="1" applyAlignment="1">
      <alignment horizontal="center" vertical="center" wrapText="1"/>
    </xf>
    <xf numFmtId="0" fontId="39" fillId="0" borderId="0" xfId="1" applyFont="1" applyFill="1" applyBorder="1" applyAlignment="1">
      <alignment horizontal="left" vertical="center"/>
    </xf>
    <xf numFmtId="0" fontId="41" fillId="0" borderId="0" xfId="1" applyFont="1" applyBorder="1" applyAlignment="1">
      <alignment horizontal="center" vertical="center"/>
    </xf>
    <xf numFmtId="49" fontId="28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center" vertical="center"/>
    </xf>
    <xf numFmtId="0" fontId="66" fillId="0" borderId="0" xfId="1" applyFont="1" applyAlignment="1">
      <alignment horizontal="center" vertical="center"/>
    </xf>
    <xf numFmtId="0" fontId="50" fillId="0" borderId="0" xfId="0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49" fontId="61" fillId="0" borderId="0" xfId="1" applyNumberFormat="1" applyFont="1" applyFill="1" applyBorder="1" applyAlignment="1">
      <alignment horizontal="center" vertical="center"/>
    </xf>
    <xf numFmtId="0" fontId="61" fillId="0" borderId="0" xfId="1" applyFont="1" applyFill="1" applyBorder="1" applyAlignment="1">
      <alignment horizontal="left" vertical="center"/>
    </xf>
    <xf numFmtId="0" fontId="61" fillId="0" borderId="0" xfId="0" applyFont="1" applyFill="1" applyBorder="1" applyAlignment="1">
      <alignment horizontal="center" vertical="center"/>
    </xf>
    <xf numFmtId="0" fontId="61" fillId="0" borderId="0" xfId="0" applyFont="1" applyFill="1" applyBorder="1" applyAlignment="1">
      <alignment horizontal="left" vertical="center"/>
    </xf>
    <xf numFmtId="49" fontId="61" fillId="0" borderId="0" xfId="1" applyNumberFormat="1" applyFont="1" applyFill="1" applyBorder="1" applyAlignment="1">
      <alignment horizontal="center" vertical="center" wrapText="1"/>
    </xf>
    <xf numFmtId="4" fontId="63" fillId="0" borderId="0" xfId="1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32" fillId="0" borderId="0" xfId="1" applyFont="1"/>
    <xf numFmtId="0" fontId="61" fillId="0" borderId="1" xfId="0" applyFont="1" applyFill="1" applyBorder="1" applyAlignment="1">
      <alignment horizontal="center" vertical="center" wrapText="1"/>
    </xf>
    <xf numFmtId="165" fontId="18" fillId="0" borderId="1" xfId="0" applyNumberFormat="1" applyFont="1" applyBorder="1" applyAlignment="1">
      <alignment horizontal="center" vertical="center"/>
    </xf>
    <xf numFmtId="165" fontId="18" fillId="0" borderId="1" xfId="0" applyNumberFormat="1" applyFont="1" applyFill="1" applyBorder="1" applyAlignment="1">
      <alignment horizontal="center" vertical="center"/>
    </xf>
    <xf numFmtId="4" fontId="19" fillId="0" borderId="1" xfId="7" applyNumberFormat="1" applyFont="1" applyFill="1" applyBorder="1" applyAlignment="1">
      <alignment horizontal="center" vertical="center" wrapText="1"/>
    </xf>
    <xf numFmtId="0" fontId="61" fillId="0" borderId="1" xfId="0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57" fillId="0" borderId="0" xfId="0" applyFont="1" applyAlignment="1">
      <alignment horizontal="center" vertical="center" wrapText="1"/>
    </xf>
    <xf numFmtId="49" fontId="18" fillId="0" borderId="1" xfId="0" applyNumberFormat="1" applyFont="1" applyBorder="1" applyAlignment="1">
      <alignment horizontal="left" vertical="center" wrapText="1"/>
    </xf>
    <xf numFmtId="0" fontId="28" fillId="0" borderId="1" xfId="0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/>
    </xf>
    <xf numFmtId="49" fontId="18" fillId="0" borderId="1" xfId="1" applyNumberFormat="1" applyFont="1" applyFill="1" applyBorder="1" applyAlignment="1">
      <alignment horizontal="center" vertical="center" wrapText="1"/>
    </xf>
    <xf numFmtId="165" fontId="18" fillId="0" borderId="0" xfId="0" applyNumberFormat="1" applyFont="1"/>
    <xf numFmtId="0" fontId="61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vertical="center" wrapText="1"/>
    </xf>
    <xf numFmtId="0" fontId="28" fillId="0" borderId="0" xfId="0" applyFont="1" applyFill="1" applyAlignment="1"/>
    <xf numFmtId="49" fontId="18" fillId="0" borderId="1" xfId="0" applyNumberFormat="1" applyFont="1" applyFill="1" applyBorder="1" applyAlignment="1">
      <alignment horizontal="center" vertical="center"/>
    </xf>
    <xf numFmtId="4" fontId="27" fillId="0" borderId="1" xfId="1" applyNumberFormat="1" applyFont="1" applyFill="1" applyBorder="1" applyAlignment="1">
      <alignment horizontal="center" vertical="center"/>
    </xf>
    <xf numFmtId="0" fontId="50" fillId="0" borderId="0" xfId="1" applyFont="1" applyFill="1" applyAlignment="1">
      <alignment horizontal="center" vertical="center"/>
    </xf>
    <xf numFmtId="0" fontId="48" fillId="0" borderId="0" xfId="1" applyFont="1" applyFill="1" applyAlignment="1">
      <alignment vertical="center"/>
    </xf>
    <xf numFmtId="0" fontId="50" fillId="0" borderId="0" xfId="1" applyFont="1" applyFill="1" applyAlignment="1">
      <alignment horizontal="right" vertical="center"/>
    </xf>
    <xf numFmtId="0" fontId="61" fillId="0" borderId="0" xfId="1" applyFont="1" applyFill="1" applyAlignment="1">
      <alignment horizontal="center" vertical="center"/>
    </xf>
    <xf numFmtId="0" fontId="63" fillId="0" borderId="0" xfId="1" applyFont="1" applyFill="1" applyAlignment="1">
      <alignment horizontal="center" vertical="center"/>
    </xf>
    <xf numFmtId="0" fontId="63" fillId="0" borderId="7" xfId="1" applyFont="1" applyFill="1" applyBorder="1" applyAlignment="1">
      <alignment horizontal="center" vertical="center"/>
    </xf>
    <xf numFmtId="0" fontId="61" fillId="0" borderId="7" xfId="1" applyFont="1" applyFill="1" applyBorder="1" applyAlignment="1">
      <alignment horizontal="center" vertical="center"/>
    </xf>
    <xf numFmtId="0" fontId="18" fillId="0" borderId="0" xfId="0" applyFont="1" applyFill="1"/>
    <xf numFmtId="0" fontId="28" fillId="0" borderId="0" xfId="1" applyFont="1" applyAlignment="1">
      <alignment horizontal="center" vertical="center"/>
    </xf>
    <xf numFmtId="0" fontId="73" fillId="0" borderId="0" xfId="1" applyFont="1"/>
    <xf numFmtId="0" fontId="31" fillId="0" borderId="0" xfId="1" applyFont="1" applyAlignment="1">
      <alignment horizontal="center" vertical="center"/>
    </xf>
    <xf numFmtId="0" fontId="28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left" vertical="center" wrapText="1"/>
    </xf>
    <xf numFmtId="0" fontId="28" fillId="0" borderId="1" xfId="0" applyFont="1" applyBorder="1" applyAlignment="1">
      <alignment horizontal="center" vertical="center"/>
    </xf>
    <xf numFmtId="10" fontId="70" fillId="2" borderId="1" xfId="0" applyNumberFormat="1" applyFont="1" applyFill="1" applyBorder="1" applyAlignment="1">
      <alignment horizontal="center" vertical="center" wrapText="1"/>
    </xf>
    <xf numFmtId="0" fontId="40" fillId="0" borderId="1" xfId="1" applyFont="1" applyFill="1" applyBorder="1" applyAlignment="1">
      <alignment horizontal="center" vertical="center"/>
    </xf>
    <xf numFmtId="0" fontId="40" fillId="0" borderId="1" xfId="1" applyFont="1" applyFill="1" applyBorder="1" applyAlignment="1">
      <alignment horizontal="left" vertical="center" wrapText="1"/>
    </xf>
    <xf numFmtId="4" fontId="45" fillId="0" borderId="1" xfId="1" applyNumberFormat="1" applyFont="1" applyFill="1" applyBorder="1" applyAlignment="1">
      <alignment horizontal="center" vertical="center"/>
    </xf>
    <xf numFmtId="0" fontId="40" fillId="0" borderId="0" xfId="1" applyFont="1" applyFill="1" applyAlignment="1">
      <alignment horizontal="center" vertical="center" wrapText="1"/>
    </xf>
    <xf numFmtId="0" fontId="25" fillId="0" borderId="1" xfId="0" applyFont="1" applyBorder="1" applyAlignment="1">
      <alignment horizontal="center"/>
    </xf>
    <xf numFmtId="14" fontId="18" fillId="0" borderId="1" xfId="0" applyNumberFormat="1" applyFont="1" applyBorder="1" applyAlignment="1">
      <alignment horizontal="center" vertical="center"/>
    </xf>
    <xf numFmtId="0" fontId="18" fillId="3" borderId="1" xfId="0" applyFont="1" applyFill="1" applyBorder="1" applyAlignment="1">
      <alignment vertical="center" wrapText="1"/>
    </xf>
    <xf numFmtId="0" fontId="77" fillId="0" borderId="0" xfId="1" applyFont="1" applyAlignment="1">
      <alignment horizontal="right"/>
    </xf>
    <xf numFmtId="0" fontId="78" fillId="0" borderId="0" xfId="1" applyFont="1" applyAlignment="1">
      <alignment horizontal="right"/>
    </xf>
    <xf numFmtId="49" fontId="18" fillId="0" borderId="1" xfId="0" applyNumberFormat="1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center" vertical="center"/>
    </xf>
    <xf numFmtId="0" fontId="37" fillId="4" borderId="3" xfId="0" applyFont="1" applyFill="1" applyBorder="1" applyAlignment="1">
      <alignment vertical="center"/>
    </xf>
    <xf numFmtId="0" fontId="37" fillId="4" borderId="3" xfId="0" applyFont="1" applyFill="1" applyBorder="1" applyAlignment="1">
      <alignment horizontal="right" vertical="center"/>
    </xf>
    <xf numFmtId="0" fontId="84" fillId="4" borderId="3" xfId="0" applyFont="1" applyFill="1" applyBorder="1" applyAlignment="1">
      <alignment horizontal="center" vertical="center"/>
    </xf>
    <xf numFmtId="0" fontId="84" fillId="4" borderId="3" xfId="0" applyFont="1" applyFill="1" applyBorder="1" applyAlignment="1">
      <alignment vertical="center"/>
    </xf>
    <xf numFmtId="49" fontId="28" fillId="0" borderId="1" xfId="1" applyNumberFormat="1" applyFont="1" applyFill="1" applyBorder="1" applyAlignment="1">
      <alignment horizontal="center" vertical="center"/>
    </xf>
    <xf numFmtId="0" fontId="28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4" fontId="45" fillId="0" borderId="1" xfId="1" applyNumberFormat="1" applyFont="1" applyBorder="1" applyAlignment="1">
      <alignment horizontal="center" vertical="center"/>
    </xf>
    <xf numFmtId="0" fontId="18" fillId="0" borderId="3" xfId="1" applyNumberFormat="1" applyFont="1" applyFill="1" applyBorder="1" applyAlignment="1">
      <alignment horizontal="center" vertical="center" wrapText="1"/>
    </xf>
    <xf numFmtId="0" fontId="37" fillId="4" borderId="2" xfId="0" applyFont="1" applyFill="1" applyBorder="1" applyAlignment="1">
      <alignment vertical="center"/>
    </xf>
    <xf numFmtId="0" fontId="18" fillId="0" borderId="1" xfId="1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left" vertical="center" wrapText="1"/>
    </xf>
    <xf numFmtId="0" fontId="28" fillId="0" borderId="0" xfId="1" applyFont="1" applyFill="1" applyAlignment="1">
      <alignment vertical="center"/>
    </xf>
    <xf numFmtId="0" fontId="46" fillId="0" borderId="1" xfId="1" applyFont="1" applyFill="1" applyBorder="1" applyAlignment="1">
      <alignment horizontal="center" vertical="center" wrapText="1"/>
    </xf>
    <xf numFmtId="0" fontId="46" fillId="0" borderId="1" xfId="1" applyFont="1" applyFill="1" applyBorder="1" applyAlignment="1">
      <alignment horizontal="center" vertical="center"/>
    </xf>
    <xf numFmtId="0" fontId="28" fillId="0" borderId="0" xfId="1" applyFont="1" applyFill="1" applyAlignment="1">
      <alignment horizontal="center" vertical="center"/>
    </xf>
    <xf numFmtId="0" fontId="47" fillId="0" borderId="0" xfId="1" applyFont="1" applyFill="1" applyAlignment="1">
      <alignment horizontal="right" vertical="center"/>
    </xf>
    <xf numFmtId="0" fontId="28" fillId="0" borderId="0" xfId="0" applyFont="1" applyFill="1" applyAlignment="1">
      <alignment horizontal="center"/>
    </xf>
    <xf numFmtId="0" fontId="67" fillId="0" borderId="0" xfId="1" applyFont="1" applyFill="1" applyBorder="1" applyAlignment="1">
      <alignment vertical="center"/>
    </xf>
    <xf numFmtId="0" fontId="40" fillId="0" borderId="0" xfId="1" applyFont="1" applyFill="1" applyAlignment="1">
      <alignment vertical="top" wrapText="1"/>
    </xf>
    <xf numFmtId="0" fontId="43" fillId="0" borderId="1" xfId="7" applyFont="1" applyFill="1" applyBorder="1" applyAlignment="1">
      <alignment horizontal="center" vertical="center" wrapText="1"/>
    </xf>
    <xf numFmtId="0" fontId="61" fillId="0" borderId="1" xfId="7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0" xfId="0" applyFont="1" applyBorder="1" applyAlignment="1">
      <alignment horizontal="center"/>
    </xf>
    <xf numFmtId="0" fontId="67" fillId="0" borderId="0" xfId="1" applyFont="1" applyAlignment="1">
      <alignment horizontal="center" vertical="center"/>
    </xf>
    <xf numFmtId="0" fontId="68" fillId="0" borderId="0" xfId="0" applyFont="1"/>
    <xf numFmtId="0" fontId="45" fillId="7" borderId="2" xfId="0" applyFont="1" applyFill="1" applyBorder="1" applyAlignment="1">
      <alignment horizontal="left" vertical="center"/>
    </xf>
    <xf numFmtId="0" fontId="45" fillId="7" borderId="3" xfId="0" applyFont="1" applyFill="1" applyBorder="1" applyAlignment="1">
      <alignment horizontal="left" vertical="center"/>
    </xf>
    <xf numFmtId="0" fontId="45" fillId="7" borderId="10" xfId="0" applyFont="1" applyFill="1" applyBorder="1" applyAlignment="1">
      <alignment horizontal="left" vertical="center"/>
    </xf>
    <xf numFmtId="0" fontId="28" fillId="0" borderId="1" xfId="0" applyFont="1" applyBorder="1" applyAlignment="1">
      <alignment vertical="center"/>
    </xf>
    <xf numFmtId="0" fontId="28" fillId="0" borderId="0" xfId="0" applyFont="1" applyBorder="1" applyAlignment="1">
      <alignment vertical="center" wrapText="1"/>
    </xf>
    <xf numFmtId="49" fontId="28" fillId="0" borderId="0" xfId="0" applyNumberFormat="1" applyFont="1" applyBorder="1" applyAlignment="1">
      <alignment horizontal="center" vertical="center" wrapText="1"/>
    </xf>
    <xf numFmtId="0" fontId="91" fillId="0" borderId="0" xfId="0" applyFont="1" applyBorder="1" applyAlignment="1">
      <alignment vertical="center" wrapText="1"/>
    </xf>
    <xf numFmtId="0" fontId="57" fillId="0" borderId="0" xfId="0" applyFont="1" applyFill="1" applyAlignment="1">
      <alignment vertical="center"/>
    </xf>
    <xf numFmtId="0" fontId="57" fillId="0" borderId="0" xfId="0" applyFont="1" applyFill="1" applyAlignment="1">
      <alignment horizontal="center" vertical="center"/>
    </xf>
    <xf numFmtId="0" fontId="57" fillId="0" borderId="0" xfId="0" applyFont="1" applyFill="1" applyAlignment="1">
      <alignment horizontal="right" vertical="center"/>
    </xf>
    <xf numFmtId="0" fontId="58" fillId="0" borderId="0" xfId="0" applyFont="1" applyAlignment="1">
      <alignment horizontal="center" vertical="center"/>
    </xf>
    <xf numFmtId="0" fontId="58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40" fillId="0" borderId="1" xfId="1" applyFont="1" applyFill="1" applyBorder="1" applyAlignment="1">
      <alignment vertical="center" wrapText="1"/>
    </xf>
    <xf numFmtId="0" fontId="20" fillId="0" borderId="0" xfId="7" applyFont="1" applyFill="1" applyBorder="1" applyAlignment="1">
      <alignment horizontal="left" vertical="center"/>
    </xf>
    <xf numFmtId="0" fontId="61" fillId="0" borderId="0" xfId="0" applyFont="1" applyFill="1" applyBorder="1" applyAlignment="1">
      <alignment vertical="center" wrapText="1"/>
    </xf>
    <xf numFmtId="4" fontId="19" fillId="0" borderId="0" xfId="7" applyNumberFormat="1" applyFont="1" applyFill="1" applyBorder="1" applyAlignment="1">
      <alignment horizontal="center" vertical="center" wrapText="1"/>
    </xf>
    <xf numFmtId="0" fontId="37" fillId="0" borderId="0" xfId="0" applyFont="1" applyBorder="1"/>
    <xf numFmtId="0" fontId="57" fillId="0" borderId="0" xfId="0" applyFont="1" applyAlignment="1">
      <alignment vertical="top"/>
    </xf>
    <xf numFmtId="0" fontId="57" fillId="0" borderId="0" xfId="0" applyFont="1" applyAlignment="1">
      <alignment horizontal="right" vertical="top"/>
    </xf>
    <xf numFmtId="0" fontId="31" fillId="0" borderId="0" xfId="0" applyFont="1" applyAlignment="1">
      <alignment vertical="top"/>
    </xf>
    <xf numFmtId="0" fontId="38" fillId="0" borderId="0" xfId="0" applyFont="1" applyAlignment="1">
      <alignment horizontal="center" vertical="top"/>
    </xf>
    <xf numFmtId="0" fontId="39" fillId="0" borderId="1" xfId="1" applyFont="1" applyFill="1" applyBorder="1" applyAlignment="1">
      <alignment horizontal="center" vertical="center"/>
    </xf>
    <xf numFmtId="49" fontId="39" fillId="0" borderId="1" xfId="1" applyNumberFormat="1" applyFont="1" applyFill="1" applyBorder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99" fillId="0" borderId="0" xfId="1" applyFont="1"/>
    <xf numFmtId="0" fontId="94" fillId="0" borderId="0" xfId="1" applyFont="1" applyAlignment="1">
      <alignment horizontal="center" vertical="center"/>
    </xf>
    <xf numFmtId="49" fontId="67" fillId="0" borderId="0" xfId="1" applyNumberFormat="1" applyFont="1" applyAlignment="1">
      <alignment horizontal="center" vertical="center"/>
    </xf>
    <xf numFmtId="0" fontId="67" fillId="0" borderId="0" xfId="1" applyFont="1" applyAlignment="1">
      <alignment horizontal="left" vertical="center"/>
    </xf>
    <xf numFmtId="0" fontId="28" fillId="0" borderId="0" xfId="1" applyFont="1" applyAlignment="1">
      <alignment vertical="center"/>
    </xf>
    <xf numFmtId="0" fontId="100" fillId="0" borderId="0" xfId="1" applyFont="1"/>
    <xf numFmtId="4" fontId="24" fillId="0" borderId="0" xfId="0" applyNumberFormat="1" applyFont="1" applyFill="1" applyBorder="1" applyAlignment="1">
      <alignment horizontal="center" vertical="center"/>
    </xf>
    <xf numFmtId="0" fontId="18" fillId="0" borderId="0" xfId="16" applyFont="1" applyBorder="1"/>
    <xf numFmtId="0" fontId="24" fillId="0" borderId="0" xfId="16" applyFont="1" applyBorder="1" applyAlignment="1">
      <alignment horizontal="right"/>
    </xf>
    <xf numFmtId="0" fontId="101" fillId="0" borderId="0" xfId="16" applyFont="1" applyBorder="1" applyAlignment="1">
      <alignment horizontal="left"/>
    </xf>
    <xf numFmtId="0" fontId="32" fillId="0" borderId="0" xfId="16" applyBorder="1"/>
    <xf numFmtId="0" fontId="22" fillId="0" borderId="0" xfId="16" applyFont="1" applyBorder="1" applyAlignment="1">
      <alignment horizontal="right"/>
    </xf>
    <xf numFmtId="0" fontId="102" fillId="0" borderId="0" xfId="9" applyFont="1" applyAlignment="1">
      <alignment horizontal="left"/>
    </xf>
    <xf numFmtId="0" fontId="65" fillId="0" borderId="0" xfId="9"/>
    <xf numFmtId="0" fontId="81" fillId="0" borderId="0" xfId="9" applyFont="1" applyFill="1" applyAlignment="1">
      <alignment horizontal="center" vertical="top" wrapText="1"/>
    </xf>
    <xf numFmtId="0" fontId="18" fillId="0" borderId="0" xfId="9" applyFont="1" applyBorder="1"/>
    <xf numFmtId="0" fontId="101" fillId="0" borderId="0" xfId="9" applyFont="1" applyBorder="1" applyAlignment="1">
      <alignment horizontal="left"/>
    </xf>
    <xf numFmtId="0" fontId="103" fillId="0" borderId="0" xfId="16" applyFont="1" applyAlignment="1">
      <alignment horizontal="left" vertical="center"/>
    </xf>
    <xf numFmtId="0" fontId="40" fillId="0" borderId="0" xfId="16" applyFont="1" applyAlignment="1">
      <alignment horizontal="center" vertical="center"/>
    </xf>
    <xf numFmtId="0" fontId="32" fillId="0" borderId="0" xfId="16"/>
    <xf numFmtId="49" fontId="95" fillId="0" borderId="1" xfId="9" applyNumberFormat="1" applyFont="1" applyFill="1" applyBorder="1" applyAlignment="1">
      <alignment horizontal="center" vertical="center"/>
    </xf>
    <xf numFmtId="0" fontId="104" fillId="0" borderId="0" xfId="16" applyFont="1" applyAlignment="1">
      <alignment horizontal="left" vertical="center"/>
    </xf>
    <xf numFmtId="0" fontId="39" fillId="0" borderId="0" xfId="16" applyFont="1" applyAlignment="1">
      <alignment horizontal="center" vertical="center"/>
    </xf>
    <xf numFmtId="0" fontId="102" fillId="0" borderId="0" xfId="9" applyFont="1" applyAlignment="1">
      <alignment horizontal="left" vertical="center"/>
    </xf>
    <xf numFmtId="0" fontId="65" fillId="0" borderId="0" xfId="9" applyFont="1" applyAlignment="1">
      <alignment vertical="center"/>
    </xf>
    <xf numFmtId="49" fontId="28" fillId="0" borderId="1" xfId="16" applyNumberFormat="1" applyFont="1" applyFill="1" applyBorder="1" applyAlignment="1">
      <alignment horizontal="center" vertical="center"/>
    </xf>
    <xf numFmtId="0" fontId="28" fillId="0" borderId="1" xfId="16" applyFont="1" applyFill="1" applyBorder="1" applyAlignment="1">
      <alignment horizontal="left" vertical="center"/>
    </xf>
    <xf numFmtId="0" fontId="28" fillId="0" borderId="1" xfId="9" applyFont="1" applyFill="1" applyBorder="1" applyAlignment="1">
      <alignment horizontal="center" vertical="center"/>
    </xf>
    <xf numFmtId="0" fontId="28" fillId="0" borderId="1" xfId="9" applyFont="1" applyFill="1" applyBorder="1" applyAlignment="1">
      <alignment horizontal="left" vertical="center"/>
    </xf>
    <xf numFmtId="49" fontId="28" fillId="0" borderId="1" xfId="16" applyNumberFormat="1" applyFont="1" applyFill="1" applyBorder="1" applyAlignment="1">
      <alignment horizontal="center" vertical="center" wrapText="1"/>
    </xf>
    <xf numFmtId="4" fontId="28" fillId="0" borderId="1" xfId="16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/>
    </xf>
    <xf numFmtId="4" fontId="45" fillId="0" borderId="1" xfId="16" applyNumberFormat="1" applyFont="1" applyFill="1" applyBorder="1" applyAlignment="1">
      <alignment horizontal="center" vertical="center"/>
    </xf>
    <xf numFmtId="0" fontId="103" fillId="0" borderId="0" xfId="16" applyFont="1" applyFill="1" applyAlignment="1">
      <alignment horizontal="left" vertical="center"/>
    </xf>
    <xf numFmtId="0" fontId="80" fillId="0" borderId="1" xfId="9" applyFont="1" applyFill="1" applyBorder="1" applyAlignment="1">
      <alignment horizontal="center" vertical="center" wrapText="1"/>
    </xf>
    <xf numFmtId="0" fontId="28" fillId="0" borderId="2" xfId="5" applyFont="1" applyFill="1" applyBorder="1" applyAlignment="1">
      <alignment horizontal="left" vertical="center" wrapText="1"/>
    </xf>
    <xf numFmtId="0" fontId="40" fillId="0" borderId="0" xfId="16" applyFont="1" applyFill="1" applyAlignment="1">
      <alignment horizontal="center" vertical="center"/>
    </xf>
    <xf numFmtId="0" fontId="41" fillId="0" borderId="0" xfId="16" applyFont="1" applyFill="1" applyAlignment="1">
      <alignment horizontal="center" vertical="center"/>
    </xf>
    <xf numFmtId="49" fontId="40" fillId="0" borderId="0" xfId="16" applyNumberFormat="1" applyFont="1" applyFill="1" applyBorder="1" applyAlignment="1">
      <alignment horizontal="center" vertical="center"/>
    </xf>
    <xf numFmtId="0" fontId="40" fillId="0" borderId="0" xfId="16" applyFont="1" applyFill="1" applyBorder="1" applyAlignment="1">
      <alignment horizontal="left" vertical="center"/>
    </xf>
    <xf numFmtId="0" fontId="40" fillId="0" borderId="0" xfId="9" applyFont="1" applyFill="1" applyBorder="1" applyAlignment="1">
      <alignment horizontal="center" vertical="center"/>
    </xf>
    <xf numFmtId="0" fontId="39" fillId="0" borderId="0" xfId="9" applyFont="1" applyFill="1" applyBorder="1" applyAlignment="1">
      <alignment horizontal="left" vertical="center"/>
    </xf>
    <xf numFmtId="49" fontId="40" fillId="0" borderId="0" xfId="16" applyNumberFormat="1" applyFont="1" applyFill="1" applyBorder="1" applyAlignment="1">
      <alignment horizontal="center" vertical="center" wrapText="1"/>
    </xf>
    <xf numFmtId="0" fontId="39" fillId="0" borderId="0" xfId="16" applyFont="1" applyFill="1" applyBorder="1" applyAlignment="1">
      <alignment horizontal="left" vertical="center"/>
    </xf>
    <xf numFmtId="0" fontId="45" fillId="0" borderId="0" xfId="9" applyFont="1" applyFill="1" applyBorder="1" applyAlignment="1">
      <alignment horizontal="center" vertical="center"/>
    </xf>
    <xf numFmtId="0" fontId="66" fillId="0" borderId="0" xfId="16" applyFont="1" applyFill="1" applyAlignment="1">
      <alignment horizontal="center" vertical="center"/>
    </xf>
    <xf numFmtId="0" fontId="67" fillId="0" borderId="0" xfId="16" applyFont="1" applyFill="1" applyAlignment="1">
      <alignment vertical="center"/>
    </xf>
    <xf numFmtId="0" fontId="66" fillId="0" borderId="0" xfId="16" applyFont="1" applyFill="1" applyAlignment="1">
      <alignment horizontal="right" vertical="center"/>
    </xf>
    <xf numFmtId="0" fontId="40" fillId="0" borderId="0" xfId="16" applyFont="1" applyFill="1" applyBorder="1" applyAlignment="1">
      <alignment horizontal="center" vertical="center"/>
    </xf>
    <xf numFmtId="0" fontId="40" fillId="0" borderId="0" xfId="16" applyFont="1" applyBorder="1" applyAlignment="1">
      <alignment horizontal="center" vertical="center"/>
    </xf>
    <xf numFmtId="0" fontId="40" fillId="0" borderId="0" xfId="9" applyFont="1" applyFill="1" applyBorder="1" applyAlignment="1"/>
    <xf numFmtId="0" fontId="67" fillId="0" borderId="0" xfId="16" applyFont="1" applyFill="1" applyAlignment="1">
      <alignment horizontal="center" vertical="center"/>
    </xf>
    <xf numFmtId="0" fontId="40" fillId="0" borderId="7" xfId="9" applyFont="1" applyFill="1" applyBorder="1" applyAlignment="1"/>
    <xf numFmtId="0" fontId="40" fillId="0" borderId="7" xfId="16" applyFont="1" applyFill="1" applyBorder="1" applyAlignment="1">
      <alignment horizontal="center" vertical="center"/>
    </xf>
    <xf numFmtId="0" fontId="105" fillId="0" borderId="0" xfId="16" applyFont="1" applyFill="1" applyBorder="1" applyAlignment="1">
      <alignment horizontal="left" vertical="center"/>
    </xf>
    <xf numFmtId="0" fontId="41" fillId="0" borderId="0" xfId="16" applyFont="1" applyAlignment="1">
      <alignment horizontal="center" vertical="center"/>
    </xf>
    <xf numFmtId="49" fontId="95" fillId="0" borderId="2" xfId="9" applyNumberFormat="1" applyFont="1" applyFill="1" applyBorder="1" applyAlignment="1">
      <alignment horizontal="center" vertical="center"/>
    </xf>
    <xf numFmtId="49" fontId="28" fillId="0" borderId="1" xfId="9" applyNumberFormat="1" applyFont="1" applyFill="1" applyBorder="1" applyAlignment="1">
      <alignment horizontal="center" vertical="center" wrapText="1"/>
    </xf>
    <xf numFmtId="0" fontId="28" fillId="0" borderId="1" xfId="9" applyFont="1" applyFill="1" applyBorder="1" applyAlignment="1">
      <alignment horizontal="left" vertical="center" wrapText="1"/>
    </xf>
    <xf numFmtId="0" fontId="28" fillId="0" borderId="2" xfId="9" applyFont="1" applyFill="1" applyBorder="1" applyAlignment="1">
      <alignment horizontal="left" vertical="center" wrapText="1"/>
    </xf>
    <xf numFmtId="0" fontId="28" fillId="0" borderId="0" xfId="1" applyFont="1" applyBorder="1" applyAlignment="1">
      <alignment horizontal="center"/>
    </xf>
    <xf numFmtId="0" fontId="28" fillId="0" borderId="0" xfId="1" applyFont="1" applyBorder="1" applyAlignment="1">
      <alignment horizontal="left"/>
    </xf>
    <xf numFmtId="0" fontId="28" fillId="0" borderId="0" xfId="1" applyFont="1" applyBorder="1"/>
    <xf numFmtId="0" fontId="28" fillId="0" borderId="7" xfId="1" applyFont="1" applyBorder="1" applyAlignment="1">
      <alignment horizontal="left"/>
    </xf>
    <xf numFmtId="0" fontId="28" fillId="0" borderId="7" xfId="1" applyFont="1" applyBorder="1" applyAlignment="1">
      <alignment horizontal="left" vertical="center"/>
    </xf>
    <xf numFmtId="167" fontId="107" fillId="0" borderId="0" xfId="1" applyNumberFormat="1" applyFont="1" applyBorder="1" applyAlignment="1">
      <alignment horizontal="left" vertical="center"/>
    </xf>
    <xf numFmtId="167" fontId="28" fillId="0" borderId="0" xfId="1" applyNumberFormat="1" applyFont="1" applyBorder="1" applyAlignment="1">
      <alignment horizontal="center" vertical="center"/>
    </xf>
    <xf numFmtId="0" fontId="28" fillId="0" borderId="0" xfId="1" applyFont="1" applyBorder="1" applyAlignment="1">
      <alignment horizontal="left" vertical="center"/>
    </xf>
    <xf numFmtId="0" fontId="18" fillId="0" borderId="0" xfId="20" applyFont="1"/>
    <xf numFmtId="0" fontId="19" fillId="0" borderId="0" xfId="20" applyFont="1" applyAlignment="1">
      <alignment horizontal="center" vertical="center" wrapText="1"/>
    </xf>
    <xf numFmtId="0" fontId="64" fillId="0" borderId="0" xfId="20" applyFont="1" applyAlignment="1">
      <alignment vertical="center"/>
    </xf>
    <xf numFmtId="0" fontId="31" fillId="7" borderId="1" xfId="20" applyFont="1" applyFill="1" applyBorder="1" applyAlignment="1">
      <alignment horizontal="center" vertical="center"/>
    </xf>
    <xf numFmtId="0" fontId="35" fillId="0" borderId="0" xfId="20" applyFont="1"/>
    <xf numFmtId="0" fontId="28" fillId="3" borderId="1" xfId="20" applyFont="1" applyFill="1" applyBorder="1" applyAlignment="1">
      <alignment horizontal="center" vertical="center"/>
    </xf>
    <xf numFmtId="0" fontId="20" fillId="0" borderId="0" xfId="20" applyFont="1"/>
    <xf numFmtId="0" fontId="28" fillId="0" borderId="1" xfId="20" applyFont="1" applyFill="1" applyBorder="1" applyAlignment="1">
      <alignment horizontal="center" vertical="center"/>
    </xf>
    <xf numFmtId="0" fontId="28" fillId="0" borderId="1" xfId="20" applyFont="1" applyFill="1" applyBorder="1" applyAlignment="1">
      <alignment horizontal="left" vertical="center" wrapText="1"/>
    </xf>
    <xf numFmtId="49" fontId="28" fillId="0" borderId="1" xfId="20" applyNumberFormat="1" applyFont="1" applyFill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 wrapText="1"/>
    </xf>
    <xf numFmtId="0" fontId="39" fillId="0" borderId="0" xfId="20" applyFont="1" applyAlignment="1">
      <alignment vertical="center"/>
    </xf>
    <xf numFmtId="0" fontId="18" fillId="0" borderId="1" xfId="20" applyFont="1" applyBorder="1" applyAlignment="1">
      <alignment vertical="center"/>
    </xf>
    <xf numFmtId="49" fontId="18" fillId="0" borderId="1" xfId="20" applyNumberFormat="1" applyFont="1" applyBorder="1" applyAlignment="1">
      <alignment horizontal="center" vertical="center"/>
    </xf>
    <xf numFmtId="49" fontId="28" fillId="0" borderId="1" xfId="20" applyNumberFormat="1" applyFont="1" applyFill="1" applyBorder="1" applyAlignment="1">
      <alignment horizontal="left" vertical="center"/>
    </xf>
    <xf numFmtId="0" fontId="28" fillId="0" borderId="1" xfId="20" applyFont="1" applyFill="1" applyBorder="1" applyAlignment="1">
      <alignment horizontal="center" vertical="center" wrapText="1"/>
    </xf>
    <xf numFmtId="49" fontId="28" fillId="0" borderId="1" xfId="20" applyNumberFormat="1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vertical="center" wrapText="1"/>
    </xf>
    <xf numFmtId="49" fontId="28" fillId="0" borderId="1" xfId="20" applyNumberFormat="1" applyFont="1" applyFill="1" applyBorder="1" applyAlignment="1">
      <alignment vertical="center" wrapText="1"/>
    </xf>
    <xf numFmtId="0" fontId="28" fillId="0" borderId="1" xfId="20" applyFont="1" applyBorder="1" applyAlignment="1">
      <alignment vertical="center" wrapText="1"/>
    </xf>
    <xf numFmtId="0" fontId="28" fillId="0" borderId="0" xfId="20" applyFont="1" applyFill="1" applyBorder="1" applyAlignment="1">
      <alignment horizontal="center" vertical="center" wrapText="1"/>
    </xf>
    <xf numFmtId="0" fontId="28" fillId="0" borderId="0" xfId="20" applyFont="1" applyFill="1" applyBorder="1" applyAlignment="1">
      <alignment vertical="center" wrapText="1"/>
    </xf>
    <xf numFmtId="49" fontId="28" fillId="0" borderId="0" xfId="20" applyNumberFormat="1" applyFont="1" applyFill="1" applyBorder="1" applyAlignment="1">
      <alignment horizontal="center" vertical="center" wrapText="1"/>
    </xf>
    <xf numFmtId="49" fontId="28" fillId="0" borderId="0" xfId="20" applyNumberFormat="1" applyFont="1" applyFill="1" applyBorder="1" applyAlignment="1">
      <alignment horizontal="left" vertical="center" wrapText="1"/>
    </xf>
    <xf numFmtId="49" fontId="28" fillId="0" borderId="0" xfId="20" applyNumberFormat="1" applyFont="1" applyFill="1" applyBorder="1" applyAlignment="1">
      <alignment horizontal="center" vertical="center"/>
    </xf>
    <xf numFmtId="0" fontId="18" fillId="0" borderId="0" xfId="20" applyFont="1" applyBorder="1" applyAlignment="1">
      <alignment vertical="center" wrapText="1"/>
    </xf>
    <xf numFmtId="4" fontId="28" fillId="0" borderId="0" xfId="20" applyNumberFormat="1" applyFont="1" applyBorder="1" applyAlignment="1">
      <alignment horizontal="center" vertical="center"/>
    </xf>
    <xf numFmtId="0" fontId="98" fillId="0" borderId="0" xfId="20" applyFont="1" applyBorder="1" applyAlignment="1">
      <alignment horizontal="left" vertical="center"/>
    </xf>
    <xf numFmtId="0" fontId="98" fillId="0" borderId="0" xfId="20" applyFont="1" applyBorder="1" applyAlignment="1">
      <alignment vertical="center"/>
    </xf>
    <xf numFmtId="0" fontId="98" fillId="0" borderId="0" xfId="20" applyFont="1" applyAlignment="1">
      <alignment vertical="center"/>
    </xf>
    <xf numFmtId="0" fontId="98" fillId="0" borderId="0" xfId="20" applyFont="1" applyAlignment="1">
      <alignment vertical="center" wrapText="1"/>
    </xf>
    <xf numFmtId="0" fontId="20" fillId="0" borderId="0" xfId="20" applyFont="1" applyAlignment="1">
      <alignment horizontal="center"/>
    </xf>
    <xf numFmtId="0" fontId="20" fillId="0" borderId="7" xfId="20" applyFont="1" applyBorder="1"/>
    <xf numFmtId="0" fontId="108" fillId="0" borderId="0" xfId="20" applyFont="1"/>
    <xf numFmtId="0" fontId="20" fillId="0" borderId="0" xfId="20" applyFont="1" applyAlignment="1">
      <alignment wrapText="1"/>
    </xf>
    <xf numFmtId="49" fontId="18" fillId="0" borderId="1" xfId="16" applyNumberFormat="1" applyFont="1" applyFill="1" applyBorder="1" applyAlignment="1">
      <alignment horizontal="center" vertical="center"/>
    </xf>
    <xf numFmtId="0" fontId="18" fillId="0" borderId="1" xfId="16" applyFont="1" applyFill="1" applyBorder="1" applyAlignment="1">
      <alignment horizontal="left" vertical="center"/>
    </xf>
    <xf numFmtId="49" fontId="18" fillId="0" borderId="1" xfId="16" applyNumberFormat="1" applyFont="1" applyFill="1" applyBorder="1" applyAlignment="1">
      <alignment horizontal="center" vertical="center" wrapText="1"/>
    </xf>
    <xf numFmtId="1" fontId="18" fillId="0" borderId="1" xfId="1" applyNumberFormat="1" applyFont="1" applyFill="1" applyBorder="1" applyAlignment="1">
      <alignment horizontal="center" vertical="center" wrapText="1"/>
    </xf>
    <xf numFmtId="1" fontId="18" fillId="0" borderId="1" xfId="16" applyNumberFormat="1" applyFont="1" applyFill="1" applyBorder="1" applyAlignment="1">
      <alignment horizontal="center" vertical="center" wrapText="1"/>
    </xf>
    <xf numFmtId="0" fontId="28" fillId="0" borderId="0" xfId="20" applyFont="1" applyBorder="1" applyAlignment="1">
      <alignment horizontal="center" vertical="center" wrapText="1"/>
    </xf>
    <xf numFmtId="0" fontId="46" fillId="0" borderId="1" xfId="20" applyFont="1" applyFill="1" applyBorder="1" applyAlignment="1">
      <alignment horizontal="center" vertical="center" wrapText="1"/>
    </xf>
    <xf numFmtId="0" fontId="46" fillId="0" borderId="0" xfId="20" applyFont="1"/>
    <xf numFmtId="0" fontId="75" fillId="0" borderId="0" xfId="20" applyFont="1"/>
    <xf numFmtId="0" fontId="40" fillId="0" borderId="1" xfId="20" applyFont="1" applyFill="1" applyBorder="1" applyAlignment="1">
      <alignment horizontal="left" vertical="center" wrapText="1"/>
    </xf>
    <xf numFmtId="0" fontId="40" fillId="0" borderId="1" xfId="20" applyFont="1" applyFill="1" applyBorder="1" applyAlignment="1">
      <alignment horizontal="center" vertical="center" wrapText="1"/>
    </xf>
    <xf numFmtId="0" fontId="28" fillId="0" borderId="1" xfId="20" applyFont="1" applyFill="1" applyBorder="1" applyAlignment="1">
      <alignment horizontal="center"/>
    </xf>
    <xf numFmtId="167" fontId="28" fillId="0" borderId="1" xfId="20" applyNumberFormat="1" applyFont="1" applyFill="1" applyBorder="1" applyAlignment="1">
      <alignment horizontal="center" vertical="center"/>
    </xf>
    <xf numFmtId="167" fontId="28" fillId="0" borderId="1" xfId="20" applyNumberFormat="1" applyFont="1" applyFill="1" applyBorder="1" applyAlignment="1">
      <alignment horizontal="center" vertical="center" wrapText="1"/>
    </xf>
    <xf numFmtId="0" fontId="28" fillId="0" borderId="0" xfId="20" applyFont="1" applyFill="1" applyBorder="1"/>
    <xf numFmtId="0" fontId="28" fillId="0" borderId="0" xfId="20" applyFont="1" applyFill="1" applyBorder="1" applyAlignment="1">
      <alignment horizontal="center"/>
    </xf>
    <xf numFmtId="0" fontId="28" fillId="0" borderId="0" xfId="20" applyFont="1" applyFill="1" applyBorder="1" applyAlignment="1">
      <alignment horizontal="left"/>
    </xf>
    <xf numFmtId="0" fontId="28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left"/>
    </xf>
    <xf numFmtId="0" fontId="69" fillId="0" borderId="0" xfId="20" applyFont="1" applyFill="1" applyBorder="1"/>
    <xf numFmtId="0" fontId="69" fillId="0" borderId="0" xfId="20" applyFont="1" applyFill="1" applyBorder="1" applyAlignment="1">
      <alignment horizontal="left" vertical="center"/>
    </xf>
    <xf numFmtId="167" fontId="28" fillId="0" borderId="0" xfId="20" applyNumberFormat="1" applyFont="1" applyFill="1" applyBorder="1" applyAlignment="1">
      <alignment horizontal="center" vertical="center" wrapText="1"/>
    </xf>
    <xf numFmtId="167" fontId="69" fillId="0" borderId="0" xfId="20" applyNumberFormat="1" applyFont="1" applyFill="1" applyBorder="1" applyAlignment="1">
      <alignment horizontal="center" vertical="center"/>
    </xf>
    <xf numFmtId="0" fontId="106" fillId="0" borderId="0" xfId="20" applyFont="1" applyFill="1" applyBorder="1" applyAlignment="1">
      <alignment horizontal="center" vertical="top"/>
    </xf>
    <xf numFmtId="167" fontId="69" fillId="0" borderId="0" xfId="20" applyNumberFormat="1" applyFont="1" applyFill="1" applyBorder="1" applyAlignment="1">
      <alignment horizontal="center" vertical="center" wrapText="1"/>
    </xf>
    <xf numFmtId="0" fontId="69" fillId="0" borderId="0" xfId="20" applyFont="1" applyFill="1" applyBorder="1" applyAlignment="1">
      <alignment horizontal="center"/>
    </xf>
    <xf numFmtId="0" fontId="69" fillId="0" borderId="0" xfId="20" applyFont="1" applyFill="1" applyBorder="1" applyAlignment="1">
      <alignment horizontal="center" vertical="top"/>
    </xf>
    <xf numFmtId="0" fontId="22" fillId="0" borderId="0" xfId="25" applyFont="1" applyBorder="1"/>
    <xf numFmtId="0" fontId="22" fillId="0" borderId="0" xfId="25" applyFont="1" applyAlignment="1">
      <alignment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5" fillId="0" borderId="1" xfId="25" applyFont="1" applyBorder="1" applyAlignment="1">
      <alignment horizontal="center" vertical="center"/>
    </xf>
    <xf numFmtId="0" fontId="25" fillId="0" borderId="0" xfId="25" applyFont="1" applyAlignment="1">
      <alignment vertical="center"/>
    </xf>
    <xf numFmtId="0" fontId="22" fillId="0" borderId="0" xfId="25" applyFont="1" applyAlignment="1">
      <alignment vertical="center"/>
    </xf>
    <xf numFmtId="0" fontId="22" fillId="0" borderId="0" xfId="25" applyFont="1"/>
    <xf numFmtId="0" fontId="79" fillId="0" borderId="0" xfId="34" applyFont="1" applyFill="1" applyAlignment="1">
      <alignment vertical="center" wrapText="1"/>
    </xf>
    <xf numFmtId="0" fontId="61" fillId="0" borderId="0" xfId="31" applyFont="1" applyAlignment="1">
      <alignment horizontal="center"/>
    </xf>
    <xf numFmtId="0" fontId="61" fillId="0" borderId="0" xfId="31" applyFont="1"/>
    <xf numFmtId="0" fontId="25" fillId="0" borderId="0" xfId="31" applyFont="1" applyAlignment="1">
      <alignment vertical="center" wrapText="1"/>
    </xf>
    <xf numFmtId="49" fontId="110" fillId="0" borderId="1" xfId="31" applyNumberFormat="1" applyFont="1" applyBorder="1" applyAlignment="1">
      <alignment horizontal="center" vertical="center"/>
    </xf>
    <xf numFmtId="0" fontId="110" fillId="0" borderId="0" xfId="31" applyFont="1" applyAlignment="1">
      <alignment horizontal="center" vertical="center"/>
    </xf>
    <xf numFmtId="49" fontId="25" fillId="0" borderId="1" xfId="31" applyNumberFormat="1" applyFont="1" applyBorder="1" applyAlignment="1">
      <alignment horizontal="center" vertical="center"/>
    </xf>
    <xf numFmtId="4" fontId="70" fillId="0" borderId="1" xfId="31" applyNumberFormat="1" applyFont="1" applyBorder="1" applyAlignment="1">
      <alignment horizontal="center" vertical="center"/>
    </xf>
    <xf numFmtId="4" fontId="25" fillId="0" borderId="0" xfId="31" applyNumberFormat="1" applyFont="1" applyAlignment="1">
      <alignment vertical="center"/>
    </xf>
    <xf numFmtId="0" fontId="25" fillId="0" borderId="0" xfId="31" applyFont="1" applyAlignment="1">
      <alignment vertical="center"/>
    </xf>
    <xf numFmtId="49" fontId="25" fillId="8" borderId="1" xfId="31" applyNumberFormat="1" applyFont="1" applyFill="1" applyBorder="1" applyAlignment="1">
      <alignment horizontal="center" vertical="center"/>
    </xf>
    <xf numFmtId="4" fontId="70" fillId="8" borderId="1" xfId="31" applyNumberFormat="1" applyFont="1" applyFill="1" applyBorder="1" applyAlignment="1">
      <alignment horizontal="center" vertical="center"/>
    </xf>
    <xf numFmtId="49" fontId="25" fillId="0" borderId="0" xfId="31" applyNumberFormat="1" applyFont="1" applyBorder="1" applyAlignment="1">
      <alignment horizontal="center" vertical="center"/>
    </xf>
    <xf numFmtId="4" fontId="70" fillId="0" borderId="0" xfId="31" applyNumberFormat="1" applyFont="1" applyBorder="1" applyAlignment="1">
      <alignment horizontal="center" vertical="center"/>
    </xf>
    <xf numFmtId="0" fontId="61" fillId="0" borderId="7" xfId="31" applyFont="1" applyBorder="1" applyAlignment="1">
      <alignment horizontal="center"/>
    </xf>
    <xf numFmtId="0" fontId="74" fillId="0" borderId="0" xfId="9" applyFont="1" applyAlignment="1">
      <alignment horizontal="left" vertical="center"/>
    </xf>
    <xf numFmtId="0" fontId="74" fillId="0" borderId="0" xfId="9" applyFont="1" applyAlignment="1">
      <alignment vertical="center"/>
    </xf>
    <xf numFmtId="0" fontId="40" fillId="0" borderId="0" xfId="16" applyFont="1" applyAlignment="1">
      <alignment horizontal="left" vertical="center"/>
    </xf>
    <xf numFmtId="0" fontId="28" fillId="0" borderId="1" xfId="16" applyFont="1" applyFill="1" applyBorder="1" applyAlignment="1">
      <alignment horizontal="left" vertical="center" wrapText="1"/>
    </xf>
    <xf numFmtId="4" fontId="40" fillId="0" borderId="0" xfId="16" applyNumberFormat="1" applyFont="1" applyAlignment="1">
      <alignment horizontal="left" vertical="center"/>
    </xf>
    <xf numFmtId="0" fontId="47" fillId="0" borderId="0" xfId="9" applyFont="1" applyFill="1" applyBorder="1" applyAlignment="1">
      <alignment vertical="center"/>
    </xf>
    <xf numFmtId="0" fontId="40" fillId="0" borderId="0" xfId="16" applyFont="1" applyFill="1" applyAlignment="1">
      <alignment horizontal="left" vertical="center"/>
    </xf>
    <xf numFmtId="4" fontId="28" fillId="0" borderId="0" xfId="16" applyNumberFormat="1" applyFont="1" applyFill="1" applyBorder="1" applyAlignment="1">
      <alignment horizontal="left" vertical="center"/>
    </xf>
    <xf numFmtId="0" fontId="47" fillId="0" borderId="0" xfId="9" applyFont="1" applyFill="1" applyBorder="1" applyAlignment="1">
      <alignment horizontal="left" vertical="center"/>
    </xf>
    <xf numFmtId="0" fontId="56" fillId="0" borderId="0" xfId="16" applyFont="1" applyFill="1"/>
    <xf numFmtId="0" fontId="28" fillId="0" borderId="0" xfId="9" applyFont="1" applyFill="1" applyBorder="1"/>
    <xf numFmtId="0" fontId="41" fillId="0" borderId="0" xfId="16" applyFont="1" applyFill="1" applyAlignment="1">
      <alignment horizontal="left" vertical="center"/>
    </xf>
    <xf numFmtId="0" fontId="18" fillId="0" borderId="0" xfId="0" applyFont="1" applyAlignment="1">
      <alignment wrapText="1"/>
    </xf>
    <xf numFmtId="0" fontId="39" fillId="0" borderId="0" xfId="20" applyFont="1" applyFill="1" applyAlignment="1">
      <alignment vertical="center"/>
    </xf>
    <xf numFmtId="0" fontId="37" fillId="0" borderId="0" xfId="0" applyFont="1" applyAlignment="1">
      <alignment vertical="center"/>
    </xf>
    <xf numFmtId="0" fontId="26" fillId="0" borderId="0" xfId="0" applyFont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169" fontId="18" fillId="0" borderId="0" xfId="0" applyNumberFormat="1" applyFont="1"/>
    <xf numFmtId="49" fontId="18" fillId="0" borderId="6" xfId="1" applyNumberFormat="1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1" fontId="18" fillId="0" borderId="6" xfId="1" applyNumberFormat="1" applyFont="1" applyFill="1" applyBorder="1" applyAlignment="1">
      <alignment horizontal="center" vertical="center" wrapText="1"/>
    </xf>
    <xf numFmtId="49" fontId="18" fillId="0" borderId="6" xfId="1" applyNumberFormat="1" applyFont="1" applyFill="1" applyBorder="1" applyAlignment="1">
      <alignment horizontal="center" vertical="center" wrapText="1"/>
    </xf>
    <xf numFmtId="0" fontId="27" fillId="0" borderId="0" xfId="20" applyFont="1" applyBorder="1" applyAlignment="1">
      <alignment horizontal="left" vertical="center"/>
    </xf>
    <xf numFmtId="49" fontId="61" fillId="0" borderId="1" xfId="20" applyNumberFormat="1" applyFont="1" applyBorder="1" applyAlignment="1">
      <alignment horizontal="center" vertical="center"/>
    </xf>
    <xf numFmtId="0" fontId="40" fillId="0" borderId="1" xfId="20" applyFont="1" applyBorder="1" applyAlignment="1">
      <alignment horizontal="center" vertical="center"/>
    </xf>
    <xf numFmtId="4" fontId="18" fillId="0" borderId="0" xfId="20" applyNumberFormat="1" applyFont="1" applyBorder="1" applyAlignment="1">
      <alignment vertical="center"/>
    </xf>
    <xf numFmtId="0" fontId="18" fillId="0" borderId="0" xfId="20" applyFont="1" applyBorder="1" applyAlignment="1">
      <alignment vertical="center"/>
    </xf>
    <xf numFmtId="0" fontId="35" fillId="0" borderId="1" xfId="42" applyFont="1" applyFill="1" applyBorder="1" applyAlignment="1">
      <alignment vertical="center" wrapText="1"/>
    </xf>
    <xf numFmtId="14" fontId="35" fillId="0" borderId="1" xfId="42" applyNumberFormat="1" applyFont="1" applyFill="1" applyBorder="1" applyAlignment="1">
      <alignment horizontal="center" vertical="center"/>
    </xf>
    <xf numFmtId="0" fontId="35" fillId="0" borderId="1" xfId="42" applyFont="1" applyFill="1" applyBorder="1" applyAlignment="1">
      <alignment vertical="center"/>
    </xf>
    <xf numFmtId="0" fontId="22" fillId="0" borderId="1" xfId="42" applyFont="1" applyFill="1" applyBorder="1" applyAlignment="1">
      <alignment vertical="center" wrapText="1"/>
    </xf>
    <xf numFmtId="0" fontId="18" fillId="0" borderId="0" xfId="20" applyFont="1" applyFill="1"/>
    <xf numFmtId="0" fontId="19" fillId="0" borderId="0" xfId="20" applyFont="1" applyFill="1" applyAlignment="1">
      <alignment horizontal="center" vertical="center" wrapText="1"/>
    </xf>
    <xf numFmtId="0" fontId="64" fillId="0" borderId="0" xfId="20" applyFont="1" applyFill="1" applyAlignment="1">
      <alignment vertical="center"/>
    </xf>
    <xf numFmtId="0" fontId="35" fillId="0" borderId="0" xfId="20" applyFont="1" applyFill="1"/>
    <xf numFmtId="0" fontId="20" fillId="0" borderId="0" xfId="20" applyFont="1" applyFill="1"/>
    <xf numFmtId="0" fontId="98" fillId="0" borderId="0" xfId="20" applyFont="1" applyFill="1" applyAlignment="1">
      <alignment vertical="center"/>
    </xf>
    <xf numFmtId="164" fontId="19" fillId="2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4" fontId="111" fillId="0" borderId="1" xfId="0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left"/>
    </xf>
    <xf numFmtId="10" fontId="43" fillId="2" borderId="1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0" fontId="68" fillId="0" borderId="0" xfId="43" applyFont="1" applyBorder="1"/>
    <xf numFmtId="0" fontId="22" fillId="0" borderId="0" xfId="43" applyFont="1" applyAlignment="1">
      <alignment vertical="center" wrapText="1"/>
    </xf>
    <xf numFmtId="0" fontId="39" fillId="0" borderId="1" xfId="43" applyFont="1" applyBorder="1" applyAlignment="1">
      <alignment horizontal="center" vertical="center"/>
    </xf>
    <xf numFmtId="49" fontId="39" fillId="0" borderId="1" xfId="43" applyNumberFormat="1" applyFont="1" applyBorder="1" applyAlignment="1">
      <alignment horizontal="center" vertical="center"/>
    </xf>
    <xf numFmtId="0" fontId="25" fillId="0" borderId="0" xfId="43" applyFont="1" applyAlignment="1">
      <alignment vertical="center"/>
    </xf>
    <xf numFmtId="0" fontId="28" fillId="0" borderId="1" xfId="43" applyFont="1" applyBorder="1" applyAlignment="1">
      <alignment horizontal="center" vertical="center"/>
    </xf>
    <xf numFmtId="0" fontId="89" fillId="0" borderId="1" xfId="43" applyFont="1" applyFill="1" applyBorder="1" applyAlignment="1">
      <alignment horizontal="center" wrapText="1"/>
    </xf>
    <xf numFmtId="0" fontId="18" fillId="0" borderId="0" xfId="43" applyFont="1" applyAlignment="1">
      <alignment vertical="center"/>
    </xf>
    <xf numFmtId="0" fontId="28" fillId="0" borderId="0" xfId="43" applyFont="1" applyBorder="1" applyAlignment="1">
      <alignment horizontal="center" vertical="center"/>
    </xf>
    <xf numFmtId="0" fontId="89" fillId="0" borderId="0" xfId="43" applyFont="1" applyFill="1" applyBorder="1" applyAlignment="1">
      <alignment horizontal="center" wrapText="1"/>
    </xf>
    <xf numFmtId="0" fontId="37" fillId="0" borderId="0" xfId="43" applyFont="1" applyAlignment="1">
      <alignment vertical="center"/>
    </xf>
    <xf numFmtId="0" fontId="37" fillId="0" borderId="0" xfId="43" applyFont="1" applyBorder="1" applyAlignment="1">
      <alignment vertical="center"/>
    </xf>
    <xf numFmtId="0" fontId="22" fillId="0" borderId="0" xfId="43" applyFont="1"/>
    <xf numFmtId="49" fontId="22" fillId="0" borderId="0" xfId="43" applyNumberFormat="1" applyFont="1" applyAlignment="1">
      <alignment horizontal="center"/>
    </xf>
    <xf numFmtId="0" fontId="22" fillId="0" borderId="7" xfId="43" applyFont="1" applyBorder="1"/>
    <xf numFmtId="0" fontId="57" fillId="0" borderId="0" xfId="0" applyFont="1" applyAlignment="1">
      <alignment horizontal="left"/>
    </xf>
    <xf numFmtId="0" fontId="57" fillId="0" borderId="0" xfId="0" applyFont="1" applyAlignment="1">
      <alignment vertical="center" wrapText="1"/>
    </xf>
    <xf numFmtId="0" fontId="47" fillId="0" borderId="0" xfId="1" applyFont="1" applyFill="1" applyAlignment="1">
      <alignment vertical="center" wrapText="1"/>
    </xf>
    <xf numFmtId="0" fontId="57" fillId="0" borderId="0" xfId="1" applyFont="1" applyFill="1" applyAlignment="1">
      <alignment vertical="center" wrapText="1"/>
    </xf>
    <xf numFmtId="0" fontId="66" fillId="0" borderId="0" xfId="1" applyFont="1" applyFill="1" applyBorder="1" applyAlignment="1">
      <alignment horizontal="center" vertical="top"/>
    </xf>
    <xf numFmtId="0" fontId="67" fillId="0" borderId="0" xfId="1" applyFont="1" applyFill="1" applyBorder="1" applyAlignment="1">
      <alignment vertical="center" wrapText="1"/>
    </xf>
    <xf numFmtId="0" fontId="26" fillId="0" borderId="0" xfId="0" applyFont="1" applyAlignment="1">
      <alignment vertical="center" wrapText="1"/>
    </xf>
    <xf numFmtId="0" fontId="64" fillId="0" borderId="4" xfId="0" applyFont="1" applyBorder="1" applyAlignment="1">
      <alignment horizontal="center" vertical="center"/>
    </xf>
    <xf numFmtId="0" fontId="37" fillId="4" borderId="2" xfId="20" applyFont="1" applyFill="1" applyBorder="1" applyAlignment="1">
      <alignment horizontal="left" vertical="center"/>
    </xf>
    <xf numFmtId="0" fontId="37" fillId="4" borderId="3" xfId="20" applyFont="1" applyFill="1" applyBorder="1" applyAlignment="1">
      <alignment vertical="center"/>
    </xf>
    <xf numFmtId="0" fontId="37" fillId="4" borderId="10" xfId="20" applyFont="1" applyFill="1" applyBorder="1" applyAlignment="1">
      <alignment vertical="center"/>
    </xf>
    <xf numFmtId="0" fontId="37" fillId="4" borderId="1" xfId="20" applyFont="1" applyFill="1" applyBorder="1" applyAlignment="1">
      <alignment horizontal="right" vertical="center"/>
    </xf>
    <xf numFmtId="0" fontId="84" fillId="4" borderId="1" xfId="20" applyFont="1" applyFill="1" applyBorder="1" applyAlignment="1">
      <alignment horizontal="center" vertical="center"/>
    </xf>
    <xf numFmtId="0" fontId="84" fillId="4" borderId="1" xfId="20" applyFont="1" applyFill="1" applyBorder="1" applyAlignment="1">
      <alignment vertical="center"/>
    </xf>
    <xf numFmtId="49" fontId="61" fillId="0" borderId="6" xfId="20" applyNumberFormat="1" applyFont="1" applyBorder="1" applyAlignment="1">
      <alignment horizontal="center" vertical="center"/>
    </xf>
    <xf numFmtId="0" fontId="40" fillId="0" borderId="6" xfId="20" applyFont="1" applyBorder="1" applyAlignment="1">
      <alignment horizontal="center" vertical="center"/>
    </xf>
    <xf numFmtId="0" fontId="31" fillId="0" borderId="0" xfId="0" applyFont="1" applyAlignment="1">
      <alignment vertical="center"/>
    </xf>
    <xf numFmtId="0" fontId="38" fillId="0" borderId="0" xfId="0" applyFont="1" applyAlignment="1">
      <alignment vertical="center" wrapText="1"/>
    </xf>
    <xf numFmtId="0" fontId="112" fillId="0" borderId="0" xfId="0" applyFont="1"/>
    <xf numFmtId="49" fontId="27" fillId="3" borderId="1" xfId="0" applyNumberFormat="1" applyFont="1" applyFill="1" applyBorder="1" applyAlignment="1">
      <alignment horizontal="center" vertical="center"/>
    </xf>
    <xf numFmtId="0" fontId="115" fillId="0" borderId="0" xfId="1" applyFont="1"/>
    <xf numFmtId="49" fontId="22" fillId="0" borderId="0" xfId="0" applyNumberFormat="1" applyFont="1"/>
    <xf numFmtId="49" fontId="24" fillId="0" borderId="0" xfId="0" applyNumberFormat="1" applyFont="1" applyAlignment="1">
      <alignment horizontal="center" vertical="center" wrapText="1"/>
    </xf>
    <xf numFmtId="49" fontId="18" fillId="5" borderId="0" xfId="1" applyNumberFormat="1" applyFont="1" applyFill="1" applyBorder="1" applyAlignment="1">
      <alignment horizontal="center" vertical="center"/>
    </xf>
    <xf numFmtId="0" fontId="18" fillId="5" borderId="0" xfId="1" applyFont="1" applyFill="1" applyBorder="1" applyAlignment="1">
      <alignment horizontal="left" vertical="center"/>
    </xf>
    <xf numFmtId="0" fontId="18" fillId="5" borderId="0" xfId="0" applyFont="1" applyFill="1" applyBorder="1" applyAlignment="1">
      <alignment horizontal="center" vertical="center"/>
    </xf>
    <xf numFmtId="0" fontId="18" fillId="5" borderId="0" xfId="0" applyFont="1" applyFill="1" applyBorder="1" applyAlignment="1">
      <alignment horizontal="left" vertical="center"/>
    </xf>
    <xf numFmtId="49" fontId="18" fillId="5" borderId="0" xfId="1" applyNumberFormat="1" applyFont="1" applyFill="1" applyBorder="1" applyAlignment="1">
      <alignment horizontal="center" vertical="center" wrapText="1"/>
    </xf>
    <xf numFmtId="49" fontId="28" fillId="0" borderId="0" xfId="1" applyNumberFormat="1" applyFont="1" applyFill="1" applyBorder="1" applyAlignment="1">
      <alignment horizontal="center" vertical="center" wrapText="1"/>
    </xf>
    <xf numFmtId="4" fontId="27" fillId="0" borderId="0" xfId="0" applyNumberFormat="1" applyFont="1" applyBorder="1" applyAlignment="1">
      <alignment horizontal="right" vertical="center"/>
    </xf>
    <xf numFmtId="4" fontId="27" fillId="0" borderId="1" xfId="9" applyNumberFormat="1" applyFont="1" applyBorder="1" applyAlignment="1">
      <alignment horizontal="center" vertical="center"/>
    </xf>
    <xf numFmtId="0" fontId="37" fillId="0" borderId="0" xfId="38" applyFont="1" applyBorder="1" applyAlignment="1">
      <alignment horizontal="center" vertical="center"/>
    </xf>
    <xf numFmtId="49" fontId="18" fillId="0" borderId="0" xfId="0" applyNumberFormat="1" applyFont="1" applyAlignment="1">
      <alignment horizontal="right"/>
    </xf>
    <xf numFmtId="49" fontId="79" fillId="0" borderId="0" xfId="0" applyNumberFormat="1" applyFont="1" applyFill="1" applyAlignment="1">
      <alignment horizontal="center" vertical="center" wrapText="1"/>
    </xf>
    <xf numFmtId="49" fontId="51" fillId="0" borderId="0" xfId="0" applyNumberFormat="1" applyFont="1" applyAlignment="1">
      <alignment horizontal="center" vertical="center" wrapText="1"/>
    </xf>
    <xf numFmtId="0" fontId="61" fillId="0" borderId="0" xfId="31" applyFont="1" applyBorder="1" applyAlignment="1">
      <alignment horizontal="center"/>
    </xf>
    <xf numFmtId="0" fontId="18" fillId="0" borderId="1" xfId="16" applyFont="1" applyFill="1" applyBorder="1" applyAlignment="1">
      <alignment horizontal="left" vertical="center" wrapText="1"/>
    </xf>
    <xf numFmtId="0" fontId="67" fillId="0" borderId="0" xfId="1" applyFont="1" applyFill="1" applyAlignment="1">
      <alignment horizontal="center" vertical="center"/>
    </xf>
    <xf numFmtId="0" fontId="25" fillId="2" borderId="1" xfId="31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top" wrapText="1"/>
    </xf>
    <xf numFmtId="0" fontId="67" fillId="0" borderId="0" xfId="16" applyFont="1" applyFill="1" applyAlignment="1">
      <alignment horizontal="left" vertical="top"/>
    </xf>
    <xf numFmtId="49" fontId="18" fillId="0" borderId="0" xfId="0" applyNumberFormat="1" applyFont="1" applyFill="1" applyAlignment="1">
      <alignment horizontal="center"/>
    </xf>
    <xf numFmtId="0" fontId="22" fillId="0" borderId="0" xfId="0" applyFont="1" applyFill="1" applyAlignment="1">
      <alignment horizontal="right"/>
    </xf>
    <xf numFmtId="0" fontId="37" fillId="4" borderId="10" xfId="0" applyFont="1" applyFill="1" applyBorder="1" applyAlignment="1">
      <alignment vertical="center"/>
    </xf>
    <xf numFmtId="0" fontId="28" fillId="2" borderId="1" xfId="1" applyFont="1" applyFill="1" applyBorder="1" applyAlignment="1">
      <alignment horizontal="center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8" fillId="0" borderId="0" xfId="0" applyNumberFormat="1" applyFont="1" applyBorder="1" applyAlignment="1">
      <alignment horizontal="center" vertical="center"/>
    </xf>
    <xf numFmtId="0" fontId="80" fillId="0" borderId="2" xfId="9" applyFont="1" applyFill="1" applyBorder="1" applyAlignment="1">
      <alignment horizontal="left" vertical="center" wrapText="1"/>
    </xf>
    <xf numFmtId="0" fontId="67" fillId="0" borderId="0" xfId="16" applyFont="1" applyFill="1" applyAlignment="1">
      <alignment vertical="center" wrapText="1"/>
    </xf>
    <xf numFmtId="0" fontId="67" fillId="0" borderId="0" xfId="16" applyFont="1" applyFill="1" applyAlignment="1">
      <alignment horizontal="center" vertical="top"/>
    </xf>
    <xf numFmtId="49" fontId="28" fillId="0" borderId="0" xfId="0" applyNumberFormat="1" applyFont="1" applyFill="1" applyBorder="1" applyAlignment="1">
      <alignment horizontal="center" vertical="center"/>
    </xf>
    <xf numFmtId="0" fontId="28" fillId="0" borderId="0" xfId="0" applyFont="1" applyFill="1" applyBorder="1" applyAlignment="1">
      <alignment horizontal="left" vertical="center"/>
    </xf>
    <xf numFmtId="49" fontId="28" fillId="0" borderId="0" xfId="0" applyNumberFormat="1" applyFont="1" applyFill="1" applyBorder="1" applyAlignment="1">
      <alignment horizontal="center" vertical="center" wrapText="1"/>
    </xf>
    <xf numFmtId="4" fontId="45" fillId="0" borderId="0" xfId="0" applyNumberFormat="1" applyFont="1" applyBorder="1" applyAlignment="1">
      <alignment horizontal="center" vertical="center"/>
    </xf>
    <xf numFmtId="4" fontId="27" fillId="0" borderId="0" xfId="0" applyNumberFormat="1" applyFont="1" applyFill="1" applyBorder="1" applyAlignment="1">
      <alignment horizontal="center" vertical="center"/>
    </xf>
    <xf numFmtId="0" fontId="48" fillId="0" borderId="7" xfId="0" applyFont="1" applyBorder="1" applyAlignment="1">
      <alignment vertical="center"/>
    </xf>
    <xf numFmtId="0" fontId="38" fillId="4" borderId="1" xfId="20" applyFont="1" applyFill="1" applyBorder="1" applyAlignment="1">
      <alignment vertical="center"/>
    </xf>
    <xf numFmtId="4" fontId="24" fillId="0" borderId="1" xfId="20" applyNumberFormat="1" applyFont="1" applyFill="1" applyBorder="1" applyAlignment="1">
      <alignment horizontal="center" vertical="center"/>
    </xf>
    <xf numFmtId="10" fontId="35" fillId="2" borderId="1" xfId="0" applyNumberFormat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left" vertical="center" wrapText="1"/>
    </xf>
    <xf numFmtId="1" fontId="28" fillId="0" borderId="1" xfId="1" applyNumberFormat="1" applyFont="1" applyFill="1" applyBorder="1" applyAlignment="1">
      <alignment horizontal="center" vertical="center" wrapText="1"/>
    </xf>
    <xf numFmtId="0" fontId="18" fillId="0" borderId="6" xfId="1" applyFont="1" applyFill="1" applyBorder="1" applyAlignment="1">
      <alignment horizontal="left" vertical="center" wrapText="1"/>
    </xf>
    <xf numFmtId="0" fontId="18" fillId="0" borderId="6" xfId="0" applyFont="1" applyFill="1" applyBorder="1" applyAlignment="1">
      <alignment horizontal="left" vertical="center" wrapText="1"/>
    </xf>
    <xf numFmtId="0" fontId="18" fillId="0" borderId="2" xfId="1" applyFont="1" applyFill="1" applyBorder="1" applyAlignment="1">
      <alignment horizontal="left" vertical="center" wrapText="1"/>
    </xf>
    <xf numFmtId="0" fontId="18" fillId="0" borderId="6" xfId="20" applyFont="1" applyBorder="1" applyAlignment="1">
      <alignment horizontal="center" vertical="center"/>
    </xf>
    <xf numFmtId="0" fontId="18" fillId="0" borderId="6" xfId="20" applyFont="1" applyBorder="1" applyAlignment="1">
      <alignment vertical="center"/>
    </xf>
    <xf numFmtId="0" fontId="28" fillId="0" borderId="6" xfId="20" applyFont="1" applyBorder="1" applyAlignment="1">
      <alignment horizontal="center" vertical="center"/>
    </xf>
    <xf numFmtId="0" fontId="18" fillId="0" borderId="1" xfId="20" applyFont="1" applyBorder="1" applyAlignment="1">
      <alignment horizontal="center" vertical="center"/>
    </xf>
    <xf numFmtId="0" fontId="28" fillId="0" borderId="1" xfId="20" applyFont="1" applyBorder="1" applyAlignment="1">
      <alignment horizontal="center" vertical="center"/>
    </xf>
    <xf numFmtId="10" fontId="19" fillId="2" borderId="1" xfId="0" applyNumberFormat="1" applyFont="1" applyFill="1" applyBorder="1" applyAlignment="1">
      <alignment horizontal="center" vertical="center" wrapText="1"/>
    </xf>
    <xf numFmtId="4" fontId="45" fillId="7" borderId="3" xfId="0" applyNumberFormat="1" applyFont="1" applyFill="1" applyBorder="1" applyAlignment="1">
      <alignment horizontal="left" vertical="center"/>
    </xf>
    <xf numFmtId="0" fontId="119" fillId="0" borderId="0" xfId="1" applyFont="1"/>
    <xf numFmtId="0" fontId="45" fillId="7" borderId="2" xfId="0" applyFont="1" applyFill="1" applyBorder="1" applyAlignment="1">
      <alignment horizontal="center" vertical="center"/>
    </xf>
    <xf numFmtId="0" fontId="57" fillId="0" borderId="0" xfId="0" applyFont="1" applyAlignment="1">
      <alignment horizontal="center" vertical="center" wrapText="1"/>
    </xf>
    <xf numFmtId="10" fontId="40" fillId="2" borderId="1" xfId="1" applyNumberFormat="1" applyFont="1" applyFill="1" applyBorder="1" applyAlignment="1">
      <alignment horizontal="center" vertical="center" wrapText="1"/>
    </xf>
    <xf numFmtId="4" fontId="28" fillId="0" borderId="0" xfId="0" applyNumberFormat="1" applyFont="1"/>
    <xf numFmtId="0" fontId="47" fillId="0" borderId="0" xfId="1" applyFont="1" applyAlignment="1">
      <alignment horizontal="right"/>
    </xf>
    <xf numFmtId="0" fontId="31" fillId="0" borderId="0" xfId="50" applyFont="1" applyBorder="1"/>
    <xf numFmtId="0" fontId="28" fillId="0" borderId="0" xfId="0" applyFont="1" applyAlignment="1">
      <alignment horizontal="center"/>
    </xf>
    <xf numFmtId="4" fontId="28" fillId="0" borderId="0" xfId="0" applyNumberFormat="1" applyFont="1" applyAlignment="1">
      <alignment horizontal="center"/>
    </xf>
    <xf numFmtId="49" fontId="80" fillId="2" borderId="1" xfId="52" applyNumberFormat="1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4" xfId="0" applyNumberFormat="1" applyFont="1" applyFill="1" applyBorder="1" applyAlignment="1">
      <alignment horizontal="center" vertical="center" wrapText="1"/>
    </xf>
    <xf numFmtId="0" fontId="45" fillId="0" borderId="0" xfId="0" applyFont="1" applyAlignment="1">
      <alignment vertical="center"/>
    </xf>
    <xf numFmtId="0" fontId="28" fillId="0" borderId="6" xfId="51" applyFont="1" applyBorder="1" applyAlignment="1">
      <alignment horizontal="center" vertical="center"/>
    </xf>
    <xf numFmtId="0" fontId="28" fillId="0" borderId="6" xfId="51" applyFont="1" applyBorder="1" applyAlignment="1">
      <alignment vertical="center" wrapText="1"/>
    </xf>
    <xf numFmtId="4" fontId="28" fillId="0" borderId="1" xfId="51" applyNumberFormat="1" applyFont="1" applyBorder="1" applyAlignment="1">
      <alignment horizontal="center" vertical="center"/>
    </xf>
    <xf numFmtId="0" fontId="39" fillId="0" borderId="6" xfId="51" applyFont="1" applyFill="1" applyBorder="1" applyAlignment="1">
      <alignment horizontal="left" vertical="center" wrapText="1"/>
    </xf>
    <xf numFmtId="0" fontId="74" fillId="0" borderId="0" xfId="0" applyFont="1"/>
    <xf numFmtId="4" fontId="28" fillId="9" borderId="1" xfId="51" applyNumberFormat="1" applyFont="1" applyFill="1" applyBorder="1" applyAlignment="1">
      <alignment horizontal="center" vertical="center"/>
    </xf>
    <xf numFmtId="4" fontId="28" fillId="3" borderId="1" xfId="51" applyNumberFormat="1" applyFont="1" applyFill="1" applyBorder="1" applyAlignment="1">
      <alignment horizontal="center" vertical="center"/>
    </xf>
    <xf numFmtId="0" fontId="28" fillId="9" borderId="6" xfId="51" applyFont="1" applyFill="1" applyBorder="1" applyAlignment="1">
      <alignment vertical="center" wrapText="1"/>
    </xf>
    <xf numFmtId="4" fontId="28" fillId="0" borderId="1" xfId="51" applyNumberFormat="1" applyFont="1" applyFill="1" applyBorder="1" applyAlignment="1">
      <alignment horizontal="center" vertical="center"/>
    </xf>
    <xf numFmtId="49" fontId="28" fillId="0" borderId="6" xfId="51" applyNumberFormat="1" applyFont="1" applyBorder="1" applyAlignment="1">
      <alignment horizontal="center" vertical="center"/>
    </xf>
    <xf numFmtId="0" fontId="28" fillId="0" borderId="7" xfId="0" applyFont="1" applyBorder="1"/>
    <xf numFmtId="4" fontId="28" fillId="0" borderId="7" xfId="0" applyNumberFormat="1" applyFont="1" applyBorder="1" applyAlignment="1">
      <alignment horizontal="center"/>
    </xf>
    <xf numFmtId="4" fontId="125" fillId="0" borderId="0" xfId="0" applyNumberFormat="1" applyFont="1" applyAlignment="1">
      <alignment horizontal="center"/>
    </xf>
    <xf numFmtId="0" fontId="51" fillId="0" borderId="0" xfId="0" applyFont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4" fontId="18" fillId="0" borderId="0" xfId="0" applyNumberFormat="1" applyFont="1"/>
    <xf numFmtId="0" fontId="22" fillId="0" borderId="0" xfId="54" applyFont="1" applyBorder="1"/>
    <xf numFmtId="0" fontId="80" fillId="2" borderId="1" xfId="55" applyNumberFormat="1" applyFont="1" applyFill="1" applyBorder="1" applyAlignment="1">
      <alignment horizontal="center" vertical="center" wrapText="1"/>
    </xf>
    <xf numFmtId="49" fontId="71" fillId="0" borderId="1" xfId="55" applyNumberFormat="1" applyFont="1" applyFill="1" applyBorder="1" applyAlignment="1">
      <alignment horizontal="center" vertical="center" wrapText="1"/>
    </xf>
    <xf numFmtId="0" fontId="126" fillId="0" borderId="0" xfId="0" applyFont="1"/>
    <xf numFmtId="49" fontId="90" fillId="6" borderId="2" xfId="55" applyNumberFormat="1" applyFont="1" applyFill="1" applyBorder="1" applyAlignment="1">
      <alignment vertical="center"/>
    </xf>
    <xf numFmtId="49" fontId="90" fillId="6" borderId="3" xfId="55" applyNumberFormat="1" applyFont="1" applyFill="1" applyBorder="1" applyAlignment="1">
      <alignment vertical="center" wrapText="1"/>
    </xf>
    <xf numFmtId="49" fontId="87" fillId="6" borderId="10" xfId="55" applyNumberFormat="1" applyFont="1" applyFill="1" applyBorder="1" applyAlignment="1">
      <alignment vertical="center" wrapText="1"/>
    </xf>
    <xf numFmtId="49" fontId="76" fillId="0" borderId="1" xfId="55" applyNumberFormat="1" applyFont="1" applyFill="1" applyBorder="1" applyAlignment="1">
      <alignment horizontal="center" vertical="center" wrapText="1"/>
    </xf>
    <xf numFmtId="0" fontId="76" fillId="0" borderId="2" xfId="55" applyFont="1" applyFill="1" applyBorder="1" applyAlignment="1">
      <alignment horizontal="left" vertical="center" wrapText="1"/>
    </xf>
    <xf numFmtId="0" fontId="76" fillId="0" borderId="1" xfId="55" applyFont="1" applyFill="1" applyBorder="1" applyAlignment="1">
      <alignment horizontal="left" vertical="center" wrapText="1"/>
    </xf>
    <xf numFmtId="0" fontId="40" fillId="0" borderId="1" xfId="55" applyFont="1" applyFill="1" applyBorder="1" applyAlignment="1">
      <alignment horizontal="left" vertical="center" wrapText="1"/>
    </xf>
    <xf numFmtId="49" fontId="80" fillId="0" borderId="1" xfId="55" applyNumberFormat="1" applyFont="1" applyFill="1" applyBorder="1" applyAlignment="1">
      <alignment horizontal="center" vertical="center" wrapText="1"/>
    </xf>
    <xf numFmtId="0" fontId="76" fillId="0" borderId="1" xfId="55" applyFont="1" applyFill="1" applyBorder="1" applyAlignment="1">
      <alignment horizontal="center" vertical="center" wrapText="1"/>
    </xf>
    <xf numFmtId="4" fontId="87" fillId="0" borderId="1" xfId="55" applyNumberFormat="1" applyFont="1" applyFill="1" applyBorder="1" applyAlignment="1">
      <alignment vertical="center" wrapText="1"/>
    </xf>
    <xf numFmtId="0" fontId="74" fillId="0" borderId="0" xfId="0" applyFont="1" applyFill="1"/>
    <xf numFmtId="49" fontId="74" fillId="0" borderId="0" xfId="0" applyNumberFormat="1" applyFont="1"/>
    <xf numFmtId="49" fontId="76" fillId="0" borderId="1" xfId="56" applyNumberFormat="1" applyFont="1" applyFill="1" applyBorder="1" applyAlignment="1">
      <alignment horizontal="center" vertical="center" wrapText="1"/>
    </xf>
    <xf numFmtId="0" fontId="76" fillId="0" borderId="2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left" vertical="center" wrapText="1"/>
    </xf>
    <xf numFmtId="0" fontId="40" fillId="0" borderId="1" xfId="56" applyFont="1" applyFill="1" applyBorder="1" applyAlignment="1">
      <alignment horizontal="left" vertical="center" wrapText="1"/>
    </xf>
    <xf numFmtId="0" fontId="76" fillId="0" borderId="1" xfId="56" applyFont="1" applyFill="1" applyBorder="1" applyAlignment="1">
      <alignment horizontal="center" vertical="center" wrapText="1"/>
    </xf>
    <xf numFmtId="4" fontId="87" fillId="0" borderId="1" xfId="56" applyNumberFormat="1" applyFont="1" applyFill="1" applyBorder="1" applyAlignment="1">
      <alignment vertical="center" wrapText="1"/>
    </xf>
    <xf numFmtId="49" fontId="125" fillId="0" borderId="0" xfId="1" applyNumberFormat="1" applyFont="1" applyAlignment="1">
      <alignment horizontal="center" vertical="center"/>
    </xf>
    <xf numFmtId="0" fontId="74" fillId="0" borderId="7" xfId="0" applyFont="1" applyBorder="1"/>
    <xf numFmtId="49" fontId="74" fillId="0" borderId="7" xfId="0" applyNumberFormat="1" applyFont="1" applyBorder="1"/>
    <xf numFmtId="0" fontId="22" fillId="0" borderId="0" xfId="62" applyFont="1" applyBorder="1"/>
    <xf numFmtId="0" fontId="18" fillId="0" borderId="0" xfId="9" applyFont="1"/>
    <xf numFmtId="49" fontId="87" fillId="6" borderId="2" xfId="73" applyNumberFormat="1" applyFont="1" applyFill="1" applyBorder="1" applyAlignment="1">
      <alignment vertical="center"/>
    </xf>
    <xf numFmtId="49" fontId="87" fillId="6" borderId="3" xfId="73" applyNumberFormat="1" applyFont="1" applyFill="1" applyBorder="1" applyAlignment="1">
      <alignment vertical="center" wrapText="1"/>
    </xf>
    <xf numFmtId="49" fontId="87" fillId="6" borderId="10" xfId="73" applyNumberFormat="1" applyFont="1" applyFill="1" applyBorder="1" applyAlignment="1">
      <alignment vertical="center" wrapText="1"/>
    </xf>
    <xf numFmtId="49" fontId="87" fillId="6" borderId="2" xfId="73" applyNumberFormat="1" applyFont="1" applyFill="1" applyBorder="1" applyAlignment="1">
      <alignment horizontal="center" vertical="center"/>
    </xf>
    <xf numFmtId="49" fontId="87" fillId="6" borderId="3" xfId="73" applyNumberFormat="1" applyFont="1" applyFill="1" applyBorder="1" applyAlignment="1">
      <alignment vertical="center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76" fillId="0" borderId="1" xfId="74" applyNumberFormat="1" applyFont="1" applyFill="1" applyBorder="1" applyAlignment="1">
      <alignment horizontal="center" vertical="center" wrapText="1"/>
    </xf>
    <xf numFmtId="0" fontId="76" fillId="0" borderId="1" xfId="74" applyFont="1" applyFill="1" applyBorder="1" applyAlignment="1">
      <alignment horizontal="left" vertical="center" wrapText="1"/>
    </xf>
    <xf numFmtId="0" fontId="40" fillId="0" borderId="1" xfId="74" applyFont="1" applyFill="1" applyBorder="1" applyAlignment="1">
      <alignment horizontal="left" vertical="center" wrapText="1"/>
    </xf>
    <xf numFmtId="0" fontId="76" fillId="0" borderId="1" xfId="74" applyFont="1" applyFill="1" applyBorder="1" applyAlignment="1">
      <alignment horizontal="center" vertical="center" wrapText="1"/>
    </xf>
    <xf numFmtId="4" fontId="87" fillId="0" borderId="1" xfId="74" applyNumberFormat="1" applyFont="1" applyFill="1" applyBorder="1" applyAlignment="1">
      <alignment vertical="center" wrapText="1"/>
    </xf>
    <xf numFmtId="0" fontId="22" fillId="0" borderId="0" xfId="75" applyFont="1" applyBorder="1"/>
    <xf numFmtId="0" fontId="68" fillId="0" borderId="0" xfId="76" applyFont="1" applyBorder="1"/>
    <xf numFmtId="0" fontId="22" fillId="0" borderId="0" xfId="76" applyFont="1" applyAlignment="1">
      <alignment vertical="center" wrapText="1"/>
    </xf>
    <xf numFmtId="0" fontId="25" fillId="0" borderId="1" xfId="76" applyFont="1" applyBorder="1" applyAlignment="1">
      <alignment horizontal="center" vertical="center"/>
    </xf>
    <xf numFmtId="0" fontId="25" fillId="0" borderId="1" xfId="76" applyFont="1" applyFill="1" applyBorder="1" applyAlignment="1">
      <alignment horizontal="center" vertical="center"/>
    </xf>
    <xf numFmtId="49" fontId="25" fillId="0" borderId="1" xfId="76" applyNumberFormat="1" applyFont="1" applyFill="1" applyBorder="1" applyAlignment="1">
      <alignment horizontal="center" vertical="center"/>
    </xf>
    <xf numFmtId="0" fontId="25" fillId="0" borderId="0" xfId="76" applyFont="1" applyAlignment="1">
      <alignment vertical="center"/>
    </xf>
    <xf numFmtId="0" fontId="18" fillId="0" borderId="1" xfId="77" applyFont="1" applyBorder="1" applyAlignment="1">
      <alignment horizontal="center" vertical="center"/>
    </xf>
    <xf numFmtId="0" fontId="18" fillId="0" borderId="0" xfId="76" applyFont="1" applyAlignment="1">
      <alignment vertical="center"/>
    </xf>
    <xf numFmtId="0" fontId="18" fillId="0" borderId="0" xfId="76" applyFont="1" applyFill="1" applyAlignment="1">
      <alignment vertical="center"/>
    </xf>
    <xf numFmtId="0" fontId="37" fillId="0" borderId="0" xfId="76" applyFont="1" applyFill="1"/>
    <xf numFmtId="49" fontId="37" fillId="0" borderId="0" xfId="76" applyNumberFormat="1" applyFont="1" applyFill="1" applyAlignment="1">
      <alignment horizontal="center"/>
    </xf>
    <xf numFmtId="0" fontId="37" fillId="0" borderId="0" xfId="76" applyFont="1"/>
    <xf numFmtId="0" fontId="22" fillId="0" borderId="0" xfId="76" applyFont="1"/>
    <xf numFmtId="49" fontId="22" fillId="0" borderId="0" xfId="76" applyNumberFormat="1" applyFont="1" applyAlignment="1">
      <alignment horizontal="center"/>
    </xf>
    <xf numFmtId="0" fontId="22" fillId="0" borderId="0" xfId="79" applyFont="1" applyBorder="1"/>
    <xf numFmtId="0" fontId="128" fillId="0" borderId="0" xfId="1" applyFont="1" applyAlignment="1">
      <alignment horizontal="center" vertical="center"/>
    </xf>
    <xf numFmtId="0" fontId="4" fillId="0" borderId="0" xfId="0" applyFont="1"/>
    <xf numFmtId="0" fontId="57" fillId="0" borderId="0" xfId="0" applyFont="1" applyAlignment="1">
      <alignment horizontal="center" vertical="center" wrapText="1"/>
    </xf>
    <xf numFmtId="0" fontId="129" fillId="0" borderId="0" xfId="0" applyFont="1" applyFill="1" applyAlignment="1">
      <alignment horizontal="center" vertical="top" wrapText="1"/>
    </xf>
    <xf numFmtId="0" fontId="130" fillId="4" borderId="1" xfId="20" applyFont="1" applyFill="1" applyBorder="1" applyAlignment="1">
      <alignment vertical="center"/>
    </xf>
    <xf numFmtId="0" fontId="22" fillId="0" borderId="0" xfId="79" applyFont="1" applyAlignment="1">
      <alignment vertical="center"/>
    </xf>
    <xf numFmtId="4" fontId="101" fillId="0" borderId="1" xfId="7" applyNumberFormat="1" applyFont="1" applyFill="1" applyBorder="1" applyAlignment="1">
      <alignment horizontal="center" vertical="center" wrapText="1"/>
    </xf>
    <xf numFmtId="0" fontId="18" fillId="0" borderId="0" xfId="1" applyFont="1" applyAlignment="1">
      <alignment horizontal="center"/>
    </xf>
    <xf numFmtId="0" fontId="22" fillId="0" borderId="0" xfId="54" applyFont="1" applyBorder="1" applyAlignment="1">
      <alignment horizontal="center"/>
    </xf>
    <xf numFmtId="0" fontId="37" fillId="4" borderId="3" xfId="0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18" fillId="0" borderId="1" xfId="1" applyFont="1" applyFill="1" applyBorder="1" applyAlignment="1">
      <alignment horizontal="center" vertical="center" wrapText="1"/>
    </xf>
    <xf numFmtId="10" fontId="19" fillId="5" borderId="1" xfId="7" applyNumberFormat="1" applyFont="1" applyFill="1" applyBorder="1" applyAlignment="1">
      <alignment horizontal="center" vertical="center" wrapText="1"/>
    </xf>
    <xf numFmtId="10" fontId="19" fillId="0" borderId="1" xfId="7" applyNumberFormat="1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horizontal="center" vertical="center"/>
    </xf>
    <xf numFmtId="0" fontId="22" fillId="0" borderId="7" xfId="25" applyFont="1" applyBorder="1"/>
    <xf numFmtId="171" fontId="19" fillId="5" borderId="1" xfId="7" applyNumberFormat="1" applyFont="1" applyFill="1" applyBorder="1" applyAlignment="1">
      <alignment horizontal="center" vertical="center" wrapText="1"/>
    </xf>
    <xf numFmtId="4" fontId="28" fillId="0" borderId="1" xfId="7" applyNumberFormat="1" applyFont="1" applyFill="1" applyBorder="1" applyAlignment="1">
      <alignment horizontal="center" vertical="center" wrapText="1"/>
    </xf>
    <xf numFmtId="171" fontId="19" fillId="0" borderId="1" xfId="7" applyNumberFormat="1" applyFont="1" applyFill="1" applyBorder="1" applyAlignment="1">
      <alignment horizontal="center" vertical="center" wrapText="1"/>
    </xf>
    <xf numFmtId="167" fontId="28" fillId="0" borderId="7" xfId="1" applyNumberFormat="1" applyFont="1" applyBorder="1" applyAlignment="1">
      <alignment horizontal="center" vertical="center"/>
    </xf>
    <xf numFmtId="0" fontId="18" fillId="2" borderId="4" xfId="76" applyFont="1" applyFill="1" applyBorder="1" applyAlignment="1">
      <alignment horizontal="center" vertical="center" wrapText="1"/>
    </xf>
    <xf numFmtId="0" fontId="19" fillId="2" borderId="4" xfId="76" applyFont="1" applyFill="1" applyBorder="1" applyAlignment="1">
      <alignment horizontal="center" vertical="center" wrapText="1"/>
    </xf>
    <xf numFmtId="49" fontId="19" fillId="2" borderId="4" xfId="76" applyNumberFormat="1" applyFont="1" applyFill="1" applyBorder="1" applyAlignment="1">
      <alignment horizontal="center" vertical="center" wrapText="1"/>
    </xf>
    <xf numFmtId="0" fontId="131" fillId="0" borderId="1" xfId="77" applyFont="1" applyFill="1" applyBorder="1" applyAlignment="1">
      <alignment horizontal="center" vertical="center" wrapText="1"/>
    </xf>
    <xf numFmtId="0" fontId="132" fillId="0" borderId="1" xfId="77" applyFont="1" applyBorder="1" applyAlignment="1">
      <alignment horizontal="center" vertical="center"/>
    </xf>
    <xf numFmtId="0" fontId="132" fillId="0" borderId="1" xfId="9" applyFont="1" applyFill="1" applyBorder="1" applyAlignment="1">
      <alignment vertical="center" wrapText="1"/>
    </xf>
    <xf numFmtId="49" fontId="132" fillId="0" borderId="1" xfId="9" applyNumberFormat="1" applyFont="1" applyFill="1" applyBorder="1" applyAlignment="1">
      <alignment horizontal="center" vertical="center" wrapText="1"/>
    </xf>
    <xf numFmtId="0" fontId="132" fillId="0" borderId="1" xfId="9" applyFont="1" applyBorder="1" applyAlignment="1">
      <alignment vertical="center" wrapText="1"/>
    </xf>
    <xf numFmtId="0" fontId="132" fillId="0" borderId="1" xfId="9" applyFont="1" applyFill="1" applyBorder="1" applyAlignment="1">
      <alignment vertical="center"/>
    </xf>
    <xf numFmtId="0" fontId="74" fillId="0" borderId="0" xfId="0" applyFont="1" applyAlignment="1">
      <alignment vertical="center"/>
    </xf>
    <xf numFmtId="0" fontId="31" fillId="0" borderId="0" xfId="0" applyFont="1" applyAlignment="1">
      <alignment horizontal="right" vertical="center"/>
    </xf>
    <xf numFmtId="0" fontId="31" fillId="0" borderId="0" xfId="25" applyFont="1" applyBorder="1"/>
    <xf numFmtId="0" fontId="58" fillId="0" borderId="0" xfId="0" applyFont="1" applyAlignment="1">
      <alignment horizontal="center" vertical="top"/>
    </xf>
    <xf numFmtId="0" fontId="58" fillId="0" borderId="0" xfId="0" applyFont="1" applyAlignment="1">
      <alignment horizontal="left" vertical="top" wrapText="1"/>
    </xf>
    <xf numFmtId="0" fontId="40" fillId="0" borderId="1" xfId="7" applyFont="1" applyFill="1" applyBorder="1" applyAlignment="1">
      <alignment horizontal="center" vertical="center" wrapText="1"/>
    </xf>
    <xf numFmtId="0" fontId="40" fillId="0" borderId="1" xfId="0" applyFont="1" applyFill="1" applyBorder="1" applyAlignment="1">
      <alignment vertical="center" wrapText="1"/>
    </xf>
    <xf numFmtId="0" fontId="40" fillId="0" borderId="1" xfId="0" applyFont="1" applyFill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vertical="center" wrapText="1"/>
    </xf>
    <xf numFmtId="10" fontId="74" fillId="0" borderId="0" xfId="0" applyNumberFormat="1" applyFont="1" applyFill="1"/>
    <xf numFmtId="49" fontId="80" fillId="2" borderId="1" xfId="55" applyNumberFormat="1" applyFont="1" applyFill="1" applyBorder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134" fillId="2" borderId="1" xfId="0" applyFont="1" applyFill="1" applyBorder="1" applyAlignment="1">
      <alignment horizontal="center" vertical="center" wrapText="1"/>
    </xf>
    <xf numFmtId="49" fontId="19" fillId="2" borderId="1" xfId="4" applyNumberFormat="1" applyFont="1" applyFill="1" applyBorder="1" applyAlignment="1">
      <alignment horizontal="center" vertical="center" wrapText="1"/>
    </xf>
    <xf numFmtId="4" fontId="45" fillId="0" borderId="0" xfId="1" applyNumberFormat="1" applyFont="1" applyAlignment="1">
      <alignment horizontal="center" vertical="center"/>
    </xf>
    <xf numFmtId="4" fontId="18" fillId="0" borderId="0" xfId="0" applyNumberFormat="1" applyFont="1" applyAlignment="1">
      <alignment vertical="center"/>
    </xf>
    <xf numFmtId="49" fontId="74" fillId="0" borderId="0" xfId="0" applyNumberFormat="1" applyFont="1" applyBorder="1"/>
    <xf numFmtId="0" fontId="37" fillId="0" borderId="0" xfId="0" applyFont="1" applyAlignment="1">
      <alignment horizontal="center" vertical="center" wrapText="1"/>
    </xf>
    <xf numFmtId="0" fontId="106" fillId="0" borderId="0" xfId="1" applyFont="1" applyAlignment="1">
      <alignment horizontal="center" vertical="center"/>
    </xf>
    <xf numFmtId="0" fontId="69" fillId="0" borderId="0" xfId="1" applyFont="1" applyAlignment="1">
      <alignment vertical="center"/>
    </xf>
    <xf numFmtId="0" fontId="106" fillId="0" borderId="0" xfId="1" applyFont="1" applyAlignment="1">
      <alignment horizontal="right" vertical="center"/>
    </xf>
    <xf numFmtId="0" fontId="45" fillId="0" borderId="0" xfId="1" applyFont="1" applyAlignment="1">
      <alignment horizontal="center" vertical="center"/>
    </xf>
    <xf numFmtId="0" fontId="45" fillId="0" borderId="0" xfId="1" applyFont="1" applyBorder="1" applyAlignment="1">
      <alignment horizontal="center" vertical="center"/>
    </xf>
    <xf numFmtId="0" fontId="28" fillId="0" borderId="0" xfId="1" applyFont="1" applyBorder="1" applyAlignment="1">
      <alignment horizontal="center" vertical="center"/>
    </xf>
    <xf numFmtId="10" fontId="74" fillId="0" borderId="0" xfId="0" applyNumberFormat="1" applyFont="1" applyFill="1" applyAlignment="1">
      <alignment vertical="center"/>
    </xf>
    <xf numFmtId="0" fontId="22" fillId="0" borderId="0" xfId="0" applyFont="1" applyBorder="1" applyAlignment="1">
      <alignment horizontal="left" vertical="center" wrapText="1"/>
    </xf>
    <xf numFmtId="0" fontId="51" fillId="0" borderId="0" xfId="0" applyFont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49" fontId="80" fillId="2" borderId="1" xfId="55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54" fillId="0" borderId="0" xfId="0" applyFont="1"/>
    <xf numFmtId="0" fontId="19" fillId="0" borderId="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4" fontId="111" fillId="0" borderId="0" xfId="0" applyNumberFormat="1" applyFont="1" applyFill="1" applyBorder="1" applyAlignment="1">
      <alignment horizontal="center" vertical="center"/>
    </xf>
    <xf numFmtId="165" fontId="19" fillId="0" borderId="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164" fontId="136" fillId="2" borderId="1" xfId="0" applyNumberFormat="1" applyFont="1" applyFill="1" applyBorder="1" applyAlignment="1">
      <alignment horizontal="center" vertical="center" wrapText="1"/>
    </xf>
    <xf numFmtId="172" fontId="27" fillId="0" borderId="0" xfId="0" applyNumberFormat="1" applyFont="1" applyAlignment="1">
      <alignment horizontal="center"/>
    </xf>
    <xf numFmtId="4" fontId="135" fillId="2" borderId="1" xfId="0" applyNumberFormat="1" applyFont="1" applyFill="1" applyBorder="1" applyAlignment="1">
      <alignment horizontal="center" vertical="center" wrapText="1"/>
    </xf>
    <xf numFmtId="49" fontId="90" fillId="6" borderId="1" xfId="55" applyNumberFormat="1" applyFont="1" applyFill="1" applyBorder="1" applyAlignment="1">
      <alignment horizontal="center" vertical="center"/>
    </xf>
    <xf numFmtId="49" fontId="90" fillId="6" borderId="2" xfId="55" applyNumberFormat="1" applyFont="1" applyFill="1" applyBorder="1" applyAlignment="1">
      <alignment vertical="center" wrapText="1"/>
    </xf>
    <xf numFmtId="49" fontId="71" fillId="0" borderId="4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left" vertical="center" wrapText="1"/>
    </xf>
    <xf numFmtId="49" fontId="76" fillId="0" borderId="6" xfId="55" applyNumberFormat="1" applyFont="1" applyFill="1" applyBorder="1" applyAlignment="1">
      <alignment horizontal="center" vertical="center" wrapText="1"/>
    </xf>
    <xf numFmtId="0" fontId="40" fillId="0" borderId="6" xfId="55" applyFont="1" applyFill="1" applyBorder="1" applyAlignment="1">
      <alignment horizontal="left" vertical="center" wrapText="1"/>
    </xf>
    <xf numFmtId="49" fontId="80" fillId="0" borderId="6" xfId="55" applyNumberFormat="1" applyFont="1" applyFill="1" applyBorder="1" applyAlignment="1">
      <alignment horizontal="center" vertical="center" wrapText="1"/>
    </xf>
    <xf numFmtId="0" fontId="76" fillId="0" borderId="6" xfId="55" applyFont="1" applyFill="1" applyBorder="1" applyAlignment="1">
      <alignment horizontal="center" vertical="center" wrapText="1"/>
    </xf>
    <xf numFmtId="4" fontId="87" fillId="0" borderId="6" xfId="55" applyNumberFormat="1" applyFont="1" applyFill="1" applyBorder="1" applyAlignment="1">
      <alignment vertical="center" wrapText="1"/>
    </xf>
    <xf numFmtId="49" fontId="90" fillId="6" borderId="3" xfId="55" applyNumberFormat="1" applyFont="1" applyFill="1" applyBorder="1" applyAlignment="1">
      <alignment vertical="center"/>
    </xf>
    <xf numFmtId="49" fontId="87" fillId="6" borderId="3" xfId="55" applyNumberFormat="1" applyFont="1" applyFill="1" applyBorder="1" applyAlignment="1">
      <alignment vertical="center"/>
    </xf>
    <xf numFmtId="49" fontId="87" fillId="6" borderId="10" xfId="55" applyNumberFormat="1" applyFont="1" applyFill="1" applyBorder="1" applyAlignment="1">
      <alignment vertical="center"/>
    </xf>
    <xf numFmtId="0" fontId="75" fillId="4" borderId="1" xfId="20" applyFont="1" applyFill="1" applyBorder="1" applyAlignment="1">
      <alignment vertical="center"/>
    </xf>
    <xf numFmtId="0" fontId="40" fillId="0" borderId="1" xfId="20" applyFont="1" applyFill="1" applyBorder="1" applyAlignment="1">
      <alignment vertical="center" wrapText="1"/>
    </xf>
    <xf numFmtId="0" fontId="55" fillId="0" borderId="1" xfId="20" applyFont="1" applyFill="1" applyBorder="1" applyAlignment="1">
      <alignment horizontal="center" vertical="center" wrapText="1"/>
    </xf>
    <xf numFmtId="0" fontId="47" fillId="7" borderId="1" xfId="20" applyFont="1" applyFill="1" applyBorder="1" applyAlignment="1">
      <alignment vertical="center"/>
    </xf>
    <xf numFmtId="0" fontId="45" fillId="3" borderId="1" xfId="20" applyFont="1" applyFill="1" applyBorder="1" applyAlignment="1">
      <alignment vertical="center" wrapText="1"/>
    </xf>
    <xf numFmtId="4" fontId="40" fillId="0" borderId="1" xfId="1" applyNumberFormat="1" applyFont="1" applyFill="1" applyBorder="1" applyAlignment="1">
      <alignment horizontal="center" vertical="center"/>
    </xf>
    <xf numFmtId="0" fontId="28" fillId="0" borderId="0" xfId="0" applyFont="1" applyFill="1" applyAlignment="1">
      <alignment vertical="center"/>
    </xf>
    <xf numFmtId="4" fontId="28" fillId="0" borderId="0" xfId="0" applyNumberFormat="1" applyFont="1" applyFill="1"/>
    <xf numFmtId="4" fontId="28" fillId="0" borderId="0" xfId="0" applyNumberFormat="1" applyFont="1" applyFill="1" applyAlignment="1">
      <alignment vertical="center"/>
    </xf>
    <xf numFmtId="0" fontId="28" fillId="0" borderId="0" xfId="0" applyFont="1" applyFill="1" applyBorder="1" applyAlignment="1">
      <alignment vertical="center"/>
    </xf>
    <xf numFmtId="0" fontId="28" fillId="0" borderId="0" xfId="0" applyFont="1" applyFill="1" applyBorder="1" applyAlignment="1"/>
    <xf numFmtId="4" fontId="24" fillId="0" borderId="6" xfId="2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0" fontId="20" fillId="0" borderId="0" xfId="0" applyFont="1" applyBorder="1" applyAlignment="1"/>
    <xf numFmtId="0" fontId="40" fillId="0" borderId="0" xfId="1" applyFont="1" applyFill="1" applyBorder="1" applyAlignment="1">
      <alignment vertical="top" wrapText="1"/>
    </xf>
    <xf numFmtId="0" fontId="113" fillId="0" borderId="0" xfId="0" applyFont="1" applyAlignment="1">
      <alignment vertical="center" wrapText="1"/>
    </xf>
    <xf numFmtId="49" fontId="101" fillId="0" borderId="1" xfId="1" applyNumberFormat="1" applyFont="1" applyFill="1" applyBorder="1" applyAlignment="1">
      <alignment horizontal="center" vertical="center" wrapText="1"/>
    </xf>
    <xf numFmtId="0" fontId="101" fillId="0" borderId="1" xfId="1" applyFont="1" applyFill="1" applyBorder="1" applyAlignment="1">
      <alignment horizontal="left" vertical="center" wrapText="1"/>
    </xf>
    <xf numFmtId="0" fontId="69" fillId="4" borderId="2" xfId="0" applyFont="1" applyFill="1" applyBorder="1" applyAlignment="1">
      <alignment vertical="center"/>
    </xf>
    <xf numFmtId="0" fontId="69" fillId="4" borderId="3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right" vertical="center"/>
    </xf>
    <xf numFmtId="0" fontId="142" fillId="4" borderId="3" xfId="0" applyFont="1" applyFill="1" applyBorder="1" applyAlignment="1">
      <alignment horizontal="center" vertical="center"/>
    </xf>
    <xf numFmtId="0" fontId="142" fillId="4" borderId="3" xfId="0" applyFont="1" applyFill="1" applyBorder="1" applyAlignment="1">
      <alignment vertical="center"/>
    </xf>
    <xf numFmtId="0" fontId="69" fillId="4" borderId="10" xfId="0" applyFont="1" applyFill="1" applyBorder="1" applyAlignment="1">
      <alignment vertical="center"/>
    </xf>
    <xf numFmtId="0" fontId="69" fillId="4" borderId="3" xfId="0" applyFont="1" applyFill="1" applyBorder="1" applyAlignment="1">
      <alignment horizontal="center" vertical="center"/>
    </xf>
    <xf numFmtId="0" fontId="51" fillId="0" borderId="0" xfId="0" applyFont="1" applyAlignment="1">
      <alignment vertical="center" wrapText="1"/>
    </xf>
    <xf numFmtId="0" fontId="24" fillId="0" borderId="0" xfId="0" applyFont="1" applyAlignment="1">
      <alignment horizontal="center" vertical="center" wrapText="1"/>
    </xf>
    <xf numFmtId="0" fontId="22" fillId="0" borderId="0" xfId="80" applyFont="1" applyBorder="1"/>
    <xf numFmtId="0" fontId="68" fillId="0" borderId="0" xfId="80" applyFont="1" applyBorder="1"/>
    <xf numFmtId="0" fontId="18" fillId="0" borderId="0" xfId="81" applyFont="1"/>
    <xf numFmtId="49" fontId="18" fillId="0" borderId="0" xfId="81" applyNumberFormat="1" applyFont="1"/>
    <xf numFmtId="0" fontId="61" fillId="0" borderId="0" xfId="81" applyFont="1"/>
    <xf numFmtId="0" fontId="61" fillId="2" borderId="1" xfId="8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49" fontId="25" fillId="0" borderId="1" xfId="81" applyNumberFormat="1" applyFont="1" applyFill="1" applyBorder="1" applyAlignment="1">
      <alignment horizontal="center" vertical="center" wrapText="1"/>
    </xf>
    <xf numFmtId="0" fontId="25" fillId="0" borderId="1" xfId="81" applyFont="1" applyFill="1" applyBorder="1" applyAlignment="1">
      <alignment horizontal="center" vertical="center" wrapText="1"/>
    </xf>
    <xf numFmtId="0" fontId="25" fillId="0" borderId="0" xfId="81" applyFont="1"/>
    <xf numFmtId="49" fontId="63" fillId="4" borderId="1" xfId="81" applyNumberFormat="1" applyFont="1" applyFill="1" applyBorder="1" applyAlignment="1">
      <alignment horizontal="center" vertical="center"/>
    </xf>
    <xf numFmtId="0" fontId="63" fillId="4" borderId="1" xfId="81" applyFont="1" applyFill="1" applyBorder="1" applyAlignment="1">
      <alignment vertical="center"/>
    </xf>
    <xf numFmtId="3" fontId="63" fillId="4" borderId="1" xfId="81" applyNumberFormat="1" applyFont="1" applyFill="1" applyBorder="1" applyAlignment="1">
      <alignment horizontal="center" vertical="center"/>
    </xf>
    <xf numFmtId="3" fontId="63" fillId="4" borderId="1" xfId="81" applyNumberFormat="1" applyFont="1" applyFill="1" applyBorder="1" applyAlignment="1">
      <alignment vertical="center"/>
    </xf>
    <xf numFmtId="14" fontId="63" fillId="4" borderId="1" xfId="81" applyNumberFormat="1" applyFont="1" applyFill="1" applyBorder="1" applyAlignment="1">
      <alignment horizontal="center" vertical="center"/>
    </xf>
    <xf numFmtId="0" fontId="61" fillId="0" borderId="0" xfId="81" applyFont="1" applyAlignment="1">
      <alignment vertical="center"/>
    </xf>
    <xf numFmtId="49" fontId="61" fillId="0" borderId="1" xfId="81" applyNumberFormat="1" applyFont="1" applyBorder="1" applyAlignment="1">
      <alignment horizontal="center" vertical="center"/>
    </xf>
    <xf numFmtId="0" fontId="61" fillId="0" borderId="1" xfId="81" applyFont="1" applyBorder="1" applyAlignment="1">
      <alignment vertical="center"/>
    </xf>
    <xf numFmtId="3" fontId="61" fillId="0" borderId="1" xfId="81" applyNumberFormat="1" applyFont="1" applyBorder="1" applyAlignment="1">
      <alignment horizontal="center" vertical="center"/>
    </xf>
    <xf numFmtId="3" fontId="61" fillId="0" borderId="1" xfId="81" applyNumberFormat="1" applyFont="1" applyBorder="1" applyAlignment="1">
      <alignment vertical="center"/>
    </xf>
    <xf numFmtId="14" fontId="61" fillId="0" borderId="1" xfId="81" applyNumberFormat="1" applyFont="1" applyBorder="1" applyAlignment="1">
      <alignment horizontal="center" vertical="center"/>
    </xf>
    <xf numFmtId="49" fontId="40" fillId="0" borderId="1" xfId="81" applyNumberFormat="1" applyFont="1" applyBorder="1" applyAlignment="1">
      <alignment horizontal="center" vertical="center"/>
    </xf>
    <xf numFmtId="0" fontId="40" fillId="0" borderId="1" xfId="81" applyFont="1" applyBorder="1" applyAlignment="1">
      <alignment vertical="center"/>
    </xf>
    <xf numFmtId="3" fontId="40" fillId="0" borderId="1" xfId="81" applyNumberFormat="1" applyFont="1" applyBorder="1" applyAlignment="1">
      <alignment horizontal="center" vertical="center"/>
    </xf>
    <xf numFmtId="3" fontId="40" fillId="0" borderId="1" xfId="81" applyNumberFormat="1" applyFont="1" applyBorder="1" applyAlignment="1">
      <alignment vertical="center"/>
    </xf>
    <xf numFmtId="0" fontId="40" fillId="0" borderId="0" xfId="81" applyFont="1" applyAlignment="1">
      <alignment vertical="center"/>
    </xf>
    <xf numFmtId="49" fontId="41" fillId="4" borderId="1" xfId="81" applyNumberFormat="1" applyFont="1" applyFill="1" applyBorder="1" applyAlignment="1">
      <alignment horizontal="center" vertical="center"/>
    </xf>
    <xf numFmtId="0" fontId="41" fillId="4" borderId="1" xfId="81" applyFont="1" applyFill="1" applyBorder="1" applyAlignment="1">
      <alignment vertical="center"/>
    </xf>
    <xf numFmtId="3" fontId="41" fillId="4" borderId="1" xfId="81" applyNumberFormat="1" applyFont="1" applyFill="1" applyBorder="1" applyAlignment="1">
      <alignment horizontal="center" vertical="center"/>
    </xf>
    <xf numFmtId="3" fontId="41" fillId="4" borderId="1" xfId="81" applyNumberFormat="1" applyFont="1" applyFill="1" applyBorder="1" applyAlignment="1">
      <alignment vertical="center"/>
    </xf>
    <xf numFmtId="14" fontId="41" fillId="4" borderId="1" xfId="81" applyNumberFormat="1" applyFont="1" applyFill="1" applyBorder="1" applyAlignment="1">
      <alignment horizontal="center" vertical="center"/>
    </xf>
    <xf numFmtId="14" fontId="40" fillId="0" borderId="1" xfId="81" applyNumberFormat="1" applyFont="1" applyBorder="1" applyAlignment="1">
      <alignment horizontal="center" vertical="center"/>
    </xf>
    <xf numFmtId="0" fontId="63" fillId="0" borderId="0" xfId="81" applyFont="1" applyAlignment="1">
      <alignment vertical="center"/>
    </xf>
    <xf numFmtId="3" fontId="61" fillId="0" borderId="0" xfId="81" applyNumberFormat="1" applyFont="1"/>
    <xf numFmtId="0" fontId="61" fillId="0" borderId="7" xfId="81" applyFont="1" applyBorder="1"/>
    <xf numFmtId="0" fontId="22" fillId="0" borderId="0" xfId="84" applyFont="1" applyBorder="1"/>
    <xf numFmtId="0" fontId="68" fillId="0" borderId="0" xfId="84" applyFont="1" applyBorder="1"/>
    <xf numFmtId="0" fontId="18" fillId="0" borderId="0" xfId="82" applyFont="1"/>
    <xf numFmtId="49" fontId="18" fillId="0" borderId="0" xfId="82" applyNumberFormat="1" applyFont="1"/>
    <xf numFmtId="0" fontId="61" fillId="0" borderId="0" xfId="82" applyFont="1"/>
    <xf numFmtId="0" fontId="61" fillId="2" borderId="1" xfId="82" applyFont="1" applyFill="1" applyBorder="1" applyAlignment="1">
      <alignment horizontal="center" vertical="center" wrapText="1"/>
    </xf>
    <xf numFmtId="49" fontId="61" fillId="2" borderId="1" xfId="82" applyNumberFormat="1" applyFont="1" applyFill="1" applyBorder="1" applyAlignment="1">
      <alignment horizontal="center" vertical="center" wrapText="1"/>
    </xf>
    <xf numFmtId="0" fontId="61" fillId="2" borderId="4" xfId="82" applyFont="1" applyFill="1" applyBorder="1" applyAlignment="1">
      <alignment horizontal="center" vertical="center" wrapText="1"/>
    </xf>
    <xf numFmtId="49" fontId="25" fillId="0" borderId="1" xfId="82" applyNumberFormat="1" applyFont="1" applyFill="1" applyBorder="1" applyAlignment="1">
      <alignment horizontal="center" vertical="center" wrapText="1"/>
    </xf>
    <xf numFmtId="0" fontId="25" fillId="0" borderId="1" xfId="82" applyFont="1" applyFill="1" applyBorder="1" applyAlignment="1">
      <alignment horizontal="center" vertical="center" wrapText="1"/>
    </xf>
    <xf numFmtId="0" fontId="25" fillId="0" borderId="0" xfId="82" applyFont="1"/>
    <xf numFmtId="49" fontId="63" fillId="4" borderId="1" xfId="82" applyNumberFormat="1" applyFont="1" applyFill="1" applyBorder="1" applyAlignment="1">
      <alignment horizontal="center" vertical="center"/>
    </xf>
    <xf numFmtId="0" fontId="63" fillId="4" borderId="1" xfId="82" applyFont="1" applyFill="1" applyBorder="1" applyAlignment="1">
      <alignment vertical="center"/>
    </xf>
    <xf numFmtId="0" fontId="121" fillId="4" borderId="1" xfId="82" applyFont="1" applyFill="1" applyBorder="1" applyAlignment="1">
      <alignment horizontal="center" vertical="center"/>
    </xf>
    <xf numFmtId="3" fontId="63" fillId="4" borderId="1" xfId="82" applyNumberFormat="1" applyFont="1" applyFill="1" applyBorder="1" applyAlignment="1">
      <alignment horizontal="center" vertical="center"/>
    </xf>
    <xf numFmtId="4" fontId="63" fillId="4" borderId="1" xfId="82" applyNumberFormat="1" applyFont="1" applyFill="1" applyBorder="1" applyAlignment="1">
      <alignment horizontal="center" vertical="center"/>
    </xf>
    <xf numFmtId="4" fontId="61" fillId="0" borderId="0" xfId="82" applyNumberFormat="1" applyFont="1" applyAlignment="1">
      <alignment vertical="center"/>
    </xf>
    <xf numFmtId="0" fontId="61" fillId="0" borderId="0" xfId="82" applyFont="1" applyAlignment="1">
      <alignment vertical="center"/>
    </xf>
    <xf numFmtId="49" fontId="40" fillId="0" borderId="1" xfId="82" applyNumberFormat="1" applyFont="1" applyBorder="1" applyAlignment="1">
      <alignment horizontal="center" vertical="center"/>
    </xf>
    <xf numFmtId="0" fontId="40" fillId="0" borderId="1" xfId="82" applyFont="1" applyBorder="1" applyAlignment="1">
      <alignment vertical="center"/>
    </xf>
    <xf numFmtId="3" fontId="40" fillId="0" borderId="1" xfId="82" applyNumberFormat="1" applyFont="1" applyBorder="1" applyAlignment="1">
      <alignment horizontal="center" vertical="center"/>
    </xf>
    <xf numFmtId="4" fontId="40" fillId="0" borderId="1" xfId="82" applyNumberFormat="1" applyFont="1" applyBorder="1" applyAlignment="1">
      <alignment horizontal="center" vertical="center"/>
    </xf>
    <xf numFmtId="0" fontId="48" fillId="0" borderId="1" xfId="82" applyFont="1" applyBorder="1" applyAlignment="1">
      <alignment horizontal="center" vertical="center"/>
    </xf>
    <xf numFmtId="0" fontId="122" fillId="0" borderId="1" xfId="82" applyFont="1" applyBorder="1" applyAlignment="1">
      <alignment horizontal="center" vertical="center"/>
    </xf>
    <xf numFmtId="171" fontId="40" fillId="0" borderId="1" xfId="82" applyNumberFormat="1" applyFont="1" applyBorder="1" applyAlignment="1">
      <alignment horizontal="center" vertical="center"/>
    </xf>
    <xf numFmtId="49" fontId="41" fillId="4" borderId="1" xfId="82" applyNumberFormat="1" applyFont="1" applyFill="1" applyBorder="1" applyAlignment="1">
      <alignment horizontal="center" vertical="center"/>
    </xf>
    <xf numFmtId="0" fontId="41" fillId="4" borderId="1" xfId="82" applyFont="1" applyFill="1" applyBorder="1" applyAlignment="1">
      <alignment vertical="center"/>
    </xf>
    <xf numFmtId="0" fontId="123" fillId="4" borderId="1" xfId="82" applyFont="1" applyFill="1" applyBorder="1" applyAlignment="1">
      <alignment horizontal="center" vertical="center"/>
    </xf>
    <xf numFmtId="3" fontId="41" fillId="4" borderId="1" xfId="82" applyNumberFormat="1" applyFont="1" applyFill="1" applyBorder="1" applyAlignment="1">
      <alignment horizontal="center" vertical="center"/>
    </xf>
    <xf numFmtId="171" fontId="123" fillId="4" borderId="1" xfId="82" applyNumberFormat="1" applyFont="1" applyFill="1" applyBorder="1" applyAlignment="1">
      <alignment horizontal="center" vertical="center"/>
    </xf>
    <xf numFmtId="0" fontId="67" fillId="0" borderId="1" xfId="82" applyFont="1" applyBorder="1" applyAlignment="1">
      <alignment horizontal="center" vertical="center"/>
    </xf>
    <xf numFmtId="171" fontId="40" fillId="0" borderId="1" xfId="82" applyNumberFormat="1" applyFont="1" applyFill="1" applyBorder="1" applyAlignment="1">
      <alignment horizontal="center" vertical="center"/>
    </xf>
    <xf numFmtId="4" fontId="40" fillId="0" borderId="1" xfId="82" applyNumberFormat="1" applyFont="1" applyFill="1" applyBorder="1" applyAlignment="1">
      <alignment horizontal="center" vertical="center"/>
    </xf>
    <xf numFmtId="49" fontId="61" fillId="0" borderId="0" xfId="82" applyNumberFormat="1" applyFont="1"/>
    <xf numFmtId="0" fontId="61" fillId="0" borderId="7" xfId="82" applyFont="1" applyBorder="1"/>
    <xf numFmtId="0" fontId="143" fillId="0" borderId="0" xfId="82" applyFont="1"/>
    <xf numFmtId="49" fontId="40" fillId="0" borderId="1" xfId="0" applyNumberFormat="1" applyFont="1" applyFill="1" applyBorder="1" applyAlignment="1">
      <alignment horizontal="center" vertical="center"/>
    </xf>
    <xf numFmtId="49" fontId="40" fillId="0" borderId="1" xfId="0" applyNumberFormat="1" applyFont="1" applyFill="1" applyBorder="1" applyAlignment="1">
      <alignment horizontal="center" vertical="center" wrapText="1"/>
    </xf>
    <xf numFmtId="49" fontId="61" fillId="0" borderId="1" xfId="0" applyNumberFormat="1" applyFont="1" applyFill="1" applyBorder="1" applyAlignment="1">
      <alignment horizontal="center" vertical="center"/>
    </xf>
    <xf numFmtId="49" fontId="61" fillId="0" borderId="1" xfId="0" applyNumberFormat="1" applyFont="1" applyFill="1" applyBorder="1" applyAlignment="1">
      <alignment horizontal="center" vertical="center" wrapText="1"/>
    </xf>
    <xf numFmtId="0" fontId="66" fillId="0" borderId="0" xfId="16" applyFont="1" applyFill="1" applyAlignment="1">
      <alignment horizontal="center" vertical="top"/>
    </xf>
    <xf numFmtId="0" fontId="28" fillId="0" borderId="6" xfId="82" applyFont="1" applyBorder="1" applyAlignment="1">
      <alignment vertical="center" wrapText="1"/>
    </xf>
    <xf numFmtId="4" fontId="28" fillId="0" borderId="1" xfId="82" applyNumberFormat="1" applyFont="1" applyBorder="1" applyAlignment="1">
      <alignment horizontal="center" vertical="center"/>
    </xf>
    <xf numFmtId="0" fontId="39" fillId="0" borderId="6" xfId="82" applyFont="1" applyFill="1" applyBorder="1" applyAlignment="1">
      <alignment horizontal="left" vertical="center" wrapText="1"/>
    </xf>
    <xf numFmtId="0" fontId="46" fillId="0" borderId="4" xfId="0" applyFont="1" applyBorder="1" applyAlignment="1">
      <alignment horizontal="center" vertical="center" wrapText="1"/>
    </xf>
    <xf numFmtId="0" fontId="46" fillId="0" borderId="0" xfId="0" applyFont="1"/>
    <xf numFmtId="0" fontId="2" fillId="0" borderId="0" xfId="94" applyFont="1"/>
    <xf numFmtId="0" fontId="2" fillId="0" borderId="0" xfId="94" applyFont="1" applyAlignment="1">
      <alignment vertical="center"/>
    </xf>
    <xf numFmtId="0" fontId="47" fillId="0" borderId="0" xfId="94" applyFont="1" applyAlignment="1">
      <alignment horizontal="right" vertical="center"/>
    </xf>
    <xf numFmtId="0" fontId="2" fillId="0" borderId="0" xfId="94" applyFont="1" applyFill="1"/>
    <xf numFmtId="0" fontId="22" fillId="0" borderId="0" xfId="95" applyFont="1" applyBorder="1"/>
    <xf numFmtId="165" fontId="47" fillId="7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Border="1" applyAlignment="1">
      <alignment horizontal="center" vertical="center"/>
    </xf>
    <xf numFmtId="165" fontId="45" fillId="3" borderId="1" xfId="20" applyNumberFormat="1" applyFont="1" applyFill="1" applyBorder="1" applyAlignment="1">
      <alignment horizontal="center" vertical="center"/>
    </xf>
    <xf numFmtId="165" fontId="28" fillId="0" borderId="1" xfId="20" applyNumberFormat="1" applyFont="1" applyFill="1" applyBorder="1" applyAlignment="1">
      <alignment horizontal="center" vertical="center"/>
    </xf>
    <xf numFmtId="0" fontId="145" fillId="0" borderId="0" xfId="0" applyFont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46" fillId="0" borderId="0" xfId="0" applyFont="1" applyBorder="1" applyAlignment="1">
      <alignment horizontal="center" vertical="center" wrapText="1"/>
    </xf>
    <xf numFmtId="0" fontId="61" fillId="0" borderId="0" xfId="0" applyFont="1"/>
    <xf numFmtId="0" fontId="61" fillId="0" borderId="0" xfId="0" applyFont="1" applyBorder="1"/>
    <xf numFmtId="0" fontId="103" fillId="0" borderId="0" xfId="0" applyFont="1" applyBorder="1"/>
    <xf numFmtId="0" fontId="61" fillId="0" borderId="4" xfId="0" applyFont="1" applyBorder="1" applyAlignment="1">
      <alignment vertical="center" wrapText="1"/>
    </xf>
    <xf numFmtId="0" fontId="61" fillId="10" borderId="1" xfId="0" applyFont="1" applyFill="1" applyBorder="1" applyAlignment="1">
      <alignment vertical="center" wrapText="1"/>
    </xf>
    <xf numFmtId="0" fontId="146" fillId="0" borderId="1" xfId="0" applyFont="1" applyBorder="1" applyAlignment="1">
      <alignment vertical="center" wrapText="1"/>
    </xf>
    <xf numFmtId="0" fontId="146" fillId="0" borderId="0" xfId="0" applyFont="1" applyBorder="1" applyAlignment="1">
      <alignment vertical="center" wrapText="1"/>
    </xf>
    <xf numFmtId="0" fontId="61" fillId="0" borderId="0" xfId="0" applyFont="1" applyBorder="1" applyAlignment="1">
      <alignment vertical="center" wrapText="1"/>
    </xf>
    <xf numFmtId="49" fontId="90" fillId="6" borderId="2" xfId="90" applyNumberFormat="1" applyFont="1" applyFill="1" applyBorder="1" applyAlignment="1">
      <alignment vertical="center"/>
    </xf>
    <xf numFmtId="0" fontId="103" fillId="0" borderId="0" xfId="1" applyFont="1" applyFill="1" applyAlignment="1">
      <alignment horizontal="center" vertical="center"/>
    </xf>
    <xf numFmtId="0" fontId="80" fillId="2" borderId="1" xfId="55" applyNumberFormat="1" applyFont="1" applyFill="1" applyBorder="1" applyAlignment="1">
      <alignment horizontal="center" vertical="center" wrapText="1"/>
    </xf>
    <xf numFmtId="0" fontId="28" fillId="2" borderId="1" xfId="16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49" fontId="76" fillId="0" borderId="1" xfId="90" applyNumberFormat="1" applyFont="1" applyFill="1" applyBorder="1" applyAlignment="1">
      <alignment horizontal="center" vertical="center" wrapText="1"/>
    </xf>
    <xf numFmtId="0" fontId="76" fillId="0" borderId="1" xfId="90" applyFont="1" applyFill="1" applyBorder="1" applyAlignment="1">
      <alignment horizontal="left" vertical="center" wrapText="1"/>
    </xf>
    <xf numFmtId="0" fontId="96" fillId="0" borderId="0" xfId="0" applyFont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0" fontId="24" fillId="0" borderId="0" xfId="0" applyFont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49" fontId="101" fillId="0" borderId="1" xfId="16" applyNumberFormat="1" applyFont="1" applyFill="1" applyBorder="1" applyAlignment="1">
      <alignment horizontal="center" vertical="center"/>
    </xf>
    <xf numFmtId="0" fontId="101" fillId="0" borderId="1" xfId="9" applyFont="1" applyFill="1" applyBorder="1" applyAlignment="1">
      <alignment horizontal="left" vertical="center" wrapText="1"/>
    </xf>
    <xf numFmtId="0" fontId="101" fillId="0" borderId="1" xfId="9" applyFont="1" applyFill="1" applyBorder="1" applyAlignment="1">
      <alignment horizontal="center" vertical="center"/>
    </xf>
    <xf numFmtId="49" fontId="101" fillId="0" borderId="1" xfId="16" applyNumberFormat="1" applyFont="1" applyFill="1" applyBorder="1" applyAlignment="1">
      <alignment horizontal="center" vertical="center" wrapText="1"/>
    </xf>
    <xf numFmtId="0" fontId="101" fillId="0" borderId="1" xfId="16" applyFont="1" applyFill="1" applyBorder="1" applyAlignment="1">
      <alignment horizontal="left" vertical="center" wrapText="1"/>
    </xf>
    <xf numFmtId="4" fontId="101" fillId="0" borderId="1" xfId="16" applyNumberFormat="1" applyFont="1" applyFill="1" applyBorder="1" applyAlignment="1">
      <alignment horizontal="center" vertical="center"/>
    </xf>
    <xf numFmtId="4" fontId="141" fillId="0" borderId="1" xfId="16" applyNumberFormat="1" applyFont="1" applyFill="1" applyBorder="1" applyAlignment="1">
      <alignment horizontal="center" vertical="center"/>
    </xf>
    <xf numFmtId="0" fontId="18" fillId="3" borderId="1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vertical="center"/>
    </xf>
    <xf numFmtId="49" fontId="27" fillId="2" borderId="3" xfId="0" applyNumberFormat="1" applyFont="1" applyFill="1" applyBorder="1" applyAlignment="1">
      <alignment horizontal="center" vertical="center"/>
    </xf>
    <xf numFmtId="0" fontId="27" fillId="2" borderId="3" xfId="0" applyFont="1" applyFill="1" applyBorder="1" applyAlignment="1">
      <alignment vertical="center"/>
    </xf>
    <xf numFmtId="0" fontId="27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vertical="center"/>
    </xf>
    <xf numFmtId="0" fontId="147" fillId="0" borderId="0" xfId="0" applyFont="1"/>
    <xf numFmtId="4" fontId="18" fillId="0" borderId="0" xfId="0" applyNumberFormat="1" applyFont="1" applyBorder="1"/>
    <xf numFmtId="0" fontId="138" fillId="0" borderId="0" xfId="0" applyFont="1" applyAlignment="1">
      <alignment vertical="top"/>
    </xf>
    <xf numFmtId="49" fontId="138" fillId="0" borderId="0" xfId="0" applyNumberFormat="1" applyFont="1" applyAlignment="1">
      <alignment vertical="top"/>
    </xf>
    <xf numFmtId="0" fontId="1" fillId="0" borderId="0" xfId="96" applyFont="1"/>
    <xf numFmtId="0" fontId="47" fillId="0" borderId="0" xfId="96" applyFont="1" applyAlignment="1">
      <alignment horizontal="right" vertical="center"/>
    </xf>
    <xf numFmtId="0" fontId="1" fillId="0" borderId="0" xfId="96" applyFont="1" applyAlignment="1">
      <alignment vertical="center"/>
    </xf>
    <xf numFmtId="0" fontId="31" fillId="0" borderId="0" xfId="96" applyFont="1" applyAlignment="1">
      <alignment horizontal="right" vertical="center"/>
    </xf>
    <xf numFmtId="0" fontId="22" fillId="0" borderId="0" xfId="97" applyFont="1" applyBorder="1"/>
    <xf numFmtId="166" fontId="1" fillId="0" borderId="0" xfId="96" applyNumberFormat="1" applyFont="1"/>
    <xf numFmtId="166" fontId="22" fillId="0" borderId="0" xfId="97" applyNumberFormat="1" applyFont="1" applyBorder="1"/>
    <xf numFmtId="0" fontId="18" fillId="0" borderId="0" xfId="97" applyFont="1" applyFill="1"/>
    <xf numFmtId="0" fontId="18" fillId="0" borderId="0" xfId="97" applyFont="1"/>
    <xf numFmtId="49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horizontal="justify" vertical="center"/>
    </xf>
    <xf numFmtId="166" fontId="18" fillId="0" borderId="0" xfId="97" applyNumberFormat="1" applyFont="1" applyAlignment="1">
      <alignment horizontal="center" vertical="center"/>
    </xf>
    <xf numFmtId="0" fontId="18" fillId="0" borderId="0" xfId="97" applyFont="1" applyAlignment="1">
      <alignment vertical="center"/>
    </xf>
    <xf numFmtId="166" fontId="18" fillId="2" borderId="1" xfId="97" applyNumberFormat="1" applyFont="1" applyFill="1" applyBorder="1" applyAlignment="1">
      <alignment horizontal="center" vertical="center" wrapText="1"/>
    </xf>
    <xf numFmtId="0" fontId="25" fillId="0" borderId="0" xfId="97" applyFont="1" applyAlignment="1">
      <alignment vertical="center"/>
    </xf>
    <xf numFmtId="0" fontId="39" fillId="0" borderId="0" xfId="97" applyFont="1" applyAlignment="1">
      <alignment vertical="center"/>
    </xf>
    <xf numFmtId="0" fontId="27" fillId="3" borderId="1" xfId="97" applyFont="1" applyFill="1" applyBorder="1" applyAlignment="1">
      <alignment horizontal="center" vertical="center" wrapText="1"/>
    </xf>
    <xf numFmtId="0" fontId="27" fillId="3" borderId="1" xfId="97" applyFont="1" applyFill="1" applyBorder="1" applyAlignment="1">
      <alignment horizontal="justify" vertical="center" wrapText="1"/>
    </xf>
    <xf numFmtId="166" fontId="27" fillId="3" borderId="1" xfId="97" applyNumberFormat="1" applyFont="1" applyFill="1" applyBorder="1" applyAlignment="1">
      <alignment horizontal="center" vertical="center"/>
    </xf>
    <xf numFmtId="0" fontId="27" fillId="0" borderId="0" xfId="97" applyFont="1" applyAlignment="1">
      <alignment vertical="center"/>
    </xf>
    <xf numFmtId="49" fontId="18" fillId="0" borderId="1" xfId="97" applyNumberFormat="1" applyFont="1" applyBorder="1" applyAlignment="1">
      <alignment horizontal="center" vertical="center" wrapText="1"/>
    </xf>
    <xf numFmtId="0" fontId="18" fillId="0" borderId="1" xfId="97" applyFont="1" applyFill="1" applyBorder="1" applyAlignment="1">
      <alignment horizontal="justify" vertical="center" wrapText="1"/>
    </xf>
    <xf numFmtId="166" fontId="18" fillId="0" borderId="1" xfId="97" applyNumberFormat="1" applyFont="1" applyFill="1" applyBorder="1" applyAlignment="1">
      <alignment horizontal="center" vertical="center" wrapText="1"/>
    </xf>
    <xf numFmtId="49" fontId="18" fillId="11" borderId="1" xfId="97" applyNumberFormat="1" applyFont="1" applyFill="1" applyBorder="1" applyAlignment="1">
      <alignment horizontal="center" vertical="center" wrapText="1"/>
    </xf>
    <xf numFmtId="49" fontId="37" fillId="0" borderId="0" xfId="97" applyNumberFormat="1" applyFont="1" applyBorder="1" applyAlignment="1">
      <alignment horizontal="center" vertical="top"/>
    </xf>
    <xf numFmtId="0" fontId="37" fillId="0" borderId="0" xfId="97" applyFont="1" applyAlignment="1">
      <alignment vertical="center"/>
    </xf>
    <xf numFmtId="0" fontId="52" fillId="0" borderId="0" xfId="97" applyFont="1"/>
    <xf numFmtId="0" fontId="52" fillId="0" borderId="0" xfId="97" applyFont="1" applyAlignment="1">
      <alignment horizontal="justify"/>
    </xf>
    <xf numFmtId="49" fontId="39" fillId="0" borderId="1" xfId="97" applyNumberFormat="1" applyFont="1" applyBorder="1" applyAlignment="1">
      <alignment horizontal="center" vertical="center"/>
    </xf>
    <xf numFmtId="0" fontId="70" fillId="2" borderId="10" xfId="0" applyFont="1" applyFill="1" applyBorder="1" applyAlignment="1">
      <alignment vertical="center"/>
    </xf>
    <xf numFmtId="14" fontId="28" fillId="12" borderId="1" xfId="0" applyNumberFormat="1" applyFont="1" applyFill="1" applyBorder="1" applyAlignment="1">
      <alignment horizontal="center" vertical="center"/>
    </xf>
    <xf numFmtId="0" fontId="28" fillId="0" borderId="0" xfId="0" applyFont="1" applyAlignment="1">
      <alignment vertical="center"/>
    </xf>
    <xf numFmtId="0" fontId="39" fillId="12" borderId="1" xfId="0" applyFont="1" applyFill="1" applyBorder="1" applyAlignment="1">
      <alignment vertical="center" wrapText="1"/>
    </xf>
    <xf numFmtId="0" fontId="81" fillId="0" borderId="0" xfId="0" applyFont="1" applyFill="1" applyAlignment="1">
      <alignment horizontal="center" vertical="center" wrapText="1"/>
    </xf>
    <xf numFmtId="0" fontId="79" fillId="0" borderId="0" xfId="34" applyFont="1" applyFill="1" applyAlignment="1">
      <alignment horizontal="center" vertical="center" wrapText="1"/>
    </xf>
    <xf numFmtId="0" fontId="51" fillId="0" borderId="0" xfId="9" applyFont="1" applyAlignment="1">
      <alignment horizontal="center" vertical="center" wrapText="1"/>
    </xf>
    <xf numFmtId="0" fontId="25" fillId="0" borderId="1" xfId="0" applyFont="1" applyBorder="1" applyAlignment="1">
      <alignment vertical="center"/>
    </xf>
    <xf numFmtId="0" fontId="101" fillId="12" borderId="1" xfId="0" applyFont="1" applyFill="1" applyBorder="1" applyAlignment="1">
      <alignment vertical="center"/>
    </xf>
    <xf numFmtId="49" fontId="101" fillId="12" borderId="1" xfId="0" applyNumberFormat="1" applyFont="1" applyFill="1" applyBorder="1" applyAlignment="1">
      <alignment horizontal="center" vertical="center"/>
    </xf>
    <xf numFmtId="14" fontId="101" fillId="12" borderId="1" xfId="0" applyNumberFormat="1" applyFont="1" applyFill="1" applyBorder="1" applyAlignment="1">
      <alignment horizontal="center" vertical="center"/>
    </xf>
    <xf numFmtId="0" fontId="39" fillId="12" borderId="1" xfId="0" applyFont="1" applyFill="1" applyBorder="1" applyAlignment="1">
      <alignment vertical="center"/>
    </xf>
    <xf numFmtId="0" fontId="18" fillId="9" borderId="1" xfId="0" applyFont="1" applyFill="1" applyBorder="1" applyAlignment="1">
      <alignment vertical="center"/>
    </xf>
    <xf numFmtId="49" fontId="18" fillId="9" borderId="1" xfId="0" applyNumberFormat="1" applyFont="1" applyFill="1" applyBorder="1" applyAlignment="1">
      <alignment horizontal="center" vertical="center"/>
    </xf>
    <xf numFmtId="14" fontId="18" fillId="9" borderId="1" xfId="0" applyNumberFormat="1" applyFont="1" applyFill="1" applyBorder="1" applyAlignment="1">
      <alignment horizontal="center" vertical="center"/>
    </xf>
    <xf numFmtId="0" fontId="18" fillId="9" borderId="1" xfId="0" applyFont="1" applyFill="1" applyBorder="1" applyAlignment="1">
      <alignment horizontal="center" vertical="center"/>
    </xf>
    <xf numFmtId="0" fontId="25" fillId="9" borderId="1" xfId="0" applyFont="1" applyFill="1" applyBorder="1" applyAlignment="1">
      <alignment vertical="center"/>
    </xf>
    <xf numFmtId="49" fontId="28" fillId="0" borderId="1" xfId="0" applyNumberFormat="1" applyFont="1" applyBorder="1" applyAlignment="1">
      <alignment horizontal="center" vertical="center"/>
    </xf>
    <xf numFmtId="14" fontId="28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0" fontId="101" fillId="0" borderId="0" xfId="0" applyFont="1" applyAlignment="1">
      <alignment vertical="center"/>
    </xf>
    <xf numFmtId="0" fontId="39" fillId="0" borderId="1" xfId="0" applyFont="1" applyBorder="1" applyAlignment="1">
      <alignment vertical="center"/>
    </xf>
    <xf numFmtId="0" fontId="104" fillId="12" borderId="1" xfId="0" applyFont="1" applyFill="1" applyBorder="1" applyAlignment="1">
      <alignment vertical="center"/>
    </xf>
    <xf numFmtId="49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vertical="center"/>
    </xf>
    <xf numFmtId="14" fontId="45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/>
    </xf>
    <xf numFmtId="0" fontId="42" fillId="0" borderId="1" xfId="0" applyFont="1" applyBorder="1" applyAlignment="1">
      <alignment vertical="center"/>
    </xf>
    <xf numFmtId="0" fontId="39" fillId="0" borderId="1" xfId="0" applyFont="1" applyBorder="1" applyAlignment="1">
      <alignment horizontal="left" vertical="center"/>
    </xf>
    <xf numFmtId="0" fontId="18" fillId="12" borderId="1" xfId="0" applyFont="1" applyFill="1" applyBorder="1" applyAlignment="1">
      <alignment vertical="center"/>
    </xf>
    <xf numFmtId="49" fontId="18" fillId="12" borderId="1" xfId="0" applyNumberFormat="1" applyFont="1" applyFill="1" applyBorder="1" applyAlignment="1">
      <alignment horizontal="center" vertical="center"/>
    </xf>
    <xf numFmtId="14" fontId="18" fillId="12" borderId="1" xfId="0" applyNumberFormat="1" applyFont="1" applyFill="1" applyBorder="1" applyAlignment="1">
      <alignment horizontal="center" vertical="center"/>
    </xf>
    <xf numFmtId="49" fontId="150" fillId="0" borderId="1" xfId="98" applyNumberFormat="1" applyFont="1" applyFill="1" applyBorder="1" applyAlignment="1">
      <alignment horizontal="center" vertical="center" wrapText="1"/>
    </xf>
    <xf numFmtId="0" fontId="150" fillId="0" borderId="1" xfId="98" applyFont="1" applyFill="1" applyBorder="1" applyAlignment="1">
      <alignment horizontal="left" vertical="center" wrapText="1"/>
    </xf>
    <xf numFmtId="0" fontId="150" fillId="0" borderId="1" xfId="98" applyFont="1" applyFill="1" applyBorder="1" applyAlignment="1">
      <alignment horizontal="center" vertical="center" wrapText="1"/>
    </xf>
    <xf numFmtId="4" fontId="149" fillId="0" borderId="1" xfId="98" applyNumberFormat="1" applyFont="1" applyFill="1" applyBorder="1" applyAlignment="1">
      <alignment vertical="center" wrapText="1"/>
    </xf>
    <xf numFmtId="4" fontId="149" fillId="0" borderId="1" xfId="56" applyNumberFormat="1" applyFont="1" applyFill="1" applyBorder="1" applyAlignment="1">
      <alignment vertical="center" wrapText="1"/>
    </xf>
    <xf numFmtId="1" fontId="101" fillId="0" borderId="1" xfId="1" applyNumberFormat="1" applyFont="1" applyFill="1" applyBorder="1" applyAlignment="1">
      <alignment horizontal="center" vertical="center" wrapText="1"/>
    </xf>
    <xf numFmtId="49" fontId="103" fillId="0" borderId="1" xfId="9" applyNumberFormat="1" applyFont="1" applyFill="1" applyBorder="1" applyAlignment="1">
      <alignment horizontal="center" vertical="center"/>
    </xf>
    <xf numFmtId="4" fontId="141" fillId="0" borderId="1" xfId="1" applyNumberFormat="1" applyFont="1" applyFill="1" applyBorder="1" applyAlignment="1">
      <alignment horizontal="center" vertical="center"/>
    </xf>
    <xf numFmtId="0" fontId="40" fillId="0" borderId="0" xfId="1" applyFont="1" applyAlignment="1">
      <alignment horizontal="center" vertical="top"/>
    </xf>
    <xf numFmtId="0" fontId="0" fillId="0" borderId="0" xfId="0" applyAlignment="1"/>
    <xf numFmtId="49" fontId="80" fillId="2" borderId="1" xfId="98" applyNumberFormat="1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151" fillId="0" borderId="1" xfId="0" applyFont="1" applyFill="1" applyBorder="1" applyAlignment="1">
      <alignment horizontal="center" vertical="center" wrapText="1"/>
    </xf>
    <xf numFmtId="49" fontId="45" fillId="6" borderId="1" xfId="73" applyNumberFormat="1" applyFont="1" applyFill="1" applyBorder="1" applyAlignment="1">
      <alignment horizontal="center" vertical="center"/>
    </xf>
    <xf numFmtId="49" fontId="41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/>
    </xf>
    <xf numFmtId="49" fontId="45" fillId="6" borderId="1" xfId="73" applyNumberFormat="1" applyFont="1" applyFill="1" applyBorder="1" applyAlignment="1">
      <alignment vertical="center" wrapText="1"/>
    </xf>
    <xf numFmtId="0" fontId="41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/>
    </xf>
    <xf numFmtId="0" fontId="41" fillId="0" borderId="1" xfId="0" applyFont="1" applyBorder="1" applyAlignment="1">
      <alignment horizontal="left" vertical="center" wrapText="1"/>
    </xf>
    <xf numFmtId="0" fontId="41" fillId="0" borderId="1" xfId="0" applyFont="1" applyBorder="1" applyAlignment="1">
      <alignment horizontal="justify" vertical="center" wrapText="1"/>
    </xf>
    <xf numFmtId="0" fontId="42" fillId="0" borderId="1" xfId="0" applyFont="1" applyBorder="1" applyAlignment="1">
      <alignment horizontal="center" vertical="center" wrapText="1"/>
    </xf>
    <xf numFmtId="4" fontId="41" fillId="0" borderId="1" xfId="0" applyNumberFormat="1" applyFont="1" applyBorder="1" applyAlignment="1">
      <alignment horizontal="center" vertical="center"/>
    </xf>
    <xf numFmtId="0" fontId="40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justify" vertical="center" wrapText="1"/>
    </xf>
    <xf numFmtId="0" fontId="39" fillId="0" borderId="1" xfId="0" applyFont="1" applyBorder="1" applyAlignment="1">
      <alignment horizontal="center" vertical="center" wrapText="1"/>
    </xf>
    <xf numFmtId="4" fontId="28" fillId="0" borderId="1" xfId="0" applyNumberFormat="1" applyFont="1" applyBorder="1" applyAlignment="1">
      <alignment horizontal="center" vertical="center"/>
    </xf>
    <xf numFmtId="0" fontId="61" fillId="0" borderId="1" xfId="0" applyFont="1" applyBorder="1" applyAlignment="1">
      <alignment horizontal="justify" vertical="center" wrapText="1"/>
    </xf>
    <xf numFmtId="0" fontId="42" fillId="2" borderId="3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left" vertical="center" wrapText="1" indent="2"/>
    </xf>
    <xf numFmtId="0" fontId="25" fillId="0" borderId="1" xfId="0" applyFont="1" applyBorder="1" applyAlignment="1">
      <alignment horizontal="justify" vertical="center" wrapText="1"/>
    </xf>
    <xf numFmtId="0" fontId="25" fillId="0" borderId="0" xfId="0" applyFont="1" applyBorder="1" applyAlignment="1">
      <alignment horizontal="justify" vertical="center" wrapText="1"/>
    </xf>
    <xf numFmtId="0" fontId="18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/>
    </xf>
    <xf numFmtId="0" fontId="25" fillId="0" borderId="0" xfId="0" applyFont="1" applyFill="1" applyBorder="1" applyAlignment="1">
      <alignment horizontal="left" vertical="center" wrapText="1"/>
    </xf>
    <xf numFmtId="0" fontId="25" fillId="0" borderId="0" xfId="0" applyFont="1" applyBorder="1" applyAlignment="1">
      <alignment horizontal="left" vertical="center" wrapText="1"/>
    </xf>
    <xf numFmtId="4" fontId="25" fillId="0" borderId="0" xfId="0" applyNumberFormat="1" applyFont="1"/>
    <xf numFmtId="0" fontId="151" fillId="0" borderId="0" xfId="0" applyFont="1" applyFill="1" applyBorder="1" applyAlignment="1">
      <alignment horizontal="left" vertical="center"/>
    </xf>
    <xf numFmtId="0" fontId="151" fillId="0" borderId="0" xfId="0" applyFont="1" applyFill="1" applyBorder="1" applyAlignment="1">
      <alignment horizontal="left" vertical="center" wrapText="1"/>
    </xf>
    <xf numFmtId="0" fontId="151" fillId="0" borderId="7" xfId="0" applyFont="1" applyFill="1" applyBorder="1" applyAlignment="1">
      <alignment horizontal="left" vertical="center" wrapText="1"/>
    </xf>
    <xf numFmtId="0" fontId="151" fillId="0" borderId="0" xfId="0" applyFont="1"/>
    <xf numFmtId="4" fontId="151" fillId="0" borderId="0" xfId="0" applyNumberFormat="1" applyFont="1"/>
    <xf numFmtId="0" fontId="52" fillId="0" borderId="0" xfId="0" applyFont="1" applyFill="1" applyBorder="1" applyAlignment="1">
      <alignment horizontal="left" vertical="center"/>
    </xf>
    <xf numFmtId="0" fontId="52" fillId="0" borderId="0" xfId="0" applyFont="1" applyFill="1" applyBorder="1" applyAlignment="1">
      <alignment horizontal="left" vertical="center" wrapText="1"/>
    </xf>
    <xf numFmtId="0" fontId="134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4" fontId="0" fillId="0" borderId="0" xfId="0" applyNumberFormat="1"/>
    <xf numFmtId="4" fontId="87" fillId="0" borderId="10" xfId="55" applyNumberFormat="1" applyFont="1" applyFill="1" applyBorder="1" applyAlignment="1">
      <alignment vertical="center" wrapText="1"/>
    </xf>
    <xf numFmtId="49" fontId="152" fillId="6" borderId="2" xfId="98" applyNumberFormat="1" applyFont="1" applyFill="1" applyBorder="1" applyAlignment="1">
      <alignment vertical="center"/>
    </xf>
    <xf numFmtId="49" fontId="152" fillId="6" borderId="3" xfId="98" applyNumberFormat="1" applyFont="1" applyFill="1" applyBorder="1" applyAlignment="1">
      <alignment vertical="center" wrapText="1"/>
    </xf>
    <xf numFmtId="49" fontId="153" fillId="6" borderId="10" xfId="98" applyNumberFormat="1" applyFont="1" applyFill="1" applyBorder="1" applyAlignment="1">
      <alignment vertical="center" wrapText="1"/>
    </xf>
    <xf numFmtId="49" fontId="154" fillId="0" borderId="1" xfId="98" applyNumberFormat="1" applyFont="1" applyFill="1" applyBorder="1" applyAlignment="1">
      <alignment horizontal="center" vertical="center" wrapText="1"/>
    </xf>
    <xf numFmtId="0" fontId="154" fillId="0" borderId="1" xfId="98" applyFont="1" applyFill="1" applyBorder="1" applyAlignment="1">
      <alignment horizontal="left" vertical="center" wrapText="1"/>
    </xf>
    <xf numFmtId="0" fontId="61" fillId="0" borderId="1" xfId="98" applyFont="1" applyFill="1" applyBorder="1" applyAlignment="1">
      <alignment horizontal="left" vertical="center" wrapText="1"/>
    </xf>
    <xf numFmtId="0" fontId="154" fillId="0" borderId="1" xfId="98" applyFont="1" applyFill="1" applyBorder="1" applyAlignment="1">
      <alignment horizontal="center" vertical="center" wrapText="1"/>
    </xf>
    <xf numFmtId="4" fontId="153" fillId="0" borderId="1" xfId="98" applyNumberFormat="1" applyFont="1" applyFill="1" applyBorder="1" applyAlignment="1">
      <alignment vertical="center" wrapText="1"/>
    </xf>
    <xf numFmtId="0" fontId="155" fillId="0" borderId="10" xfId="99" applyFont="1" applyBorder="1" applyAlignment="1">
      <alignment horizontal="left" vertical="center" wrapText="1"/>
    </xf>
    <xf numFmtId="49" fontId="149" fillId="0" borderId="10" xfId="98" applyNumberFormat="1" applyFont="1" applyFill="1" applyBorder="1" applyAlignment="1">
      <alignment vertical="center"/>
    </xf>
    <xf numFmtId="0" fontId="155" fillId="0" borderId="10" xfId="99" applyFont="1" applyFill="1" applyBorder="1" applyAlignment="1">
      <alignment vertical="center"/>
    </xf>
    <xf numFmtId="49" fontId="149" fillId="0" borderId="10" xfId="98" applyNumberFormat="1" applyFont="1" applyFill="1" applyBorder="1" applyAlignment="1">
      <alignment vertical="center" wrapText="1"/>
    </xf>
    <xf numFmtId="49" fontId="154" fillId="0" borderId="1" xfId="55" applyNumberFormat="1" applyFont="1" applyFill="1" applyBorder="1" applyAlignment="1">
      <alignment horizontal="center" vertical="center" wrapText="1"/>
    </xf>
    <xf numFmtId="0" fontId="154" fillId="0" borderId="1" xfId="55" applyFont="1" applyFill="1" applyBorder="1" applyAlignment="1">
      <alignment horizontal="left" vertical="center" wrapText="1"/>
    </xf>
    <xf numFmtId="0" fontId="154" fillId="0" borderId="1" xfId="55" applyFont="1" applyFill="1" applyBorder="1" applyAlignment="1">
      <alignment horizontal="center" vertical="center" wrapText="1"/>
    </xf>
    <xf numFmtId="4" fontId="153" fillId="0" borderId="1" xfId="55" applyNumberFormat="1" applyFont="1" applyFill="1" applyBorder="1" applyAlignment="1">
      <alignment vertical="center" wrapText="1"/>
    </xf>
    <xf numFmtId="49" fontId="154" fillId="0" borderId="1" xfId="56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left" vertical="center" wrapText="1"/>
    </xf>
    <xf numFmtId="49" fontId="154" fillId="0" borderId="1" xfId="74" applyNumberFormat="1" applyFont="1" applyFill="1" applyBorder="1" applyAlignment="1">
      <alignment horizontal="center" vertical="center" wrapText="1"/>
    </xf>
    <xf numFmtId="0" fontId="154" fillId="0" borderId="1" xfId="56" applyFont="1" applyFill="1" applyBorder="1" applyAlignment="1">
      <alignment horizontal="center" vertical="center" wrapText="1"/>
    </xf>
    <xf numFmtId="4" fontId="153" fillId="0" borderId="1" xfId="56" applyNumberFormat="1" applyFont="1" applyFill="1" applyBorder="1" applyAlignment="1">
      <alignment vertical="center" wrapText="1"/>
    </xf>
    <xf numFmtId="4" fontId="27" fillId="0" borderId="1" xfId="1" applyNumberFormat="1" applyFont="1" applyBorder="1" applyAlignment="1">
      <alignment horizontal="center" vertical="center"/>
    </xf>
    <xf numFmtId="0" fontId="150" fillId="0" borderId="6" xfId="0" applyFont="1" applyBorder="1" applyAlignment="1">
      <alignment vertical="center"/>
    </xf>
    <xf numFmtId="0" fontId="150" fillId="0" borderId="6" xfId="0" applyFont="1" applyBorder="1" applyAlignment="1">
      <alignment vertical="center" wrapText="1"/>
    </xf>
    <xf numFmtId="4" fontId="148" fillId="0" borderId="6" xfId="0" applyNumberFormat="1" applyFont="1" applyBorder="1" applyAlignment="1">
      <alignment vertical="center"/>
    </xf>
    <xf numFmtId="0" fontId="74" fillId="0" borderId="0" xfId="0" applyFont="1" applyFill="1" applyAlignment="1">
      <alignment vertical="center"/>
    </xf>
    <xf numFmtId="0" fontId="150" fillId="0" borderId="1" xfId="0" applyFont="1" applyBorder="1" applyAlignment="1">
      <alignment vertical="center"/>
    </xf>
    <xf numFmtId="0" fontId="150" fillId="0" borderId="1" xfId="0" applyFont="1" applyBorder="1" applyAlignment="1">
      <alignment vertical="center" wrapText="1"/>
    </xf>
    <xf numFmtId="0" fontId="150" fillId="0" borderId="1" xfId="0" applyFont="1" applyFill="1" applyBorder="1" applyAlignment="1">
      <alignment vertical="center"/>
    </xf>
    <xf numFmtId="0" fontId="150" fillId="0" borderId="1" xfId="0" applyFont="1" applyFill="1" applyBorder="1" applyAlignment="1">
      <alignment vertical="center" wrapText="1"/>
    </xf>
    <xf numFmtId="0" fontId="122" fillId="0" borderId="0" xfId="1" applyFont="1" applyAlignment="1">
      <alignment horizontal="center" vertical="top"/>
    </xf>
    <xf numFmtId="0" fontId="22" fillId="0" borderId="0" xfId="75" applyFont="1" applyAlignment="1">
      <alignment horizontal="center"/>
    </xf>
    <xf numFmtId="0" fontId="96" fillId="0" borderId="0" xfId="0" applyFont="1" applyAlignment="1">
      <alignment horizontal="center" vertical="center" wrapText="1"/>
    </xf>
    <xf numFmtId="0" fontId="57" fillId="0" borderId="0" xfId="0" applyFont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6" xfId="0" applyFont="1" applyFill="1" applyBorder="1" applyAlignment="1">
      <alignment horizontal="center" vertical="center" wrapText="1"/>
    </xf>
    <xf numFmtId="0" fontId="36" fillId="2" borderId="1" xfId="0" applyFont="1" applyFill="1" applyBorder="1" applyAlignment="1">
      <alignment horizontal="center" vertical="center" wrapText="1"/>
    </xf>
    <xf numFmtId="0" fontId="96" fillId="0" borderId="0" xfId="25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2" fillId="2" borderId="4" xfId="25" applyFont="1" applyFill="1" applyBorder="1" applyAlignment="1">
      <alignment horizontal="center" vertical="center" wrapText="1"/>
    </xf>
    <xf numFmtId="0" fontId="22" fillId="2" borderId="6" xfId="25" applyFont="1" applyFill="1" applyBorder="1" applyAlignment="1">
      <alignment horizontal="center" vertical="center" wrapText="1"/>
    </xf>
    <xf numFmtId="0" fontId="35" fillId="2" borderId="4" xfId="25" applyFont="1" applyFill="1" applyBorder="1" applyAlignment="1">
      <alignment horizontal="center" vertical="center" wrapText="1"/>
    </xf>
    <xf numFmtId="0" fontId="35" fillId="2" borderId="6" xfId="25" applyFont="1" applyFill="1" applyBorder="1" applyAlignment="1">
      <alignment horizontal="center" vertical="center" wrapText="1"/>
    </xf>
    <xf numFmtId="0" fontId="35" fillId="2" borderId="2" xfId="25" applyFont="1" applyFill="1" applyBorder="1" applyAlignment="1">
      <alignment horizontal="center" vertical="center" wrapText="1"/>
    </xf>
    <xf numFmtId="0" fontId="35" fillId="2" borderId="10" xfId="25" applyFont="1" applyFill="1" applyBorder="1" applyAlignment="1">
      <alignment horizontal="center" vertical="center" wrapText="1"/>
    </xf>
    <xf numFmtId="0" fontId="35" fillId="2" borderId="1" xfId="25" applyFont="1" applyFill="1" applyBorder="1" applyAlignment="1">
      <alignment horizontal="center" vertical="center" wrapText="1"/>
    </xf>
    <xf numFmtId="0" fontId="22" fillId="0" borderId="4" xfId="42" applyFont="1" applyBorder="1" applyAlignment="1">
      <alignment horizontal="center" vertical="center"/>
    </xf>
    <xf numFmtId="0" fontId="22" fillId="0" borderId="5" xfId="42" applyFont="1" applyBorder="1" applyAlignment="1">
      <alignment horizontal="center" vertical="center"/>
    </xf>
    <xf numFmtId="0" fontId="22" fillId="0" borderId="6" xfId="42" applyFont="1" applyBorder="1" applyAlignment="1">
      <alignment horizontal="center" vertical="center"/>
    </xf>
    <xf numFmtId="0" fontId="35" fillId="0" borderId="4" xfId="42" applyFont="1" applyFill="1" applyBorder="1" applyAlignment="1">
      <alignment horizontal="left" vertical="center"/>
    </xf>
    <xf numFmtId="0" fontId="35" fillId="0" borderId="5" xfId="42" applyFont="1" applyFill="1" applyBorder="1" applyAlignment="1">
      <alignment horizontal="left" vertical="center"/>
    </xf>
    <xf numFmtId="0" fontId="35" fillId="0" borderId="6" xfId="42" applyFont="1" applyFill="1" applyBorder="1" applyAlignment="1">
      <alignment horizontal="left" vertical="center"/>
    </xf>
    <xf numFmtId="49" fontId="35" fillId="0" borderId="4" xfId="42" applyNumberFormat="1" applyFont="1" applyFill="1" applyBorder="1" applyAlignment="1">
      <alignment horizontal="center" vertical="center"/>
    </xf>
    <xf numFmtId="49" fontId="35" fillId="0" borderId="5" xfId="42" applyNumberFormat="1" applyFont="1" applyFill="1" applyBorder="1" applyAlignment="1">
      <alignment horizontal="center" vertical="center"/>
    </xf>
    <xf numFmtId="49" fontId="35" fillId="0" borderId="6" xfId="42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164" fontId="19" fillId="2" borderId="4" xfId="0" applyNumberFormat="1" applyFont="1" applyFill="1" applyBorder="1" applyAlignment="1">
      <alignment horizontal="center" vertical="center" wrapText="1"/>
    </xf>
    <xf numFmtId="164" fontId="19" fillId="2" borderId="5" xfId="0" applyNumberFormat="1" applyFont="1" applyFill="1" applyBorder="1" applyAlignment="1">
      <alignment horizontal="center" vertical="center" wrapText="1"/>
    </xf>
    <xf numFmtId="164" fontId="19" fillId="2" borderId="6" xfId="0" applyNumberFormat="1" applyFont="1" applyFill="1" applyBorder="1" applyAlignment="1">
      <alignment horizontal="center" vertical="center" wrapText="1"/>
    </xf>
    <xf numFmtId="164" fontId="19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164" fontId="20" fillId="2" borderId="2" xfId="0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0" fillId="2" borderId="10" xfId="0" applyNumberFormat="1" applyFont="1" applyFill="1" applyBorder="1" applyAlignment="1">
      <alignment horizontal="center" vertical="center" wrapText="1"/>
    </xf>
    <xf numFmtId="164" fontId="136" fillId="2" borderId="4" xfId="0" applyNumberFormat="1" applyFont="1" applyFill="1" applyBorder="1" applyAlignment="1">
      <alignment horizontal="center" vertical="center" wrapText="1"/>
    </xf>
    <xf numFmtId="164" fontId="136" fillId="2" borderId="6" xfId="0" applyNumberFormat="1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164" fontId="19" fillId="2" borderId="2" xfId="0" applyNumberFormat="1" applyFont="1" applyFill="1" applyBorder="1" applyAlignment="1">
      <alignment horizontal="center" vertical="center" wrapText="1"/>
    </xf>
    <xf numFmtId="164" fontId="19" fillId="2" borderId="10" xfId="0" applyNumberFormat="1" applyFont="1" applyFill="1" applyBorder="1" applyAlignment="1">
      <alignment horizontal="center" vertical="center" wrapText="1"/>
    </xf>
    <xf numFmtId="0" fontId="22" fillId="2" borderId="2" xfId="76" applyFont="1" applyFill="1" applyBorder="1" applyAlignment="1">
      <alignment horizontal="center" vertical="center" wrapText="1"/>
    </xf>
    <xf numFmtId="0" fontId="22" fillId="2" borderId="3" xfId="76" applyFont="1" applyFill="1" applyBorder="1" applyAlignment="1">
      <alignment horizontal="center" vertical="center" wrapText="1"/>
    </xf>
    <xf numFmtId="0" fontId="22" fillId="2" borderId="10" xfId="76" applyFont="1" applyFill="1" applyBorder="1" applyAlignment="1">
      <alignment horizontal="center" vertical="center" wrapText="1"/>
    </xf>
    <xf numFmtId="0" fontId="22" fillId="0" borderId="0" xfId="76" applyFont="1" applyAlignment="1">
      <alignment horizontal="center"/>
    </xf>
    <xf numFmtId="0" fontId="75" fillId="0" borderId="0" xfId="76" applyFont="1" applyBorder="1" applyAlignment="1">
      <alignment horizontal="center" vertical="center" wrapText="1"/>
    </xf>
    <xf numFmtId="0" fontId="51" fillId="0" borderId="0" xfId="0" applyFont="1" applyAlignment="1">
      <alignment horizontal="center" vertical="center" wrapText="1"/>
    </xf>
    <xf numFmtId="49" fontId="35" fillId="2" borderId="1" xfId="4" applyNumberFormat="1" applyFont="1" applyFill="1" applyBorder="1" applyAlignment="1">
      <alignment horizontal="center" vertical="center" wrapText="1"/>
    </xf>
    <xf numFmtId="0" fontId="96" fillId="0" borderId="0" xfId="80" applyFont="1" applyBorder="1" applyAlignment="1">
      <alignment horizontal="center" vertical="center" wrapText="1"/>
    </xf>
    <xf numFmtId="0" fontId="61" fillId="2" borderId="2" xfId="81" applyFont="1" applyFill="1" applyBorder="1" applyAlignment="1">
      <alignment horizontal="center" vertical="center" wrapText="1"/>
    </xf>
    <xf numFmtId="0" fontId="61" fillId="2" borderId="3" xfId="81" applyFont="1" applyFill="1" applyBorder="1" applyAlignment="1">
      <alignment horizontal="center" vertical="center" wrapText="1"/>
    </xf>
    <xf numFmtId="0" fontId="61" fillId="2" borderId="10" xfId="81" applyFont="1" applyFill="1" applyBorder="1" applyAlignment="1">
      <alignment horizontal="center" vertical="center" wrapText="1"/>
    </xf>
    <xf numFmtId="0" fontId="61" fillId="2" borderId="4" xfId="81" applyFont="1" applyFill="1" applyBorder="1" applyAlignment="1">
      <alignment horizontal="center" vertical="center" wrapText="1"/>
    </xf>
    <xf numFmtId="0" fontId="61" fillId="2" borderId="6" xfId="81" applyFont="1" applyFill="1" applyBorder="1" applyAlignment="1">
      <alignment horizontal="center" vertical="center" wrapText="1"/>
    </xf>
    <xf numFmtId="3" fontId="61" fillId="2" borderId="4" xfId="81" applyNumberFormat="1" applyFont="1" applyFill="1" applyBorder="1" applyAlignment="1">
      <alignment horizontal="center" vertical="center" wrapText="1"/>
    </xf>
    <xf numFmtId="3" fontId="61" fillId="2" borderId="6" xfId="81" applyNumberFormat="1" applyFont="1" applyFill="1" applyBorder="1" applyAlignment="1">
      <alignment horizontal="center" vertical="center" wrapText="1"/>
    </xf>
    <xf numFmtId="3" fontId="61" fillId="2" borderId="1" xfId="81" applyNumberFormat="1" applyFont="1" applyFill="1" applyBorder="1" applyAlignment="1">
      <alignment horizontal="center" vertical="center" wrapText="1"/>
    </xf>
    <xf numFmtId="3" fontId="61" fillId="2" borderId="4" xfId="82" applyNumberFormat="1" applyFont="1" applyFill="1" applyBorder="1" applyAlignment="1">
      <alignment horizontal="center" vertical="center" wrapText="1"/>
    </xf>
    <xf numFmtId="3" fontId="61" fillId="2" borderId="6" xfId="82" applyNumberFormat="1" applyFont="1" applyFill="1" applyBorder="1" applyAlignment="1">
      <alignment horizontal="center" vertical="center" wrapText="1"/>
    </xf>
    <xf numFmtId="0" fontId="75" fillId="0" borderId="0" xfId="84" applyFont="1" applyBorder="1" applyAlignment="1">
      <alignment horizontal="center" vertical="center" wrapText="1"/>
    </xf>
    <xf numFmtId="0" fontId="61" fillId="2" borderId="11" xfId="82" applyFont="1" applyFill="1" applyBorder="1" applyAlignment="1">
      <alignment horizontal="center" vertical="center" wrapText="1"/>
    </xf>
    <xf numFmtId="0" fontId="61" fillId="2" borderId="12" xfId="82" applyFont="1" applyFill="1" applyBorder="1" applyAlignment="1">
      <alignment horizontal="center" vertical="center" wrapText="1"/>
    </xf>
    <xf numFmtId="0" fontId="61" fillId="2" borderId="2" xfId="82" applyFont="1" applyFill="1" applyBorder="1" applyAlignment="1">
      <alignment horizontal="center" vertical="center" wrapText="1"/>
    </xf>
    <xf numFmtId="0" fontId="61" fillId="2" borderId="10" xfId="82" applyFont="1" applyFill="1" applyBorder="1" applyAlignment="1">
      <alignment horizontal="center" vertical="center" wrapText="1"/>
    </xf>
    <xf numFmtId="4" fontId="18" fillId="2" borderId="1" xfId="0" applyNumberFormat="1" applyFont="1" applyFill="1" applyBorder="1" applyAlignment="1">
      <alignment horizontal="center" vertical="center" wrapText="1"/>
    </xf>
    <xf numFmtId="0" fontId="69" fillId="0" borderId="8" xfId="0" applyFont="1" applyBorder="1" applyAlignment="1">
      <alignment horizontal="left" vertical="center" wrapText="1"/>
    </xf>
    <xf numFmtId="0" fontId="24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38" fillId="0" borderId="0" xfId="0" applyFont="1" applyAlignment="1">
      <alignment horizontal="justify" vertical="top" wrapText="1"/>
    </xf>
    <xf numFmtId="0" fontId="79" fillId="0" borderId="0" xfId="0" applyFont="1" applyFill="1" applyAlignment="1">
      <alignment horizontal="center" vertical="center" wrapText="1"/>
    </xf>
    <xf numFmtId="0" fontId="80" fillId="2" borderId="1" xfId="55" applyNumberFormat="1" applyFont="1" applyFill="1" applyBorder="1" applyAlignment="1">
      <alignment horizontal="center" vertical="center" wrapText="1"/>
    </xf>
    <xf numFmtId="0" fontId="81" fillId="0" borderId="0" xfId="0" applyFont="1" applyFill="1" applyAlignment="1">
      <alignment horizontal="center" vertical="center" wrapText="1"/>
    </xf>
    <xf numFmtId="49" fontId="80" fillId="2" borderId="4" xfId="55" applyNumberFormat="1" applyFont="1" applyFill="1" applyBorder="1" applyAlignment="1">
      <alignment horizontal="center" vertical="center" wrapText="1"/>
    </xf>
    <xf numFmtId="49" fontId="80" fillId="2" borderId="6" xfId="55" applyNumberFormat="1" applyFont="1" applyFill="1" applyBorder="1" applyAlignment="1">
      <alignment horizontal="center" vertical="center" wrapText="1"/>
    </xf>
    <xf numFmtId="164" fontId="80" fillId="2" borderId="4" xfId="0" applyNumberFormat="1" applyFont="1" applyFill="1" applyBorder="1" applyAlignment="1">
      <alignment horizontal="center" vertical="center" wrapText="1"/>
    </xf>
    <xf numFmtId="164" fontId="80" fillId="2" borderId="6" xfId="0" applyNumberFormat="1" applyFont="1" applyFill="1" applyBorder="1" applyAlignment="1">
      <alignment horizontal="center" vertical="center" wrapText="1"/>
    </xf>
    <xf numFmtId="0" fontId="80" fillId="2" borderId="4" xfId="55" applyFont="1" applyFill="1" applyBorder="1" applyAlignment="1">
      <alignment horizontal="center" vertical="center" wrapText="1"/>
    </xf>
    <xf numFmtId="0" fontId="80" fillId="2" borderId="6" xfId="55" applyFont="1" applyFill="1" applyBorder="1" applyAlignment="1">
      <alignment horizontal="center" vertical="center" wrapText="1"/>
    </xf>
    <xf numFmtId="0" fontId="74" fillId="0" borderId="0" xfId="0" applyFont="1" applyAlignment="1">
      <alignment horizontal="center"/>
    </xf>
    <xf numFmtId="0" fontId="122" fillId="0" borderId="0" xfId="1" applyFont="1" applyAlignment="1">
      <alignment horizontal="justify" vertical="top" wrapText="1"/>
    </xf>
    <xf numFmtId="0" fontId="28" fillId="2" borderId="2" xfId="1" applyFont="1" applyFill="1" applyBorder="1" applyAlignment="1">
      <alignment horizontal="center" vertical="center" wrapText="1"/>
    </xf>
    <xf numFmtId="0" fontId="28" fillId="2" borderId="10" xfId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 wrapText="1"/>
    </xf>
    <xf numFmtId="49" fontId="28" fillId="2" borderId="1" xfId="0" applyNumberFormat="1" applyFont="1" applyFill="1" applyBorder="1" applyAlignment="1">
      <alignment horizontal="center" vertical="center"/>
    </xf>
    <xf numFmtId="10" fontId="19" fillId="2" borderId="1" xfId="1" applyNumberFormat="1" applyFont="1" applyFill="1" applyBorder="1" applyAlignment="1">
      <alignment horizontal="center" vertical="center" wrapText="1"/>
    </xf>
    <xf numFmtId="0" fontId="19" fillId="2" borderId="1" xfId="6" applyFont="1" applyFill="1" applyBorder="1" applyAlignment="1">
      <alignment horizontal="center" vertical="center" wrapText="1"/>
    </xf>
    <xf numFmtId="0" fontId="28" fillId="2" borderId="1" xfId="1" applyFont="1" applyFill="1" applyBorder="1" applyAlignment="1">
      <alignment horizontal="center" vertical="center" wrapText="1"/>
    </xf>
    <xf numFmtId="49" fontId="28" fillId="2" borderId="4" xfId="0" applyNumberFormat="1" applyFont="1" applyFill="1" applyBorder="1" applyAlignment="1">
      <alignment horizontal="center" vertical="center" wrapText="1"/>
    </xf>
    <xf numFmtId="49" fontId="28" fillId="2" borderId="6" xfId="0" applyNumberFormat="1" applyFont="1" applyFill="1" applyBorder="1" applyAlignment="1">
      <alignment horizontal="center" vertical="center" wrapText="1"/>
    </xf>
    <xf numFmtId="10" fontId="19" fillId="2" borderId="4" xfId="1" applyNumberFormat="1" applyFont="1" applyFill="1" applyBorder="1" applyAlignment="1">
      <alignment horizontal="center" vertical="center" wrapText="1"/>
    </xf>
    <xf numFmtId="10" fontId="19" fillId="2" borderId="6" xfId="1" applyNumberFormat="1" applyFont="1" applyFill="1" applyBorder="1" applyAlignment="1">
      <alignment horizontal="center" vertical="center" wrapText="1"/>
    </xf>
    <xf numFmtId="0" fontId="19" fillId="2" borderId="4" xfId="6" applyFont="1" applyFill="1" applyBorder="1" applyAlignment="1">
      <alignment horizontal="center" vertical="center" wrapText="1"/>
    </xf>
    <xf numFmtId="0" fontId="19" fillId="2" borderId="6" xfId="6" applyFont="1" applyFill="1" applyBorder="1" applyAlignment="1">
      <alignment horizontal="center" vertical="center" wrapText="1"/>
    </xf>
    <xf numFmtId="0" fontId="28" fillId="2" borderId="4" xfId="1" applyFont="1" applyFill="1" applyBorder="1" applyAlignment="1">
      <alignment horizontal="center" vertical="center" wrapText="1"/>
    </xf>
    <xf numFmtId="0" fontId="28" fillId="2" borderId="6" xfId="1" applyFont="1" applyFill="1" applyBorder="1" applyAlignment="1">
      <alignment horizontal="center" vertical="center" wrapText="1"/>
    </xf>
    <xf numFmtId="0" fontId="40" fillId="0" borderId="0" xfId="1" applyFont="1" applyAlignment="1">
      <alignment horizontal="justify" vertical="top" wrapText="1"/>
    </xf>
    <xf numFmtId="0" fontId="26" fillId="0" borderId="0" xfId="1" applyFont="1" applyAlignment="1">
      <alignment horizontal="center" vertical="center" wrapText="1"/>
    </xf>
    <xf numFmtId="0" fontId="28" fillId="2" borderId="9" xfId="1" applyFont="1" applyFill="1" applyBorder="1" applyAlignment="1">
      <alignment horizontal="center" vertical="center" wrapText="1"/>
    </xf>
    <xf numFmtId="0" fontId="28" fillId="2" borderId="11" xfId="1" applyFont="1" applyFill="1" applyBorder="1" applyAlignment="1">
      <alignment horizontal="center" vertical="center" wrapText="1"/>
    </xf>
    <xf numFmtId="0" fontId="113" fillId="0" borderId="0" xfId="0" applyFont="1" applyAlignment="1">
      <alignment horizontal="center" vertical="center" wrapText="1"/>
    </xf>
    <xf numFmtId="0" fontId="81" fillId="0" borderId="0" xfId="0" applyFont="1" applyFill="1" applyAlignment="1">
      <alignment horizontal="center" vertical="top" wrapText="1"/>
    </xf>
    <xf numFmtId="0" fontId="67" fillId="0" borderId="0" xfId="16" applyFont="1" applyFill="1" applyAlignment="1">
      <alignment horizontal="left" vertical="top" wrapText="1"/>
    </xf>
    <xf numFmtId="0" fontId="79" fillId="0" borderId="0" xfId="34" applyFont="1" applyFill="1" applyAlignment="1">
      <alignment horizontal="center" vertical="center" wrapText="1"/>
    </xf>
    <xf numFmtId="0" fontId="20" fillId="2" borderId="4" xfId="6" applyFont="1" applyFill="1" applyBorder="1" applyAlignment="1">
      <alignment horizontal="center" vertical="center" wrapText="1"/>
    </xf>
    <xf numFmtId="0" fontId="20" fillId="2" borderId="5" xfId="6" applyFont="1" applyFill="1" applyBorder="1" applyAlignment="1">
      <alignment horizontal="center" vertical="center" wrapText="1"/>
    </xf>
    <xf numFmtId="10" fontId="20" fillId="2" borderId="4" xfId="9" applyNumberFormat="1" applyFont="1" applyFill="1" applyBorder="1" applyAlignment="1">
      <alignment horizontal="center" vertical="center" wrapText="1"/>
    </xf>
    <xf numFmtId="10" fontId="20" fillId="2" borderId="5" xfId="9" applyNumberFormat="1" applyFont="1" applyFill="1" applyBorder="1" applyAlignment="1">
      <alignment horizontal="center" vertical="center" wrapText="1"/>
    </xf>
    <xf numFmtId="0" fontId="22" fillId="2" borderId="2" xfId="31" applyFont="1" applyFill="1" applyBorder="1" applyAlignment="1">
      <alignment horizontal="center" vertical="center" wrapText="1"/>
    </xf>
    <xf numFmtId="0" fontId="22" fillId="2" borderId="3" xfId="31" applyFont="1" applyFill="1" applyBorder="1" applyAlignment="1">
      <alignment horizontal="center" vertical="center" wrapText="1"/>
    </xf>
    <xf numFmtId="0" fontId="22" fillId="2" borderId="10" xfId="31" applyFont="1" applyFill="1" applyBorder="1" applyAlignment="1">
      <alignment horizontal="center" vertical="center" wrapText="1"/>
    </xf>
    <xf numFmtId="0" fontId="61" fillId="2" borderId="1" xfId="31" applyFont="1" applyFill="1" applyBorder="1" applyAlignment="1">
      <alignment horizontal="center" vertical="center" wrapText="1"/>
    </xf>
    <xf numFmtId="0" fontId="22" fillId="2" borderId="1" xfId="31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justify" vertical="top" wrapText="1"/>
    </xf>
    <xf numFmtId="0" fontId="51" fillId="0" borderId="0" xfId="9" applyFont="1" applyAlignment="1">
      <alignment horizontal="center" vertical="center" wrapText="1"/>
    </xf>
    <xf numFmtId="0" fontId="61" fillId="0" borderId="0" xfId="0" applyFont="1" applyAlignment="1">
      <alignment horizontal="left" wrapText="1"/>
    </xf>
    <xf numFmtId="0" fontId="28" fillId="2" borderId="1" xfId="16" applyFont="1" applyFill="1" applyBorder="1" applyAlignment="1">
      <alignment horizontal="center" vertical="center" wrapText="1"/>
    </xf>
    <xf numFmtId="0" fontId="80" fillId="2" borderId="1" xfId="98" applyNumberFormat="1" applyFont="1" applyFill="1" applyBorder="1" applyAlignment="1">
      <alignment horizontal="center" vertical="center" wrapText="1"/>
    </xf>
    <xf numFmtId="0" fontId="79" fillId="0" borderId="0" xfId="9" applyFont="1" applyFill="1" applyAlignment="1">
      <alignment horizontal="center" vertical="center" wrapText="1"/>
    </xf>
    <xf numFmtId="0" fontId="81" fillId="0" borderId="0" xfId="9" applyFont="1" applyFill="1" applyAlignment="1">
      <alignment horizontal="center" vertical="center" wrapText="1"/>
    </xf>
    <xf numFmtId="0" fontId="28" fillId="2" borderId="2" xfId="16" applyFont="1" applyFill="1" applyBorder="1" applyAlignment="1">
      <alignment horizontal="center" vertical="center" wrapText="1"/>
    </xf>
    <xf numFmtId="0" fontId="28" fillId="2" borderId="10" xfId="16" applyFont="1" applyFill="1" applyBorder="1" applyAlignment="1">
      <alignment horizontal="center" vertical="center" wrapText="1"/>
    </xf>
    <xf numFmtId="0" fontId="18" fillId="2" borderId="1" xfId="9" applyFont="1" applyFill="1" applyBorder="1" applyAlignment="1">
      <alignment horizontal="center" vertical="center" wrapText="1"/>
    </xf>
    <xf numFmtId="10" fontId="19" fillId="2" borderId="1" xfId="16" applyNumberFormat="1" applyFont="1" applyFill="1" applyBorder="1" applyAlignment="1">
      <alignment horizontal="center" vertical="center" wrapText="1"/>
    </xf>
    <xf numFmtId="0" fontId="28" fillId="2" borderId="4" xfId="16" applyFont="1" applyFill="1" applyBorder="1" applyAlignment="1">
      <alignment horizontal="center" vertical="center" wrapText="1"/>
    </xf>
    <xf numFmtId="0" fontId="28" fillId="2" borderId="6" xfId="16" applyFont="1" applyFill="1" applyBorder="1" applyAlignment="1">
      <alignment horizontal="center" vertical="center" wrapText="1"/>
    </xf>
    <xf numFmtId="0" fontId="67" fillId="0" borderId="0" xfId="16" applyFont="1" applyFill="1" applyAlignment="1">
      <alignment horizontal="left" vertical="center" wrapText="1"/>
    </xf>
    <xf numFmtId="0" fontId="80" fillId="2" borderId="2" xfId="55" applyNumberFormat="1" applyFont="1" applyFill="1" applyBorder="1" applyAlignment="1">
      <alignment horizontal="center" vertical="center" wrapText="1"/>
    </xf>
    <xf numFmtId="0" fontId="80" fillId="2" borderId="10" xfId="55" applyNumberFormat="1" applyFont="1" applyFill="1" applyBorder="1" applyAlignment="1">
      <alignment horizontal="center" vertical="center" wrapText="1"/>
    </xf>
    <xf numFmtId="10" fontId="19" fillId="2" borderId="4" xfId="16" applyNumberFormat="1" applyFont="1" applyFill="1" applyBorder="1" applyAlignment="1">
      <alignment horizontal="center" vertical="center" wrapText="1"/>
    </xf>
    <xf numFmtId="10" fontId="19" fillId="2" borderId="6" xfId="16" applyNumberFormat="1" applyFont="1" applyFill="1" applyBorder="1" applyAlignment="1">
      <alignment horizontal="center" vertical="center" wrapText="1"/>
    </xf>
    <xf numFmtId="0" fontId="67" fillId="0" borderId="0" xfId="1" applyFont="1" applyAlignment="1">
      <alignment horizontal="left" vertical="center" wrapText="1"/>
    </xf>
    <xf numFmtId="10" fontId="43" fillId="2" borderId="1" xfId="0" applyNumberFormat="1" applyFont="1" applyFill="1" applyBorder="1" applyAlignment="1">
      <alignment horizontal="center" vertical="center" wrapText="1"/>
    </xf>
    <xf numFmtId="0" fontId="43" fillId="2" borderId="1" xfId="6" applyFont="1" applyFill="1" applyBorder="1" applyAlignment="1">
      <alignment horizontal="center" vertical="center" wrapText="1"/>
    </xf>
    <xf numFmtId="0" fontId="40" fillId="2" borderId="1" xfId="0" applyFont="1" applyFill="1" applyBorder="1" applyAlignment="1">
      <alignment horizontal="center" vertical="center" wrapText="1"/>
    </xf>
    <xf numFmtId="0" fontId="129" fillId="0" borderId="0" xfId="0" applyFont="1" applyFill="1" applyAlignment="1">
      <alignment horizontal="center" vertical="center" wrapText="1"/>
    </xf>
    <xf numFmtId="0" fontId="124" fillId="0" borderId="0" xfId="0" applyFont="1" applyAlignment="1">
      <alignment horizontal="center" vertical="center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center" vertical="center" wrapText="1"/>
    </xf>
    <xf numFmtId="0" fontId="80" fillId="2" borderId="1" xfId="52" applyNumberFormat="1" applyFont="1" applyFill="1" applyBorder="1" applyAlignment="1">
      <alignment horizontal="center" vertical="center" wrapText="1"/>
    </xf>
    <xf numFmtId="4" fontId="28" fillId="2" borderId="2" xfId="0" applyNumberFormat="1" applyFont="1" applyFill="1" applyBorder="1" applyAlignment="1">
      <alignment horizontal="center" vertical="center" wrapText="1"/>
    </xf>
    <xf numFmtId="4" fontId="28" fillId="2" borderId="10" xfId="0" applyNumberFormat="1" applyFont="1" applyFill="1" applyBorder="1" applyAlignment="1">
      <alignment horizontal="center" vertical="center" wrapText="1"/>
    </xf>
    <xf numFmtId="0" fontId="96" fillId="0" borderId="0" xfId="43" applyFont="1" applyBorder="1" applyAlignment="1">
      <alignment horizontal="center" vertical="center" wrapText="1"/>
    </xf>
    <xf numFmtId="0" fontId="57" fillId="0" borderId="0" xfId="0" applyFont="1" applyAlignment="1">
      <alignment horizontal="center" vertical="center"/>
    </xf>
    <xf numFmtId="0" fontId="31" fillId="3" borderId="1" xfId="43" applyFont="1" applyFill="1" applyBorder="1" applyAlignment="1">
      <alignment horizontal="center" vertical="center" wrapText="1"/>
    </xf>
    <xf numFmtId="49" fontId="31" fillId="3" borderId="1" xfId="43" applyNumberFormat="1" applyFont="1" applyFill="1" applyBorder="1" applyAlignment="1">
      <alignment horizontal="center" vertical="center" wrapText="1"/>
    </xf>
    <xf numFmtId="0" fontId="28" fillId="3" borderId="1" xfId="43" applyFont="1" applyFill="1" applyBorder="1" applyAlignment="1">
      <alignment horizontal="center" vertical="center" wrapText="1"/>
    </xf>
    <xf numFmtId="0" fontId="96" fillId="0" borderId="0" xfId="20" applyFont="1" applyFill="1" applyAlignment="1">
      <alignment horizontal="center" vertical="center" wrapText="1"/>
    </xf>
    <xf numFmtId="0" fontId="28" fillId="2" borderId="1" xfId="20" applyFont="1" applyFill="1" applyBorder="1" applyAlignment="1">
      <alignment horizontal="center" vertical="center" wrapText="1"/>
    </xf>
    <xf numFmtId="0" fontId="88" fillId="2" borderId="1" xfId="20" applyFont="1" applyFill="1" applyBorder="1" applyAlignment="1">
      <alignment horizontal="center" vertical="center" wrapText="1"/>
    </xf>
    <xf numFmtId="0" fontId="22" fillId="2" borderId="1" xfId="20" applyFont="1" applyFill="1" applyBorder="1" applyAlignment="1">
      <alignment horizontal="center" vertical="center" wrapText="1"/>
    </xf>
    <xf numFmtId="10" fontId="19" fillId="2" borderId="1" xfId="0" applyNumberFormat="1" applyFont="1" applyFill="1" applyBorder="1" applyAlignment="1">
      <alignment horizontal="center" vertical="center" wrapText="1"/>
    </xf>
    <xf numFmtId="164" fontId="43" fillId="2" borderId="1" xfId="0" applyNumberFormat="1" applyFont="1" applyFill="1" applyBorder="1" applyAlignment="1">
      <alignment horizontal="center" vertical="center" wrapText="1"/>
    </xf>
    <xf numFmtId="0" fontId="43" fillId="2" borderId="4" xfId="6" applyFont="1" applyFill="1" applyBorder="1" applyAlignment="1">
      <alignment horizontal="center" vertical="center" wrapText="1"/>
    </xf>
    <xf numFmtId="0" fontId="43" fillId="2" borderId="6" xfId="6" applyFont="1" applyFill="1" applyBorder="1" applyAlignment="1">
      <alignment horizontal="center" vertical="center" wrapText="1"/>
    </xf>
    <xf numFmtId="0" fontId="67" fillId="0" borderId="0" xfId="1" applyFont="1" applyFill="1" applyBorder="1" applyAlignment="1">
      <alignment horizontal="left" vertical="center" wrapText="1"/>
    </xf>
    <xf numFmtId="0" fontId="66" fillId="0" borderId="0" xfId="1" applyFont="1" applyFill="1" applyBorder="1" applyAlignment="1">
      <alignment horizontal="center" vertical="top"/>
    </xf>
    <xf numFmtId="0" fontId="75" fillId="0" borderId="0" xfId="1" applyFont="1" applyFill="1" applyAlignment="1">
      <alignment horizontal="center" vertical="center" wrapText="1"/>
    </xf>
    <xf numFmtId="0" fontId="57" fillId="0" borderId="0" xfId="1" applyFont="1" applyFill="1" applyAlignment="1">
      <alignment horizontal="center" vertical="center" wrapText="1"/>
    </xf>
    <xf numFmtId="10" fontId="28" fillId="2" borderId="2" xfId="1" applyNumberFormat="1" applyFont="1" applyFill="1" applyBorder="1" applyAlignment="1">
      <alignment horizontal="center" vertical="center" wrapText="1"/>
    </xf>
    <xf numFmtId="10" fontId="28" fillId="2" borderId="10" xfId="1" applyNumberFormat="1" applyFont="1" applyFill="1" applyBorder="1" applyAlignment="1">
      <alignment horizontal="center" vertical="center" wrapText="1"/>
    </xf>
    <xf numFmtId="10" fontId="28" fillId="2" borderId="4" xfId="1" applyNumberFormat="1" applyFont="1" applyFill="1" applyBorder="1" applyAlignment="1">
      <alignment horizontal="center" vertical="center" wrapText="1"/>
    </xf>
    <xf numFmtId="10" fontId="28" fillId="2" borderId="6" xfId="1" applyNumberFormat="1" applyFont="1" applyFill="1" applyBorder="1" applyAlignment="1">
      <alignment horizontal="center" vertical="center" wrapText="1"/>
    </xf>
    <xf numFmtId="164" fontId="28" fillId="2" borderId="4" xfId="1" applyNumberFormat="1" applyFont="1" applyFill="1" applyBorder="1" applyAlignment="1">
      <alignment horizontal="center" vertical="center" wrapText="1"/>
    </xf>
    <xf numFmtId="164" fontId="28" fillId="2" borderId="6" xfId="1" applyNumberFormat="1" applyFont="1" applyFill="1" applyBorder="1" applyAlignment="1">
      <alignment horizontal="center" vertical="center" wrapText="1"/>
    </xf>
    <xf numFmtId="0" fontId="96" fillId="0" borderId="0" xfId="0" applyFont="1" applyFill="1" applyAlignment="1">
      <alignment horizontal="center" vertical="center" wrapText="1"/>
    </xf>
    <xf numFmtId="0" fontId="20" fillId="0" borderId="0" xfId="0" applyFont="1" applyBorder="1" applyAlignment="1">
      <alignment horizontal="center"/>
    </xf>
    <xf numFmtId="0" fontId="97" fillId="0" borderId="0" xfId="0" applyFont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10" fontId="35" fillId="2" borderId="10" xfId="0" applyNumberFormat="1" applyFont="1" applyFill="1" applyBorder="1" applyAlignment="1">
      <alignment horizontal="center" vertical="center" wrapText="1"/>
    </xf>
    <xf numFmtId="2" fontId="35" fillId="2" borderId="4" xfId="0" applyNumberFormat="1" applyFont="1" applyFill="1" applyBorder="1" applyAlignment="1">
      <alignment horizontal="center" vertical="center" wrapText="1"/>
    </xf>
    <xf numFmtId="2" fontId="35" fillId="2" borderId="6" xfId="0" applyNumberFormat="1" applyFont="1" applyFill="1" applyBorder="1" applyAlignment="1">
      <alignment horizontal="center" vertical="center" wrapText="1"/>
    </xf>
    <xf numFmtId="2" fontId="35" fillId="2" borderId="1" xfId="0" applyNumberFormat="1" applyFont="1" applyFill="1" applyBorder="1" applyAlignment="1">
      <alignment horizontal="center" vertical="center" wrapText="1"/>
    </xf>
    <xf numFmtId="0" fontId="139" fillId="0" borderId="0" xfId="7" applyFont="1" applyFill="1" applyBorder="1" applyAlignment="1">
      <alignment horizontal="left" vertical="center"/>
    </xf>
    <xf numFmtId="0" fontId="69" fillId="0" borderId="0" xfId="20" applyFont="1" applyFill="1" applyBorder="1" applyAlignment="1">
      <alignment horizontal="justify" wrapText="1"/>
    </xf>
    <xf numFmtId="0" fontId="75" fillId="0" borderId="0" xfId="1" applyFont="1" applyAlignment="1">
      <alignment horizontal="center" vertical="center" wrapText="1"/>
    </xf>
    <xf numFmtId="0" fontId="75" fillId="0" borderId="0" xfId="1" applyFont="1" applyAlignment="1">
      <alignment horizontal="center" vertical="center"/>
    </xf>
    <xf numFmtId="167" fontId="28" fillId="0" borderId="7" xfId="1" applyNumberFormat="1" applyFont="1" applyBorder="1" applyAlignment="1">
      <alignment horizontal="center" vertical="center"/>
    </xf>
    <xf numFmtId="10" fontId="40" fillId="2" borderId="1" xfId="20" applyNumberFormat="1" applyFont="1" applyFill="1" applyBorder="1" applyAlignment="1">
      <alignment horizontal="center" vertical="center" wrapText="1"/>
    </xf>
    <xf numFmtId="10" fontId="28" fillId="2" borderId="1" xfId="20" applyNumberFormat="1" applyFont="1" applyFill="1" applyBorder="1" applyAlignment="1">
      <alignment horizontal="center" vertical="center" wrapText="1"/>
    </xf>
    <xf numFmtId="10" fontId="39" fillId="2" borderId="1" xfId="20" applyNumberFormat="1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8" fillId="11" borderId="1" xfId="97" applyFont="1" applyFill="1" applyBorder="1" applyAlignment="1">
      <alignment horizontal="justify" vertical="center" wrapText="1"/>
    </xf>
    <xf numFmtId="0" fontId="1" fillId="11" borderId="1" xfId="97" applyFill="1" applyBorder="1" applyAlignment="1">
      <alignment vertical="center"/>
    </xf>
    <xf numFmtId="0" fontId="24" fillId="0" borderId="0" xfId="97" applyFont="1" applyFill="1" applyAlignment="1">
      <alignment horizontal="center" vertical="center" wrapText="1"/>
    </xf>
    <xf numFmtId="49" fontId="18" fillId="2" borderId="1" xfId="97" applyNumberFormat="1" applyFont="1" applyFill="1" applyBorder="1" applyAlignment="1">
      <alignment horizontal="center" vertical="center" wrapText="1"/>
    </xf>
    <xf numFmtId="0" fontId="18" fillId="2" borderId="1" xfId="97" applyFont="1" applyFill="1" applyBorder="1" applyAlignment="1">
      <alignment horizontal="center" vertical="center" wrapText="1"/>
    </xf>
    <xf numFmtId="166" fontId="18" fillId="2" borderId="1" xfId="97" applyNumberFormat="1" applyFont="1" applyFill="1" applyBorder="1" applyAlignment="1">
      <alignment horizontal="center" vertical="center" wrapText="1"/>
    </xf>
    <xf numFmtId="0" fontId="69" fillId="0" borderId="0" xfId="97" applyFont="1" applyBorder="1" applyAlignment="1">
      <alignment horizontal="justify" vertical="top" wrapText="1"/>
    </xf>
    <xf numFmtId="0" fontId="52" fillId="0" borderId="0" xfId="97" applyFont="1" applyAlignment="1">
      <alignment horizontal="center"/>
    </xf>
    <xf numFmtId="0" fontId="18" fillId="3" borderId="1" xfId="0" applyFont="1" applyFill="1" applyBorder="1" applyAlignment="1">
      <alignment horizontal="center" vertical="center"/>
    </xf>
    <xf numFmtId="49" fontId="18" fillId="3" borderId="1" xfId="0" applyNumberFormat="1" applyFont="1" applyFill="1" applyBorder="1" applyAlignment="1">
      <alignment horizontal="center" vertical="center"/>
    </xf>
    <xf numFmtId="0" fontId="147" fillId="0" borderId="0" xfId="0" applyFont="1" applyAlignment="1">
      <alignment horizontal="center"/>
    </xf>
    <xf numFmtId="0" fontId="18" fillId="3" borderId="4" xfId="0" applyFont="1" applyFill="1" applyBorder="1" applyAlignment="1">
      <alignment horizontal="center" vertical="center"/>
    </xf>
    <xf numFmtId="0" fontId="18" fillId="3" borderId="6" xfId="0" applyFont="1" applyFill="1" applyBorder="1" applyAlignment="1">
      <alignment horizontal="center" vertical="center"/>
    </xf>
    <xf numFmtId="0" fontId="156" fillId="0" borderId="1" xfId="43" applyFont="1" applyFill="1" applyBorder="1" applyAlignment="1">
      <alignment horizontal="center" wrapText="1"/>
    </xf>
  </cellXfs>
  <cellStyles count="100">
    <cellStyle name="Normal_Sheet1" xfId="26"/>
    <cellStyle name="Normal_КСГ" xfId="7"/>
    <cellStyle name="Денежный 2" xfId="27"/>
    <cellStyle name="Обычный" xfId="0" builtinId="0"/>
    <cellStyle name="Обычный 10" xfId="28"/>
    <cellStyle name="Обычный 11" xfId="29"/>
    <cellStyle name="Обычный 12" xfId="30"/>
    <cellStyle name="Обычный 13" xfId="45"/>
    <cellStyle name="Обычный 13 2" xfId="51"/>
    <cellStyle name="Обычный 13 2 2" xfId="53"/>
    <cellStyle name="Обычный 13 2 3" xfId="57"/>
    <cellStyle name="Обычный 13 2 4" xfId="82"/>
    <cellStyle name="Обычный 13 3" xfId="78"/>
    <cellStyle name="Обычный 13 4" xfId="81"/>
    <cellStyle name="Обычный 14" xfId="9"/>
    <cellStyle name="Обычный 15" xfId="58"/>
    <cellStyle name="Обычный 2" xfId="1"/>
    <cellStyle name="Обычный 2 2" xfId="2"/>
    <cellStyle name="Обычный 2 2 2" xfId="16"/>
    <cellStyle name="Обычный 2 3" xfId="14"/>
    <cellStyle name="Обычный 2 4" xfId="20"/>
    <cellStyle name="Обычный 2 5" xfId="31"/>
    <cellStyle name="Обычный 2 5 2" xfId="83"/>
    <cellStyle name="Обычный 3" xfId="4"/>
    <cellStyle name="Обычный 3 2" xfId="10"/>
    <cellStyle name="Обычный 3 2 2" xfId="22"/>
    <cellStyle name="Обычный 3 2 2 2" xfId="38"/>
    <cellStyle name="Обычный 3 2 2 2 2" xfId="48"/>
    <cellStyle name="Обычный 3 2 2 2 3" xfId="59"/>
    <cellStyle name="Обычный 3 2 2 2 4" xfId="77"/>
    <cellStyle name="Обычный 3 2 2 3" xfId="47"/>
    <cellStyle name="Обычный 3 2 2 4" xfId="60"/>
    <cellStyle name="Обычный 3 2 2 5" xfId="61"/>
    <cellStyle name="Обычный 3 2 3" xfId="25"/>
    <cellStyle name="Обычный 3 2 3 10" xfId="97"/>
    <cellStyle name="Обычный 3 2 3 2" xfId="40"/>
    <cellStyle name="Обычный 3 2 3 2 2" xfId="43"/>
    <cellStyle name="Обычный 3 2 3 3" xfId="42"/>
    <cellStyle name="Обычный 3 2 3 4" xfId="50"/>
    <cellStyle name="Обычный 3 2 3 4 2" xfId="84"/>
    <cellStyle name="Обычный 3 2 3 5" xfId="62"/>
    <cellStyle name="Обычный 3 2 3 5 2" xfId="54"/>
    <cellStyle name="Обычный 3 2 3 5 2 2" xfId="79"/>
    <cellStyle name="Обычный 3 2 3 5 2 2 2" xfId="85"/>
    <cellStyle name="Обычный 3 2 3 5 2 3" xfId="99"/>
    <cellStyle name="Обычный 3 2 3 5 3" xfId="86"/>
    <cellStyle name="Обычный 3 2 3 5 3 2" xfId="95"/>
    <cellStyle name="Обычный 3 2 3 6" xfId="63"/>
    <cellStyle name="Обычный 3 2 3 7" xfId="75"/>
    <cellStyle name="Обычный 3 2 3 8" xfId="87"/>
    <cellStyle name="Обычный 3 2 3 9" xfId="80"/>
    <cellStyle name="Обычный 3 2 3 9 2" xfId="93"/>
    <cellStyle name="Обычный 3 3" xfId="12"/>
    <cellStyle name="Обычный 3 4" xfId="17"/>
    <cellStyle name="Обычный 3 4 2" xfId="32"/>
    <cellStyle name="Обычный 3 4 2 2" xfId="39"/>
    <cellStyle name="Обычный 3 4 2 2 2" xfId="73"/>
    <cellStyle name="Обычный 3 4 2 2 2 2" xfId="88"/>
    <cellStyle name="Обычный 3 4 2 3" xfId="64"/>
    <cellStyle name="Обычный 3 5" xfId="18"/>
    <cellStyle name="Обычный 3 5 2" xfId="23"/>
    <cellStyle name="Обычный 3 5 2 2" xfId="49"/>
    <cellStyle name="Обычный 3 5 2 3" xfId="65"/>
    <cellStyle name="Обычный 3 5 3" xfId="66"/>
    <cellStyle name="Обычный 3 6" xfId="21"/>
    <cellStyle name="Обычный 3 6 2" xfId="37"/>
    <cellStyle name="Обычный 3 6 2 2" xfId="76"/>
    <cellStyle name="Обычный 3 7" xfId="24"/>
    <cellStyle name="Обычный 3 7 2" xfId="52"/>
    <cellStyle name="Обычный 3 7 2 2" xfId="89"/>
    <cellStyle name="Обычный 3 7 3" xfId="55"/>
    <cellStyle name="Обычный 3 7 3 2" xfId="67"/>
    <cellStyle name="Обычный 3 7 3 3" xfId="56"/>
    <cellStyle name="Обычный 3 7 3 3 2" xfId="74"/>
    <cellStyle name="Обычный 3 7 3 4" xfId="90"/>
    <cellStyle name="Обычный 3 7 3 5" xfId="98"/>
    <cellStyle name="Обычный 3 7 4" xfId="68"/>
    <cellStyle name="Обычный 3 7 5" xfId="69"/>
    <cellStyle name="Обычный 4" xfId="8"/>
    <cellStyle name="Обычный 4 2" xfId="11"/>
    <cellStyle name="Обычный 4 3" xfId="13"/>
    <cellStyle name="Обычный 4 4" xfId="70"/>
    <cellStyle name="Обычный 5" xfId="15"/>
    <cellStyle name="Обычный 5 2" xfId="71"/>
    <cellStyle name="Обычный 6" xfId="19"/>
    <cellStyle name="Обычный 6 2" xfId="33"/>
    <cellStyle name="Обычный 6 2 2" xfId="41"/>
    <cellStyle name="Обычный 6 2 2 2" xfId="44"/>
    <cellStyle name="Обычный 6 2 2 2 2" xfId="91"/>
    <cellStyle name="Обычный 6 2 2 2 2 2" xfId="94"/>
    <cellStyle name="Обычный 6 2 3" xfId="96"/>
    <cellStyle name="Обычный 7" xfId="34"/>
    <cellStyle name="Обычный 7 2" xfId="92"/>
    <cellStyle name="Обычный 8" xfId="35"/>
    <cellStyle name="Обычный 9" xfId="36"/>
    <cellStyle name="Обычный_Лист1" xfId="6"/>
    <cellStyle name="Обычный_Простые услуги" xfId="5"/>
    <cellStyle name="Процентный 2" xfId="3"/>
    <cellStyle name="Финансовый 2" xfId="46"/>
    <cellStyle name="Финансовый 3" xfId="72"/>
  </cellStyles>
  <dxfs count="1">
    <dxf>
      <font>
        <condense val="0"/>
        <extend val="0"/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colors>
    <mruColors>
      <color rgb="FFFFFFCC"/>
      <color rgb="FFD7E4BC"/>
      <color rgb="FFCCFFCC"/>
      <color rgb="FF000000"/>
      <color rgb="FFFFFF99"/>
      <color rgb="FFFF6699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12.bin"/><Relationship Id="rId4" Type="http://schemas.openxmlformats.org/officeDocument/2006/relationships/printerSettings" Target="../printerSettings/printerSettings1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6.bin"/><Relationship Id="rId2" Type="http://schemas.openxmlformats.org/officeDocument/2006/relationships/printerSettings" Target="../printerSettings/printerSettings25.bin"/><Relationship Id="rId1" Type="http://schemas.openxmlformats.org/officeDocument/2006/relationships/printerSettings" Target="../printerSettings/printerSettings24.bin"/><Relationship Id="rId5" Type="http://schemas.openxmlformats.org/officeDocument/2006/relationships/printerSettings" Target="../printerSettings/printerSettings28.bin"/><Relationship Id="rId4" Type="http://schemas.openxmlformats.org/officeDocument/2006/relationships/printerSettings" Target="../printerSettings/printerSettings27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69"/>
  <sheetViews>
    <sheetView workbookViewId="0">
      <pane ySplit="10" topLeftCell="A11" activePane="bottomLeft" state="frozen"/>
      <selection activeCell="K8" sqref="K8"/>
      <selection pane="bottomLeft" activeCell="C43" sqref="C43"/>
    </sheetView>
  </sheetViews>
  <sheetFormatPr defaultColWidth="10.625" defaultRowHeight="32.1" customHeight="1"/>
  <cols>
    <col min="1" max="1" width="4.25" style="11" customWidth="1"/>
    <col min="2" max="2" width="56.25" style="10" customWidth="1"/>
    <col min="3" max="3" width="32.125" style="11" customWidth="1"/>
    <col min="4" max="4" width="5.375" style="11" customWidth="1"/>
    <col min="5" max="6" width="11.125" style="1" customWidth="1"/>
    <col min="7" max="16384" width="10.625" style="1"/>
  </cols>
  <sheetData>
    <row r="1" spans="1:6" ht="18">
      <c r="A1" s="8"/>
      <c r="B1" s="1"/>
      <c r="C1" s="8"/>
      <c r="F1" s="8" t="s">
        <v>72</v>
      </c>
    </row>
    <row r="2" spans="1:6" ht="18">
      <c r="A2" s="5"/>
      <c r="B2" s="1"/>
      <c r="C2" s="5"/>
      <c r="F2" s="5" t="s">
        <v>4509</v>
      </c>
    </row>
    <row r="3" spans="1:6" s="569" customFormat="1" ht="15.95" customHeight="1"/>
    <row r="4" spans="1:6" ht="44.25" customHeight="1">
      <c r="A4" s="972" t="s">
        <v>43</v>
      </c>
      <c r="B4" s="972"/>
      <c r="C4" s="972"/>
      <c r="D4" s="972"/>
      <c r="E4" s="972"/>
      <c r="F4" s="972"/>
    </row>
    <row r="5" spans="1:6" ht="4.5" customHeight="1">
      <c r="A5" s="1"/>
      <c r="B5" s="1"/>
      <c r="C5" s="1"/>
      <c r="D5" s="1"/>
    </row>
    <row r="6" spans="1:6" ht="38.25" customHeight="1">
      <c r="A6" s="973" t="s">
        <v>5050</v>
      </c>
      <c r="B6" s="973"/>
      <c r="C6" s="973"/>
      <c r="D6" s="973"/>
      <c r="E6" s="973"/>
      <c r="F6" s="973"/>
    </row>
    <row r="7" spans="1:6" ht="5.25" customHeight="1">
      <c r="A7" s="1"/>
      <c r="B7" s="1"/>
      <c r="C7" s="1"/>
      <c r="D7" s="1"/>
    </row>
    <row r="8" spans="1:6" s="14" customFormat="1" ht="37.5" customHeight="1">
      <c r="A8" s="974" t="s">
        <v>10</v>
      </c>
      <c r="B8" s="974" t="s">
        <v>3473</v>
      </c>
      <c r="C8" s="974" t="s">
        <v>25</v>
      </c>
      <c r="D8" s="974" t="s">
        <v>96</v>
      </c>
      <c r="E8" s="976" t="s">
        <v>3555</v>
      </c>
      <c r="F8" s="976"/>
    </row>
    <row r="9" spans="1:6" s="14" customFormat="1" ht="24" customHeight="1">
      <c r="A9" s="975"/>
      <c r="B9" s="975"/>
      <c r="C9" s="975"/>
      <c r="D9" s="975"/>
      <c r="E9" s="627" t="s">
        <v>997</v>
      </c>
      <c r="F9" s="627" t="s">
        <v>998</v>
      </c>
    </row>
    <row r="10" spans="1:6" s="17" customFormat="1" ht="13.5" customHeight="1">
      <c r="A10" s="16">
        <v>1</v>
      </c>
      <c r="B10" s="15" t="s">
        <v>135</v>
      </c>
      <c r="C10" s="16">
        <v>3</v>
      </c>
      <c r="D10" s="16">
        <v>4</v>
      </c>
      <c r="E10" s="152">
        <v>5</v>
      </c>
      <c r="F10" s="152">
        <v>6</v>
      </c>
    </row>
    <row r="11" spans="1:6" ht="32.1" customHeight="1">
      <c r="A11" s="444" t="s">
        <v>3470</v>
      </c>
      <c r="B11" s="13" t="s">
        <v>19</v>
      </c>
      <c r="C11" s="154"/>
      <c r="D11" s="23"/>
      <c r="E11" s="23"/>
      <c r="F11" s="23"/>
    </row>
    <row r="12" spans="1:6" ht="31.5" customHeight="1">
      <c r="A12" s="22" t="s">
        <v>48</v>
      </c>
      <c r="B12" s="123" t="s">
        <v>35</v>
      </c>
      <c r="C12" s="89" t="s">
        <v>100</v>
      </c>
      <c r="D12" s="22" t="s">
        <v>105</v>
      </c>
      <c r="E12" s="153">
        <v>44197</v>
      </c>
      <c r="F12" s="153">
        <v>44561</v>
      </c>
    </row>
    <row r="13" spans="1:6" ht="31.5" customHeight="1">
      <c r="A13" s="22" t="s">
        <v>135</v>
      </c>
      <c r="B13" s="123" t="s">
        <v>3383</v>
      </c>
      <c r="C13" s="89" t="s">
        <v>996</v>
      </c>
      <c r="D13" s="22" t="s">
        <v>119</v>
      </c>
      <c r="E13" s="153">
        <v>44197</v>
      </c>
      <c r="F13" s="153">
        <v>44561</v>
      </c>
    </row>
    <row r="14" spans="1:6" ht="31.5" customHeight="1">
      <c r="A14" s="22" t="s">
        <v>50</v>
      </c>
      <c r="B14" s="123" t="s">
        <v>988</v>
      </c>
      <c r="C14" s="89" t="s">
        <v>989</v>
      </c>
      <c r="D14" s="22" t="s">
        <v>118</v>
      </c>
      <c r="E14" s="153">
        <v>44197</v>
      </c>
      <c r="F14" s="153">
        <v>44561</v>
      </c>
    </row>
    <row r="15" spans="1:6" ht="31.5" customHeight="1">
      <c r="A15" s="22" t="s">
        <v>51</v>
      </c>
      <c r="B15" s="123" t="s">
        <v>4756</v>
      </c>
      <c r="C15" s="89" t="s">
        <v>14</v>
      </c>
      <c r="D15" s="22" t="s">
        <v>106</v>
      </c>
      <c r="E15" s="153">
        <v>44197</v>
      </c>
      <c r="F15" s="153">
        <v>44561</v>
      </c>
    </row>
    <row r="16" spans="1:6" ht="31.5" customHeight="1">
      <c r="A16" s="22" t="s">
        <v>52</v>
      </c>
      <c r="B16" s="123" t="s">
        <v>36</v>
      </c>
      <c r="C16" s="89" t="s">
        <v>13</v>
      </c>
      <c r="D16" s="22" t="s">
        <v>107</v>
      </c>
      <c r="E16" s="153">
        <v>44197</v>
      </c>
      <c r="F16" s="153">
        <v>44561</v>
      </c>
    </row>
    <row r="17" spans="1:6" ht="31.5" customHeight="1">
      <c r="A17" s="22" t="s">
        <v>137</v>
      </c>
      <c r="B17" s="123" t="s">
        <v>46</v>
      </c>
      <c r="C17" s="89" t="s">
        <v>45</v>
      </c>
      <c r="D17" s="22" t="s">
        <v>108</v>
      </c>
      <c r="E17" s="153">
        <v>44197</v>
      </c>
      <c r="F17" s="153">
        <v>44561</v>
      </c>
    </row>
    <row r="18" spans="1:6" ht="31.5" customHeight="1">
      <c r="A18" s="22" t="s">
        <v>138</v>
      </c>
      <c r="B18" s="123" t="s">
        <v>5044</v>
      </c>
      <c r="C18" s="89" t="s">
        <v>5045</v>
      </c>
      <c r="D18" s="22" t="s">
        <v>5046</v>
      </c>
      <c r="E18" s="153">
        <v>44247</v>
      </c>
      <c r="F18" s="153">
        <v>44561</v>
      </c>
    </row>
    <row r="19" spans="1:6" ht="31.5" customHeight="1">
      <c r="A19" s="22" t="s">
        <v>139</v>
      </c>
      <c r="B19" s="123" t="s">
        <v>42</v>
      </c>
      <c r="C19" s="89" t="s">
        <v>1</v>
      </c>
      <c r="D19" s="22" t="s">
        <v>110</v>
      </c>
      <c r="E19" s="153">
        <v>44197</v>
      </c>
      <c r="F19" s="153">
        <v>44561</v>
      </c>
    </row>
    <row r="20" spans="1:6" ht="31.5" customHeight="1">
      <c r="A20" s="22" t="s">
        <v>140</v>
      </c>
      <c r="B20" s="123" t="s">
        <v>29</v>
      </c>
      <c r="C20" s="89" t="s">
        <v>4</v>
      </c>
      <c r="D20" s="22" t="s">
        <v>111</v>
      </c>
      <c r="E20" s="153">
        <v>44197</v>
      </c>
      <c r="F20" s="153">
        <v>44561</v>
      </c>
    </row>
    <row r="21" spans="1:6" ht="31.5" customHeight="1">
      <c r="A21" s="22" t="s">
        <v>141</v>
      </c>
      <c r="B21" s="123" t="s">
        <v>40</v>
      </c>
      <c r="C21" s="89" t="s">
        <v>5</v>
      </c>
      <c r="D21" s="22" t="s">
        <v>112</v>
      </c>
      <c r="E21" s="153">
        <v>44197</v>
      </c>
      <c r="F21" s="153">
        <v>44561</v>
      </c>
    </row>
    <row r="22" spans="1:6" ht="31.5" customHeight="1">
      <c r="A22" s="22" t="s">
        <v>142</v>
      </c>
      <c r="B22" s="123" t="s">
        <v>3382</v>
      </c>
      <c r="C22" s="89" t="s">
        <v>8</v>
      </c>
      <c r="D22" s="22" t="s">
        <v>113</v>
      </c>
      <c r="E22" s="153">
        <v>44197</v>
      </c>
      <c r="F22" s="153">
        <v>44561</v>
      </c>
    </row>
    <row r="23" spans="1:6" ht="31.5" customHeight="1">
      <c r="A23" s="22" t="s">
        <v>143</v>
      </c>
      <c r="B23" s="123" t="s">
        <v>26</v>
      </c>
      <c r="C23" s="89" t="s">
        <v>2</v>
      </c>
      <c r="D23" s="22" t="s">
        <v>114</v>
      </c>
      <c r="E23" s="153">
        <v>44197</v>
      </c>
      <c r="F23" s="153">
        <v>44561</v>
      </c>
    </row>
    <row r="24" spans="1:6" ht="31.5" customHeight="1">
      <c r="A24" s="22" t="s">
        <v>144</v>
      </c>
      <c r="B24" s="123" t="s">
        <v>28</v>
      </c>
      <c r="C24" s="89" t="s">
        <v>7</v>
      </c>
      <c r="D24" s="22" t="s">
        <v>115</v>
      </c>
      <c r="E24" s="153">
        <v>44197</v>
      </c>
      <c r="F24" s="153">
        <v>44561</v>
      </c>
    </row>
    <row r="25" spans="1:6" ht="31.5" customHeight="1">
      <c r="A25" s="22" t="s">
        <v>145</v>
      </c>
      <c r="B25" s="123" t="s">
        <v>58</v>
      </c>
      <c r="C25" s="89" t="s">
        <v>6</v>
      </c>
      <c r="D25" s="22" t="s">
        <v>68</v>
      </c>
      <c r="E25" s="153">
        <v>44197</v>
      </c>
      <c r="F25" s="153">
        <v>44561</v>
      </c>
    </row>
    <row r="26" spans="1:6" ht="31.5" customHeight="1">
      <c r="A26" s="22" t="s">
        <v>146</v>
      </c>
      <c r="B26" s="123" t="s">
        <v>38</v>
      </c>
      <c r="C26" s="89" t="s">
        <v>3505</v>
      </c>
      <c r="D26" s="22" t="s">
        <v>117</v>
      </c>
      <c r="E26" s="153">
        <v>44197</v>
      </c>
      <c r="F26" s="153">
        <v>44561</v>
      </c>
    </row>
    <row r="27" spans="1:6" ht="31.5" customHeight="1">
      <c r="A27" s="22" t="s">
        <v>147</v>
      </c>
      <c r="B27" s="123" t="s">
        <v>559</v>
      </c>
      <c r="C27" s="89" t="s">
        <v>3384</v>
      </c>
      <c r="D27" s="22" t="s">
        <v>120</v>
      </c>
      <c r="E27" s="153">
        <v>44197</v>
      </c>
      <c r="F27" s="153">
        <v>44561</v>
      </c>
    </row>
    <row r="28" spans="1:6" ht="31.5" customHeight="1">
      <c r="A28" s="22" t="s">
        <v>148</v>
      </c>
      <c r="B28" s="123" t="s">
        <v>816</v>
      </c>
      <c r="C28" s="89" t="s">
        <v>3385</v>
      </c>
      <c r="D28" s="22" t="s">
        <v>412</v>
      </c>
      <c r="E28" s="153">
        <v>44197</v>
      </c>
      <c r="F28" s="153">
        <v>44561</v>
      </c>
    </row>
    <row r="29" spans="1:6" ht="31.5" customHeight="1">
      <c r="A29" s="22" t="s">
        <v>149</v>
      </c>
      <c r="B29" s="123" t="s">
        <v>991</v>
      </c>
      <c r="C29" s="89" t="s">
        <v>990</v>
      </c>
      <c r="D29" s="22" t="s">
        <v>121</v>
      </c>
      <c r="E29" s="153">
        <v>44197</v>
      </c>
      <c r="F29" s="153">
        <v>44561</v>
      </c>
    </row>
    <row r="30" spans="1:6" ht="31.5" customHeight="1">
      <c r="A30" s="22" t="s">
        <v>150</v>
      </c>
      <c r="B30" s="123" t="s">
        <v>572</v>
      </c>
      <c r="C30" s="89" t="s">
        <v>560</v>
      </c>
      <c r="D30" s="22" t="s">
        <v>122</v>
      </c>
      <c r="E30" s="153">
        <v>44197</v>
      </c>
      <c r="F30" s="153">
        <v>44561</v>
      </c>
    </row>
    <row r="31" spans="1:6" ht="31.5" customHeight="1">
      <c r="A31" s="22" t="s">
        <v>151</v>
      </c>
      <c r="B31" s="123" t="s">
        <v>573</v>
      </c>
      <c r="C31" s="89" t="s">
        <v>561</v>
      </c>
      <c r="D31" s="22" t="s">
        <v>123</v>
      </c>
      <c r="E31" s="153">
        <v>44197</v>
      </c>
      <c r="F31" s="153">
        <v>44561</v>
      </c>
    </row>
    <row r="32" spans="1:6" ht="31.5" customHeight="1">
      <c r="A32" s="22" t="s">
        <v>152</v>
      </c>
      <c r="B32" s="123" t="s">
        <v>37</v>
      </c>
      <c r="C32" s="89" t="s">
        <v>15</v>
      </c>
      <c r="D32" s="22" t="s">
        <v>109</v>
      </c>
      <c r="E32" s="153">
        <v>44197</v>
      </c>
      <c r="F32" s="153">
        <v>44561</v>
      </c>
    </row>
    <row r="33" spans="1:6" ht="31.5" customHeight="1">
      <c r="A33" s="22" t="s">
        <v>153</v>
      </c>
      <c r="B33" s="123" t="s">
        <v>41</v>
      </c>
      <c r="C33" s="89" t="s">
        <v>18</v>
      </c>
      <c r="D33" s="22" t="s">
        <v>53</v>
      </c>
      <c r="E33" s="153">
        <v>44197</v>
      </c>
      <c r="F33" s="153">
        <v>44561</v>
      </c>
    </row>
    <row r="34" spans="1:6" ht="31.5" customHeight="1">
      <c r="A34" s="22" t="s">
        <v>154</v>
      </c>
      <c r="B34" s="123" t="s">
        <v>27</v>
      </c>
      <c r="C34" s="89" t="s">
        <v>16</v>
      </c>
      <c r="D34" s="22" t="s">
        <v>54</v>
      </c>
      <c r="E34" s="153">
        <v>44197</v>
      </c>
      <c r="F34" s="153">
        <v>44561</v>
      </c>
    </row>
    <row r="35" spans="1:6" ht="31.5" customHeight="1">
      <c r="A35" s="22" t="s">
        <v>155</v>
      </c>
      <c r="B35" s="123" t="s">
        <v>39</v>
      </c>
      <c r="C35" s="89" t="s">
        <v>17</v>
      </c>
      <c r="D35" s="22" t="s">
        <v>116</v>
      </c>
      <c r="E35" s="153">
        <v>44197</v>
      </c>
      <c r="F35" s="153">
        <v>44561</v>
      </c>
    </row>
    <row r="36" spans="1:6" ht="31.5" customHeight="1">
      <c r="A36" s="22" t="s">
        <v>156</v>
      </c>
      <c r="B36" s="123" t="s">
        <v>4742</v>
      </c>
      <c r="C36" s="89" t="s">
        <v>575</v>
      </c>
      <c r="D36" s="22" t="s">
        <v>576</v>
      </c>
      <c r="E36" s="153">
        <v>44197</v>
      </c>
      <c r="F36" s="153">
        <v>44561</v>
      </c>
    </row>
    <row r="37" spans="1:6" ht="27.95" customHeight="1">
      <c r="A37" s="444" t="s">
        <v>3471</v>
      </c>
      <c r="B37" s="13" t="s">
        <v>56</v>
      </c>
      <c r="C37" s="154"/>
      <c r="D37" s="23"/>
      <c r="E37" s="23"/>
      <c r="F37" s="23"/>
    </row>
    <row r="38" spans="1:6" ht="47.45" customHeight="1">
      <c r="A38" s="22" t="s">
        <v>157</v>
      </c>
      <c r="B38" s="123" t="s">
        <v>4757</v>
      </c>
      <c r="C38" s="89" t="s">
        <v>993</v>
      </c>
      <c r="D38" s="22" t="s">
        <v>69</v>
      </c>
      <c r="E38" s="153">
        <v>44197</v>
      </c>
      <c r="F38" s="153">
        <v>44561</v>
      </c>
    </row>
    <row r="39" spans="1:6" ht="32.1" customHeight="1">
      <c r="A39" s="22" t="s">
        <v>158</v>
      </c>
      <c r="B39" s="123" t="s">
        <v>57</v>
      </c>
      <c r="C39" s="89" t="s">
        <v>994</v>
      </c>
      <c r="D39" s="22" t="s">
        <v>101</v>
      </c>
      <c r="E39" s="153">
        <v>44197</v>
      </c>
      <c r="F39" s="153">
        <v>44561</v>
      </c>
    </row>
    <row r="40" spans="1:6" ht="49.5" customHeight="1">
      <c r="A40" s="22" t="s">
        <v>159</v>
      </c>
      <c r="B40" s="123" t="s">
        <v>574</v>
      </c>
      <c r="C40" s="89" t="s">
        <v>995</v>
      </c>
      <c r="D40" s="22" t="s">
        <v>74</v>
      </c>
      <c r="E40" s="153">
        <v>44197</v>
      </c>
      <c r="F40" s="153">
        <v>44561</v>
      </c>
    </row>
    <row r="41" spans="1:6" ht="49.5" customHeight="1">
      <c r="A41" s="22" t="s">
        <v>160</v>
      </c>
      <c r="B41" s="123" t="s">
        <v>4733</v>
      </c>
      <c r="C41" s="89" t="s">
        <v>4734</v>
      </c>
      <c r="D41" s="22" t="s">
        <v>4735</v>
      </c>
      <c r="E41" s="153">
        <v>44197</v>
      </c>
      <c r="F41" s="153">
        <v>44561</v>
      </c>
    </row>
    <row r="42" spans="1:6" ht="32.1" customHeight="1">
      <c r="A42" s="22" t="s">
        <v>161</v>
      </c>
      <c r="B42" s="123" t="s">
        <v>969</v>
      </c>
      <c r="C42" s="89" t="s">
        <v>577</v>
      </c>
      <c r="D42" s="22" t="s">
        <v>70</v>
      </c>
      <c r="E42" s="153">
        <v>44197</v>
      </c>
      <c r="F42" s="153">
        <v>44561</v>
      </c>
    </row>
    <row r="43" spans="1:6" ht="32.1" customHeight="1">
      <c r="A43" s="22" t="s">
        <v>162</v>
      </c>
      <c r="B43" s="123" t="s">
        <v>31</v>
      </c>
      <c r="C43" s="89" t="s">
        <v>2998</v>
      </c>
      <c r="D43" s="22" t="s">
        <v>102</v>
      </c>
      <c r="E43" s="153">
        <v>44197</v>
      </c>
      <c r="F43" s="153">
        <v>44561</v>
      </c>
    </row>
    <row r="44" spans="1:6" ht="49.5" customHeight="1">
      <c r="A44" s="22" t="s">
        <v>163</v>
      </c>
      <c r="B44" s="157" t="s">
        <v>30</v>
      </c>
      <c r="C44" s="89" t="s">
        <v>2997</v>
      </c>
      <c r="D44" s="22" t="s">
        <v>103</v>
      </c>
      <c r="E44" s="153">
        <v>44197</v>
      </c>
      <c r="F44" s="153">
        <v>44561</v>
      </c>
    </row>
    <row r="45" spans="1:6" ht="80.25" customHeight="1">
      <c r="A45" s="22" t="s">
        <v>164</v>
      </c>
      <c r="B45" s="123" t="s">
        <v>66</v>
      </c>
      <c r="C45" s="89" t="s">
        <v>20</v>
      </c>
      <c r="D45" s="22" t="s">
        <v>104</v>
      </c>
      <c r="E45" s="153">
        <v>44197</v>
      </c>
      <c r="F45" s="153">
        <v>44561</v>
      </c>
    </row>
    <row r="46" spans="1:6" ht="26.25" customHeight="1">
      <c r="A46" s="444" t="s">
        <v>3472</v>
      </c>
      <c r="B46" s="13" t="s">
        <v>3386</v>
      </c>
      <c r="C46" s="154"/>
      <c r="D46" s="23"/>
      <c r="E46" s="23"/>
      <c r="F46" s="23"/>
    </row>
    <row r="47" spans="1:6" ht="31.5" customHeight="1">
      <c r="A47" s="22" t="s">
        <v>165</v>
      </c>
      <c r="B47" s="123" t="s">
        <v>4754</v>
      </c>
      <c r="C47" s="89" t="s">
        <v>5043</v>
      </c>
      <c r="D47" s="22" t="s">
        <v>124</v>
      </c>
      <c r="E47" s="153">
        <v>44197</v>
      </c>
      <c r="F47" s="153">
        <v>44561</v>
      </c>
    </row>
    <row r="48" spans="1:6" ht="31.5" customHeight="1">
      <c r="A48" s="22" t="s">
        <v>166</v>
      </c>
      <c r="B48" s="123" t="s">
        <v>4755</v>
      </c>
      <c r="C48" s="89" t="s">
        <v>4741</v>
      </c>
      <c r="D48" s="22" t="s">
        <v>125</v>
      </c>
      <c r="E48" s="153">
        <v>44197</v>
      </c>
      <c r="F48" s="153">
        <v>44561</v>
      </c>
    </row>
    <row r="49" spans="1:6" ht="31.5" customHeight="1">
      <c r="A49" s="22" t="s">
        <v>167</v>
      </c>
      <c r="B49" s="123" t="s">
        <v>134</v>
      </c>
      <c r="C49" s="89" t="s">
        <v>133</v>
      </c>
      <c r="D49" s="22" t="s">
        <v>181</v>
      </c>
      <c r="E49" s="153">
        <v>44197</v>
      </c>
      <c r="F49" s="153">
        <v>44561</v>
      </c>
    </row>
    <row r="50" spans="1:6" ht="31.5" customHeight="1">
      <c r="A50" s="22" t="s">
        <v>168</v>
      </c>
      <c r="B50" s="123" t="s">
        <v>80</v>
      </c>
      <c r="C50" s="89" t="s">
        <v>82</v>
      </c>
      <c r="D50" s="22" t="s">
        <v>71</v>
      </c>
      <c r="E50" s="153">
        <v>44197</v>
      </c>
      <c r="F50" s="153">
        <v>44561</v>
      </c>
    </row>
    <row r="51" spans="1:6" ht="31.5" customHeight="1">
      <c r="A51" s="22" t="s">
        <v>169</v>
      </c>
      <c r="B51" s="123" t="s">
        <v>60</v>
      </c>
      <c r="C51" s="89" t="s">
        <v>55</v>
      </c>
      <c r="D51" s="22" t="s">
        <v>129</v>
      </c>
      <c r="E51" s="153">
        <v>44197</v>
      </c>
      <c r="F51" s="153">
        <v>44561</v>
      </c>
    </row>
    <row r="52" spans="1:6" ht="31.5" customHeight="1">
      <c r="A52" s="22" t="s">
        <v>170</v>
      </c>
      <c r="B52" s="123" t="s">
        <v>34</v>
      </c>
      <c r="C52" s="89" t="s">
        <v>21</v>
      </c>
      <c r="D52" s="22" t="s">
        <v>49</v>
      </c>
      <c r="E52" s="153">
        <v>44197</v>
      </c>
      <c r="F52" s="153">
        <v>44561</v>
      </c>
    </row>
    <row r="53" spans="1:6" ht="31.5" customHeight="1">
      <c r="A53" s="22" t="s">
        <v>171</v>
      </c>
      <c r="B53" s="123" t="s">
        <v>59</v>
      </c>
      <c r="C53" s="89" t="s">
        <v>24</v>
      </c>
      <c r="D53" s="22" t="s">
        <v>128</v>
      </c>
      <c r="E53" s="153">
        <v>44197</v>
      </c>
      <c r="F53" s="153">
        <v>44561</v>
      </c>
    </row>
    <row r="54" spans="1:6" ht="31.5" customHeight="1">
      <c r="A54" s="22" t="s">
        <v>172</v>
      </c>
      <c r="B54" s="123" t="s">
        <v>32</v>
      </c>
      <c r="C54" s="89" t="s">
        <v>23</v>
      </c>
      <c r="D54" s="22" t="s">
        <v>127</v>
      </c>
      <c r="E54" s="153">
        <v>44197</v>
      </c>
      <c r="F54" s="153">
        <v>44561</v>
      </c>
    </row>
    <row r="55" spans="1:6" ht="31.5" customHeight="1">
      <c r="A55" s="22" t="s">
        <v>173</v>
      </c>
      <c r="B55" s="123" t="s">
        <v>4740</v>
      </c>
      <c r="C55" s="89" t="s">
        <v>4414</v>
      </c>
      <c r="D55" s="22" t="s">
        <v>4415</v>
      </c>
      <c r="E55" s="153">
        <v>44197</v>
      </c>
      <c r="F55" s="153">
        <v>44561</v>
      </c>
    </row>
    <row r="56" spans="1:6" ht="31.5" customHeight="1">
      <c r="A56" s="22" t="s">
        <v>174</v>
      </c>
      <c r="B56" s="123" t="s">
        <v>4739</v>
      </c>
      <c r="C56" s="89" t="s">
        <v>4447</v>
      </c>
      <c r="D56" s="22" t="s">
        <v>4231</v>
      </c>
      <c r="E56" s="153">
        <v>44197</v>
      </c>
      <c r="F56" s="153">
        <v>44561</v>
      </c>
    </row>
    <row r="57" spans="1:6" ht="31.5" customHeight="1">
      <c r="A57" s="22" t="s">
        <v>175</v>
      </c>
      <c r="B57" s="123" t="s">
        <v>61</v>
      </c>
      <c r="C57" s="89" t="s">
        <v>67</v>
      </c>
      <c r="D57" s="22" t="s">
        <v>131</v>
      </c>
      <c r="E57" s="153">
        <v>44197</v>
      </c>
      <c r="F57" s="153">
        <v>44561</v>
      </c>
    </row>
    <row r="58" spans="1:6" ht="31.5" customHeight="1">
      <c r="A58" s="22" t="s">
        <v>176</v>
      </c>
      <c r="B58" s="123" t="s">
        <v>63</v>
      </c>
      <c r="C58" s="89" t="s">
        <v>62</v>
      </c>
      <c r="D58" s="22" t="s">
        <v>73</v>
      </c>
      <c r="E58" s="153">
        <v>44197</v>
      </c>
      <c r="F58" s="153">
        <v>44561</v>
      </c>
    </row>
    <row r="59" spans="1:6" ht="31.5" customHeight="1">
      <c r="A59" s="22" t="s">
        <v>177</v>
      </c>
      <c r="B59" s="123" t="s">
        <v>3922</v>
      </c>
      <c r="C59" s="89" t="s">
        <v>136</v>
      </c>
      <c r="D59" s="22" t="s">
        <v>182</v>
      </c>
      <c r="E59" s="153">
        <v>44197</v>
      </c>
      <c r="F59" s="153">
        <v>44561</v>
      </c>
    </row>
    <row r="60" spans="1:6" ht="31.5" customHeight="1">
      <c r="A60" s="22" t="s">
        <v>178</v>
      </c>
      <c r="B60" s="157" t="s">
        <v>3387</v>
      </c>
      <c r="C60" s="121" t="s">
        <v>3388</v>
      </c>
      <c r="D60" s="131">
        <v>438</v>
      </c>
      <c r="E60" s="153">
        <v>44197</v>
      </c>
      <c r="F60" s="153">
        <v>44561</v>
      </c>
    </row>
    <row r="61" spans="1:6" ht="31.5" customHeight="1">
      <c r="A61" s="22" t="s">
        <v>179</v>
      </c>
      <c r="B61" s="157" t="s">
        <v>3390</v>
      </c>
      <c r="C61" s="121" t="s">
        <v>2452</v>
      </c>
      <c r="D61" s="131" t="s">
        <v>2453</v>
      </c>
      <c r="E61" s="153">
        <v>44197</v>
      </c>
      <c r="F61" s="153">
        <v>44561</v>
      </c>
    </row>
    <row r="62" spans="1:6" ht="31.5" customHeight="1">
      <c r="A62" s="22" t="s">
        <v>3860</v>
      </c>
      <c r="B62" s="157" t="s">
        <v>4737</v>
      </c>
      <c r="C62" s="121" t="s">
        <v>4736</v>
      </c>
      <c r="D62" s="131" t="s">
        <v>4738</v>
      </c>
      <c r="E62" s="153">
        <v>44197</v>
      </c>
      <c r="F62" s="153">
        <v>44561</v>
      </c>
    </row>
    <row r="63" spans="1:6" ht="31.5" customHeight="1">
      <c r="A63" s="22" t="s">
        <v>4446</v>
      </c>
      <c r="B63" s="123" t="s">
        <v>33</v>
      </c>
      <c r="C63" s="89" t="s">
        <v>22</v>
      </c>
      <c r="D63" s="22" t="s">
        <v>126</v>
      </c>
      <c r="E63" s="153">
        <v>44197</v>
      </c>
      <c r="F63" s="153">
        <v>44561</v>
      </c>
    </row>
    <row r="64" spans="1:6" ht="31.5" customHeight="1">
      <c r="A64" s="22" t="s">
        <v>180</v>
      </c>
      <c r="B64" s="123" t="s">
        <v>79</v>
      </c>
      <c r="C64" s="89" t="s">
        <v>81</v>
      </c>
      <c r="D64" s="22" t="s">
        <v>130</v>
      </c>
      <c r="E64" s="153">
        <v>44197</v>
      </c>
      <c r="F64" s="153">
        <v>44561</v>
      </c>
    </row>
    <row r="65" spans="1:6" ht="31.5" customHeight="1">
      <c r="A65" s="22" t="s">
        <v>3871</v>
      </c>
      <c r="B65" s="123" t="s">
        <v>64</v>
      </c>
      <c r="C65" s="89" t="s">
        <v>65</v>
      </c>
      <c r="D65" s="22" t="s">
        <v>132</v>
      </c>
      <c r="E65" s="153">
        <v>44197</v>
      </c>
      <c r="F65" s="153">
        <v>44561</v>
      </c>
    </row>
    <row r="66" spans="1:6" ht="31.5" customHeight="1">
      <c r="A66" s="22" t="s">
        <v>3873</v>
      </c>
      <c r="B66" s="157" t="s">
        <v>3389</v>
      </c>
      <c r="C66" s="121" t="s">
        <v>972</v>
      </c>
      <c r="D66" s="131" t="s">
        <v>833</v>
      </c>
      <c r="E66" s="153">
        <v>44197</v>
      </c>
      <c r="F66" s="153">
        <v>44561</v>
      </c>
    </row>
    <row r="67" spans="1:6" ht="9" customHeight="1">
      <c r="A67" s="971" t="s">
        <v>12</v>
      </c>
      <c r="B67" s="971"/>
      <c r="C67" s="971"/>
      <c r="D67" s="971"/>
    </row>
    <row r="68" spans="1:6" ht="3.75" customHeight="1"/>
    <row r="69" spans="1:6" ht="28.5" customHeight="1"/>
  </sheetData>
  <mergeCells count="8">
    <mergeCell ref="A67:D67"/>
    <mergeCell ref="A4:F4"/>
    <mergeCell ref="A6:F6"/>
    <mergeCell ref="A8:A9"/>
    <mergeCell ref="B8:B9"/>
    <mergeCell ref="C8:C9"/>
    <mergeCell ref="D8:D9"/>
    <mergeCell ref="E8:F8"/>
  </mergeCells>
  <printOptions horizontalCentered="1"/>
  <pageMargins left="1.1811023622047245" right="0.39370078740157483" top="0.78740157480314965" bottom="0.78740157480314965" header="0.39370078740157483" footer="0"/>
  <pageSetup paperSize="9" scale="65" fitToHeight="2" orientation="portrait" r:id="rId1"/>
  <headerFooter differentFirst="1">
    <oddHeader>&amp;CСтраница &amp;P из &amp;N&amp;R&amp;A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F34"/>
  <sheetViews>
    <sheetView zoomScale="80" zoomScaleNormal="80" workbookViewId="0">
      <pane ySplit="10" topLeftCell="A32" activePane="bottomLeft" state="frozen"/>
      <selection activeCell="K8" sqref="K8"/>
      <selection pane="bottomLeft" activeCell="F24" sqref="F24"/>
    </sheetView>
  </sheetViews>
  <sheetFormatPr defaultColWidth="9" defaultRowHeight="18"/>
  <cols>
    <col min="1" max="1" width="5.625" style="348" customWidth="1"/>
    <col min="2" max="2" width="39.625" style="348" customWidth="1"/>
    <col min="3" max="3" width="6.5" style="348" customWidth="1"/>
    <col min="4" max="4" width="64.625" style="348" customWidth="1"/>
    <col min="5" max="6" width="14.625" style="348" customWidth="1"/>
    <col min="7" max="16384" width="9" style="348"/>
  </cols>
  <sheetData>
    <row r="1" spans="1:6" s="1" customFormat="1">
      <c r="F1" s="8" t="s">
        <v>75</v>
      </c>
    </row>
    <row r="2" spans="1:6" s="1" customFormat="1">
      <c r="F2" s="5" t="s">
        <v>4509</v>
      </c>
    </row>
    <row r="3" spans="1:6" s="342" customFormat="1" ht="15.95" customHeight="1"/>
    <row r="4" spans="1:6" s="342" customFormat="1" ht="63" customHeight="1">
      <c r="A4" s="977" t="s">
        <v>91</v>
      </c>
      <c r="B4" s="977"/>
      <c r="C4" s="977"/>
      <c r="D4" s="977"/>
      <c r="E4" s="977"/>
      <c r="F4" s="977"/>
    </row>
    <row r="5" spans="1:6" s="1" customFormat="1" ht="4.5" customHeight="1"/>
    <row r="6" spans="1:6" s="1" customFormat="1" ht="41.25" customHeight="1">
      <c r="A6" s="978" t="s">
        <v>5459</v>
      </c>
      <c r="B6" s="978"/>
      <c r="C6" s="978"/>
      <c r="D6" s="978"/>
      <c r="E6" s="978"/>
      <c r="F6" s="978"/>
    </row>
    <row r="7" spans="1:6" s="1" customFormat="1" ht="5.25" customHeight="1"/>
    <row r="8" spans="1:6" s="343" customFormat="1" ht="40.5" customHeight="1">
      <c r="A8" s="979" t="s">
        <v>10</v>
      </c>
      <c r="B8" s="985" t="s">
        <v>0</v>
      </c>
      <c r="C8" s="985"/>
      <c r="D8" s="981" t="s">
        <v>83</v>
      </c>
      <c r="E8" s="983" t="s">
        <v>3554</v>
      </c>
      <c r="F8" s="984"/>
    </row>
    <row r="9" spans="1:6" s="343" customFormat="1" ht="26.1" customHeight="1">
      <c r="A9" s="980"/>
      <c r="B9" s="344" t="s">
        <v>232</v>
      </c>
      <c r="C9" s="344" t="s">
        <v>231</v>
      </c>
      <c r="D9" s="982"/>
      <c r="E9" s="344" t="s">
        <v>997</v>
      </c>
      <c r="F9" s="344" t="s">
        <v>998</v>
      </c>
    </row>
    <row r="10" spans="1:6" s="346" customFormat="1" ht="16.5" customHeight="1">
      <c r="A10" s="345">
        <v>1</v>
      </c>
      <c r="B10" s="345">
        <v>2</v>
      </c>
      <c r="C10" s="345">
        <v>3</v>
      </c>
      <c r="D10" s="345">
        <v>4</v>
      </c>
      <c r="E10" s="345">
        <v>5</v>
      </c>
      <c r="F10" s="345">
        <v>6</v>
      </c>
    </row>
    <row r="11" spans="1:6" s="347" customFormat="1" ht="27.95" customHeight="1">
      <c r="A11" s="986">
        <v>1</v>
      </c>
      <c r="B11" s="989" t="s">
        <v>4</v>
      </c>
      <c r="C11" s="992" t="s">
        <v>111</v>
      </c>
      <c r="D11" s="392" t="s">
        <v>4753</v>
      </c>
      <c r="E11" s="393">
        <v>44197</v>
      </c>
      <c r="F11" s="393">
        <v>44347</v>
      </c>
    </row>
    <row r="12" spans="1:6" s="347" customFormat="1" ht="27.95" customHeight="1">
      <c r="A12" s="988">
        <v>2</v>
      </c>
      <c r="B12" s="991" t="s">
        <v>4</v>
      </c>
      <c r="C12" s="994" t="s">
        <v>111</v>
      </c>
      <c r="D12" s="392" t="s">
        <v>3342</v>
      </c>
      <c r="E12" s="393">
        <v>44197</v>
      </c>
      <c r="F12" s="393">
        <v>44347</v>
      </c>
    </row>
    <row r="13" spans="1:6" s="590" customFormat="1" ht="27.95" customHeight="1">
      <c r="A13" s="986">
        <v>2</v>
      </c>
      <c r="B13" s="989" t="s">
        <v>575</v>
      </c>
      <c r="C13" s="992" t="s">
        <v>576</v>
      </c>
      <c r="D13" s="392" t="s">
        <v>3348</v>
      </c>
      <c r="E13" s="393">
        <v>44197</v>
      </c>
      <c r="F13" s="393">
        <v>44561</v>
      </c>
    </row>
    <row r="14" spans="1:6" s="590" customFormat="1" ht="27.95" customHeight="1">
      <c r="A14" s="987"/>
      <c r="B14" s="990"/>
      <c r="C14" s="993"/>
      <c r="D14" s="392" t="s">
        <v>3349</v>
      </c>
      <c r="E14" s="393">
        <v>44197</v>
      </c>
      <c r="F14" s="393">
        <v>44561</v>
      </c>
    </row>
    <row r="15" spans="1:6" s="590" customFormat="1" ht="27.95" customHeight="1">
      <c r="A15" s="987"/>
      <c r="B15" s="990"/>
      <c r="C15" s="993"/>
      <c r="D15" s="395" t="s">
        <v>3350</v>
      </c>
      <c r="E15" s="393">
        <v>44197</v>
      </c>
      <c r="F15" s="393">
        <v>44561</v>
      </c>
    </row>
    <row r="16" spans="1:6" s="590" customFormat="1" ht="27.95" customHeight="1">
      <c r="A16" s="987"/>
      <c r="B16" s="990"/>
      <c r="C16" s="993"/>
      <c r="D16" s="392" t="s">
        <v>3347</v>
      </c>
      <c r="E16" s="393">
        <v>44197</v>
      </c>
      <c r="F16" s="393">
        <v>44561</v>
      </c>
    </row>
    <row r="17" spans="1:6" s="590" customFormat="1" ht="27.95" customHeight="1">
      <c r="A17" s="987"/>
      <c r="B17" s="990"/>
      <c r="C17" s="993"/>
      <c r="D17" s="392" t="s">
        <v>85</v>
      </c>
      <c r="E17" s="393">
        <v>44197</v>
      </c>
      <c r="F17" s="393">
        <v>44561</v>
      </c>
    </row>
    <row r="18" spans="1:6" s="590" customFormat="1" ht="27.95" customHeight="1">
      <c r="A18" s="987"/>
      <c r="B18" s="990"/>
      <c r="C18" s="993"/>
      <c r="D18" s="392" t="s">
        <v>3343</v>
      </c>
      <c r="E18" s="393">
        <v>44197</v>
      </c>
      <c r="F18" s="393">
        <v>44561</v>
      </c>
    </row>
    <row r="19" spans="1:6" s="590" customFormat="1" ht="27.95" customHeight="1">
      <c r="A19" s="987"/>
      <c r="B19" s="990"/>
      <c r="C19" s="993"/>
      <c r="D19" s="392" t="s">
        <v>3344</v>
      </c>
      <c r="E19" s="393">
        <v>44197</v>
      </c>
      <c r="F19" s="393">
        <v>44561</v>
      </c>
    </row>
    <row r="20" spans="1:6" s="590" customFormat="1" ht="27.95" customHeight="1">
      <c r="A20" s="987"/>
      <c r="B20" s="990"/>
      <c r="C20" s="993"/>
      <c r="D20" s="392" t="s">
        <v>3345</v>
      </c>
      <c r="E20" s="393">
        <v>44197</v>
      </c>
      <c r="F20" s="393">
        <v>44561</v>
      </c>
    </row>
    <row r="21" spans="1:6" s="590" customFormat="1" ht="27.95" customHeight="1">
      <c r="A21" s="987"/>
      <c r="B21" s="990"/>
      <c r="C21" s="993"/>
      <c r="D21" s="392" t="s">
        <v>3346</v>
      </c>
      <c r="E21" s="393">
        <v>44197</v>
      </c>
      <c r="F21" s="393">
        <v>44561</v>
      </c>
    </row>
    <row r="22" spans="1:6" s="590" customFormat="1" ht="27.95" customHeight="1">
      <c r="A22" s="987"/>
      <c r="B22" s="990"/>
      <c r="C22" s="993"/>
      <c r="D22" s="392" t="s">
        <v>3340</v>
      </c>
      <c r="E22" s="393">
        <v>44197</v>
      </c>
      <c r="F22" s="393">
        <v>44561</v>
      </c>
    </row>
    <row r="23" spans="1:6" s="590" customFormat="1" ht="27.95" customHeight="1">
      <c r="A23" s="987"/>
      <c r="B23" s="990"/>
      <c r="C23" s="993"/>
      <c r="D23" s="392" t="s">
        <v>3341</v>
      </c>
      <c r="E23" s="393">
        <v>44197</v>
      </c>
      <c r="F23" s="393">
        <v>44561</v>
      </c>
    </row>
    <row r="24" spans="1:6" s="590" customFormat="1" ht="27.95" customHeight="1">
      <c r="A24" s="987"/>
      <c r="B24" s="990"/>
      <c r="C24" s="993"/>
      <c r="D24" s="392" t="s">
        <v>4753</v>
      </c>
      <c r="E24" s="393">
        <v>44348</v>
      </c>
      <c r="F24" s="393">
        <v>44561</v>
      </c>
    </row>
    <row r="25" spans="1:6" s="590" customFormat="1" ht="27.95" customHeight="1">
      <c r="A25" s="988"/>
      <c r="B25" s="991"/>
      <c r="C25" s="994"/>
      <c r="D25" s="392" t="s">
        <v>3342</v>
      </c>
      <c r="E25" s="393">
        <v>44348</v>
      </c>
      <c r="F25" s="393">
        <v>44561</v>
      </c>
    </row>
    <row r="26" spans="1:6" s="347" customFormat="1" ht="27.95" customHeight="1">
      <c r="A26" s="986">
        <v>3</v>
      </c>
      <c r="B26" s="989" t="s">
        <v>994</v>
      </c>
      <c r="C26" s="992" t="s">
        <v>101</v>
      </c>
      <c r="D26" s="392" t="s">
        <v>3536</v>
      </c>
      <c r="E26" s="393">
        <v>44197</v>
      </c>
      <c r="F26" s="393">
        <v>44561</v>
      </c>
    </row>
    <row r="27" spans="1:6" s="347" customFormat="1" ht="27.95" customHeight="1">
      <c r="A27" s="988">
        <v>8</v>
      </c>
      <c r="B27" s="991" t="s">
        <v>994</v>
      </c>
      <c r="C27" s="994" t="s">
        <v>101</v>
      </c>
      <c r="D27" s="392" t="s">
        <v>4752</v>
      </c>
      <c r="E27" s="393">
        <v>44197</v>
      </c>
      <c r="F27" s="393">
        <v>44561</v>
      </c>
    </row>
    <row r="28" spans="1:6" s="347" customFormat="1" ht="27.95" customHeight="1">
      <c r="A28" s="986">
        <v>4</v>
      </c>
      <c r="B28" s="394" t="s">
        <v>84</v>
      </c>
      <c r="C28" s="992" t="s">
        <v>74</v>
      </c>
      <c r="D28" s="394" t="s">
        <v>3351</v>
      </c>
      <c r="E28" s="393">
        <v>44197</v>
      </c>
      <c r="F28" s="393">
        <v>44561</v>
      </c>
    </row>
    <row r="29" spans="1:6" s="347" customFormat="1" ht="27.95" customHeight="1">
      <c r="A29" s="987"/>
      <c r="B29" s="394" t="s">
        <v>87</v>
      </c>
      <c r="C29" s="993"/>
      <c r="D29" s="394" t="s">
        <v>3352</v>
      </c>
      <c r="E29" s="393">
        <v>44197</v>
      </c>
      <c r="F29" s="393">
        <v>44561</v>
      </c>
    </row>
    <row r="30" spans="1:6" s="347" customFormat="1" ht="27.95" customHeight="1">
      <c r="A30" s="987"/>
      <c r="B30" s="394" t="s">
        <v>88</v>
      </c>
      <c r="C30" s="993"/>
      <c r="D30" s="394" t="s">
        <v>3353</v>
      </c>
      <c r="E30" s="393">
        <v>44197</v>
      </c>
      <c r="F30" s="393">
        <v>44561</v>
      </c>
    </row>
    <row r="31" spans="1:6" s="342" customFormat="1" ht="27.95" customHeight="1">
      <c r="A31" s="987"/>
      <c r="B31" s="394" t="s">
        <v>89</v>
      </c>
      <c r="C31" s="993"/>
      <c r="D31" s="394" t="s">
        <v>3354</v>
      </c>
      <c r="E31" s="393">
        <v>44197</v>
      </c>
      <c r="F31" s="393">
        <v>44561</v>
      </c>
    </row>
    <row r="32" spans="1:6" s="347" customFormat="1" ht="27.95" customHeight="1">
      <c r="A32" s="988"/>
      <c r="B32" s="394" t="s">
        <v>90</v>
      </c>
      <c r="C32" s="994"/>
      <c r="D32" s="394" t="s">
        <v>3355</v>
      </c>
      <c r="E32" s="393">
        <v>44197</v>
      </c>
      <c r="F32" s="393">
        <v>44561</v>
      </c>
    </row>
    <row r="33" spans="3:4" ht="6.75" customHeight="1"/>
    <row r="34" spans="3:4">
      <c r="C34" s="600"/>
      <c r="D34" s="600"/>
    </row>
  </sheetData>
  <mergeCells count="17">
    <mergeCell ref="C28:C32"/>
    <mergeCell ref="A26:A27"/>
    <mergeCell ref="B26:B27"/>
    <mergeCell ref="C26:C27"/>
    <mergeCell ref="A28:A32"/>
    <mergeCell ref="A13:A25"/>
    <mergeCell ref="B13:B25"/>
    <mergeCell ref="C13:C25"/>
    <mergeCell ref="A11:A12"/>
    <mergeCell ref="B11:B12"/>
    <mergeCell ref="C11:C12"/>
    <mergeCell ref="A4:F4"/>
    <mergeCell ref="A6:F6"/>
    <mergeCell ref="A8:A9"/>
    <mergeCell ref="D8:D9"/>
    <mergeCell ref="E8:F8"/>
    <mergeCell ref="B8:C8"/>
  </mergeCells>
  <pageMargins left="1.1811023622047245" right="0.39370078740157483" top="0.78740157480314965" bottom="0.78740157480314965" header="0.31496062992125984" footer="0.31496062992125984"/>
  <pageSetup paperSize="9" scale="5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J17"/>
  <sheetViews>
    <sheetView workbookViewId="0">
      <pane xSplit="3" ySplit="11" topLeftCell="D12" activePane="bottomRight" state="frozen"/>
      <selection activeCell="K8" sqref="K8"/>
      <selection pane="topRight" activeCell="K8" sqref="K8"/>
      <selection pane="bottomLeft" activeCell="K8" sqref="K8"/>
      <selection pane="bottomRight" activeCell="J11" sqref="J11"/>
    </sheetView>
  </sheetViews>
  <sheetFormatPr defaultColWidth="9" defaultRowHeight="15.75"/>
  <cols>
    <col min="1" max="1" width="4.875" style="1" customWidth="1"/>
    <col min="2" max="2" width="36" style="1" customWidth="1"/>
    <col min="3" max="3" width="7.625" style="1" customWidth="1"/>
    <col min="4" max="10" width="12.625" style="1" customWidth="1"/>
    <col min="11" max="11" width="0.75" style="1" customWidth="1"/>
    <col min="12" max="16384" width="9" style="1"/>
  </cols>
  <sheetData>
    <row r="1" spans="1:10" ht="18">
      <c r="J1" s="8" t="s">
        <v>76</v>
      </c>
    </row>
    <row r="2" spans="1:10" ht="18">
      <c r="J2" s="5" t="s">
        <v>4509</v>
      </c>
    </row>
    <row r="3" spans="1:10" s="342" customFormat="1" ht="15.95" customHeight="1"/>
    <row r="4" spans="1:10" ht="69" customHeight="1">
      <c r="A4" s="972" t="s">
        <v>4870</v>
      </c>
      <c r="B4" s="972"/>
      <c r="C4" s="972"/>
      <c r="D4" s="972"/>
      <c r="E4" s="972"/>
      <c r="F4" s="972"/>
      <c r="G4" s="972"/>
      <c r="H4" s="972"/>
      <c r="I4" s="972"/>
      <c r="J4" s="972"/>
    </row>
    <row r="5" spans="1:10" ht="8.25" customHeight="1"/>
    <row r="6" spans="1:10" ht="43.5" customHeight="1">
      <c r="A6" s="978" t="s">
        <v>5460</v>
      </c>
      <c r="B6" s="995"/>
      <c r="C6" s="995"/>
      <c r="D6" s="995"/>
      <c r="E6" s="995"/>
      <c r="F6" s="995"/>
      <c r="G6" s="995"/>
      <c r="H6" s="995"/>
      <c r="I6" s="995"/>
      <c r="J6" s="995"/>
    </row>
    <row r="7" spans="1:10" ht="8.25" customHeight="1"/>
    <row r="8" spans="1:10" ht="30" customHeight="1">
      <c r="A8" s="996" t="s">
        <v>10</v>
      </c>
      <c r="B8" s="1003" t="s">
        <v>0</v>
      </c>
      <c r="C8" s="1003"/>
      <c r="D8" s="998" t="s">
        <v>92</v>
      </c>
      <c r="E8" s="1001" t="s">
        <v>9</v>
      </c>
      <c r="F8" s="1001"/>
      <c r="G8" s="1001"/>
      <c r="H8" s="1002"/>
      <c r="I8" s="1002"/>
      <c r="J8" s="998" t="s">
        <v>4114</v>
      </c>
    </row>
    <row r="9" spans="1:10" ht="20.100000000000001" customHeight="1">
      <c r="A9" s="997"/>
      <c r="B9" s="996" t="s">
        <v>232</v>
      </c>
      <c r="C9" s="996" t="s">
        <v>231</v>
      </c>
      <c r="D9" s="999"/>
      <c r="E9" s="1007" t="s">
        <v>4783</v>
      </c>
      <c r="F9" s="1004" t="s">
        <v>189</v>
      </c>
      <c r="G9" s="1005"/>
      <c r="H9" s="1006"/>
      <c r="I9" s="1007" t="s">
        <v>4784</v>
      </c>
      <c r="J9" s="999"/>
    </row>
    <row r="10" spans="1:10" ht="20.100000000000001" customHeight="1">
      <c r="A10" s="997"/>
      <c r="B10" s="1009"/>
      <c r="C10" s="1009"/>
      <c r="D10" s="1000"/>
      <c r="E10" s="1008"/>
      <c r="F10" s="654" t="s">
        <v>4780</v>
      </c>
      <c r="G10" s="654" t="s">
        <v>4781</v>
      </c>
      <c r="H10" s="654" t="s">
        <v>4782</v>
      </c>
      <c r="I10" s="1008"/>
      <c r="J10" s="1000"/>
    </row>
    <row r="11" spans="1:10" s="7" customFormat="1" ht="15" customHeight="1">
      <c r="A11" s="381">
        <v>1</v>
      </c>
      <c r="B11" s="381">
        <v>2</v>
      </c>
      <c r="C11" s="381">
        <v>3</v>
      </c>
      <c r="D11" s="381">
        <v>4</v>
      </c>
      <c r="E11" s="381">
        <v>5</v>
      </c>
      <c r="F11" s="381">
        <v>6</v>
      </c>
      <c r="G11" s="381">
        <v>7</v>
      </c>
      <c r="H11" s="381">
        <v>8</v>
      </c>
      <c r="I11" s="381">
        <v>9</v>
      </c>
      <c r="J11" s="381">
        <v>10</v>
      </c>
    </row>
    <row r="12" spans="1:10" ht="24" customHeight="1">
      <c r="A12" s="404">
        <v>1</v>
      </c>
      <c r="B12" s="6" t="s">
        <v>575</v>
      </c>
      <c r="C12" s="380">
        <v>419</v>
      </c>
      <c r="D12" s="405">
        <v>1467.75</v>
      </c>
      <c r="E12" s="3">
        <v>1.0005299999999999</v>
      </c>
      <c r="F12" s="3">
        <v>1.0083500000000001</v>
      </c>
      <c r="G12" s="3">
        <v>1.0009999999999999</v>
      </c>
      <c r="H12" s="3">
        <v>0.99124999999999996</v>
      </c>
      <c r="I12" s="3">
        <v>0.99972000000000005</v>
      </c>
      <c r="J12" s="4">
        <v>1476.36</v>
      </c>
    </row>
    <row r="13" spans="1:10" ht="24" customHeight="1">
      <c r="A13" s="404">
        <v>2</v>
      </c>
      <c r="B13" s="6" t="s">
        <v>994</v>
      </c>
      <c r="C13" s="380" t="s">
        <v>101</v>
      </c>
      <c r="D13" s="405">
        <v>1467.75</v>
      </c>
      <c r="E13" s="3">
        <v>0.98775999999999997</v>
      </c>
      <c r="F13" s="3">
        <v>1.0073099999999999</v>
      </c>
      <c r="G13" s="3">
        <v>0.98924999999999996</v>
      </c>
      <c r="H13" s="3">
        <v>0.99124999999999996</v>
      </c>
      <c r="I13" s="3">
        <v>0.99958000000000002</v>
      </c>
      <c r="J13" s="4">
        <v>1449.56</v>
      </c>
    </row>
    <row r="14" spans="1:10" ht="24" customHeight="1">
      <c r="A14" s="404">
        <v>3</v>
      </c>
      <c r="B14" s="6" t="s">
        <v>995</v>
      </c>
      <c r="C14" s="380" t="s">
        <v>74</v>
      </c>
      <c r="D14" s="405">
        <v>1467.75</v>
      </c>
      <c r="E14" s="3">
        <v>0.91342999999999996</v>
      </c>
      <c r="F14" s="3">
        <v>0.87334000000000001</v>
      </c>
      <c r="G14" s="3">
        <v>0.98924999999999996</v>
      </c>
      <c r="H14" s="3">
        <v>1.0572699999999999</v>
      </c>
      <c r="I14" s="3">
        <v>1.0043899999999999</v>
      </c>
      <c r="J14" s="4">
        <v>1346.93</v>
      </c>
    </row>
    <row r="15" spans="1:10" ht="5.25" customHeight="1">
      <c r="A15" s="649"/>
      <c r="B15" s="650"/>
      <c r="C15" s="649"/>
      <c r="D15" s="651"/>
      <c r="E15" s="652"/>
      <c r="F15" s="652"/>
      <c r="G15" s="652"/>
      <c r="H15" s="652"/>
      <c r="I15" s="652"/>
      <c r="J15" s="653"/>
    </row>
    <row r="16" spans="1:10" ht="21">
      <c r="A16" s="18" t="s">
        <v>4779</v>
      </c>
      <c r="D16" s="655">
        <v>1.000267</v>
      </c>
    </row>
    <row r="17" spans="4:7" ht="6.75" customHeight="1">
      <c r="D17" s="9"/>
      <c r="E17" s="9"/>
      <c r="F17" s="9"/>
      <c r="G17" s="9"/>
    </row>
  </sheetData>
  <mergeCells count="12">
    <mergeCell ref="A4:J4"/>
    <mergeCell ref="A6:J6"/>
    <mergeCell ref="A8:A10"/>
    <mergeCell ref="D8:D10"/>
    <mergeCell ref="E8:I8"/>
    <mergeCell ref="J8:J10"/>
    <mergeCell ref="B8:C8"/>
    <mergeCell ref="F9:H9"/>
    <mergeCell ref="E9:E10"/>
    <mergeCell ref="I9:I10"/>
    <mergeCell ref="B9:B10"/>
    <mergeCell ref="C9:C10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K28"/>
  <sheetViews>
    <sheetView topLeftCell="A19" workbookViewId="0">
      <selection activeCell="O20" sqref="O20"/>
    </sheetView>
  </sheetViews>
  <sheetFormatPr defaultColWidth="9" defaultRowHeight="15.75"/>
  <cols>
    <col min="1" max="1" width="5.5" style="1" customWidth="1"/>
    <col min="2" max="2" width="31.125" style="1" customWidth="1"/>
    <col min="3" max="3" width="5.5" style="1" customWidth="1"/>
    <col min="4" max="4" width="11.125" style="1" customWidth="1"/>
    <col min="5" max="8" width="10.125" style="1" customWidth="1"/>
    <col min="9" max="9" width="17.375" style="1" customWidth="1"/>
    <col min="10" max="10" width="18.625" style="1" customWidth="1"/>
    <col min="11" max="11" width="0.625" style="1" customWidth="1"/>
    <col min="12" max="16384" width="9" style="1"/>
  </cols>
  <sheetData>
    <row r="1" spans="1:11" ht="18">
      <c r="J1" s="8" t="s">
        <v>94</v>
      </c>
    </row>
    <row r="2" spans="1:11" ht="18">
      <c r="J2" s="5" t="s">
        <v>4509</v>
      </c>
    </row>
    <row r="3" spans="1:11" s="342" customFormat="1" ht="15.95" customHeight="1"/>
    <row r="4" spans="1:11" ht="118.5" customHeight="1">
      <c r="A4" s="972" t="s">
        <v>4871</v>
      </c>
      <c r="B4" s="972"/>
      <c r="C4" s="972"/>
      <c r="D4" s="972"/>
      <c r="E4" s="972"/>
      <c r="F4" s="972"/>
      <c r="G4" s="972"/>
      <c r="H4" s="972"/>
      <c r="I4" s="972"/>
      <c r="J4" s="972"/>
    </row>
    <row r="5" spans="1:11" ht="8.25" customHeight="1"/>
    <row r="6" spans="1:11" s="18" customFormat="1" ht="20.100000000000001" customHeight="1">
      <c r="A6" s="406" t="s">
        <v>3393</v>
      </c>
      <c r="B6" s="24"/>
      <c r="D6" s="24"/>
      <c r="E6" s="25"/>
      <c r="F6" s="24"/>
      <c r="G6" s="24"/>
      <c r="H6" s="24"/>
      <c r="J6" s="26"/>
      <c r="K6" s="24"/>
    </row>
    <row r="7" spans="1:11" s="18" customFormat="1" ht="20.100000000000001" customHeight="1">
      <c r="A7" s="26">
        <v>790</v>
      </c>
      <c r="B7" s="40" t="s">
        <v>4778</v>
      </c>
      <c r="C7" s="406"/>
      <c r="D7" s="24"/>
      <c r="F7" s="24"/>
      <c r="G7" s="25"/>
      <c r="H7" s="24"/>
      <c r="I7" s="24"/>
      <c r="J7" s="24"/>
      <c r="K7" s="24"/>
    </row>
    <row r="8" spans="1:11" ht="8.25" customHeight="1"/>
    <row r="9" spans="1:11" ht="39" customHeight="1">
      <c r="A9" s="978" t="s">
        <v>5461</v>
      </c>
      <c r="B9" s="995"/>
      <c r="C9" s="995"/>
      <c r="D9" s="995"/>
      <c r="E9" s="995"/>
      <c r="F9" s="995"/>
      <c r="G9" s="995"/>
      <c r="H9" s="995"/>
      <c r="I9" s="995"/>
      <c r="J9" s="995"/>
      <c r="K9" s="105"/>
    </row>
    <row r="10" spans="1:11" ht="6.75" customHeight="1">
      <c r="A10" s="379"/>
      <c r="B10" s="379"/>
      <c r="C10" s="379"/>
      <c r="D10" s="379"/>
      <c r="E10" s="379"/>
      <c r="F10" s="379"/>
      <c r="G10" s="379"/>
      <c r="H10" s="379"/>
      <c r="I10" s="379"/>
      <c r="J10" s="379"/>
      <c r="K10" s="105"/>
    </row>
    <row r="11" spans="1:11" ht="42" customHeight="1">
      <c r="A11" s="1003" t="s">
        <v>10</v>
      </c>
      <c r="B11" s="1003" t="s">
        <v>0</v>
      </c>
      <c r="C11" s="1003"/>
      <c r="D11" s="1001" t="s">
        <v>93</v>
      </c>
      <c r="E11" s="1001" t="s">
        <v>9</v>
      </c>
      <c r="F11" s="1001"/>
      <c r="G11" s="1001"/>
      <c r="H11" s="1002"/>
      <c r="I11" s="998" t="s">
        <v>95</v>
      </c>
      <c r="J11" s="998" t="s">
        <v>4663</v>
      </c>
    </row>
    <row r="12" spans="1:11" ht="24.95" customHeight="1">
      <c r="A12" s="1003"/>
      <c r="B12" s="996" t="s">
        <v>232</v>
      </c>
      <c r="C12" s="996" t="s">
        <v>231</v>
      </c>
      <c r="D12" s="1001"/>
      <c r="E12" s="998" t="s">
        <v>4785</v>
      </c>
      <c r="F12" s="1010" t="s">
        <v>189</v>
      </c>
      <c r="G12" s="1011"/>
      <c r="H12" s="998" t="s">
        <v>999</v>
      </c>
      <c r="I12" s="999"/>
      <c r="J12" s="999"/>
    </row>
    <row r="13" spans="1:11" ht="24.95" customHeight="1">
      <c r="A13" s="1003"/>
      <c r="B13" s="1009"/>
      <c r="C13" s="1009"/>
      <c r="D13" s="1001"/>
      <c r="E13" s="1000"/>
      <c r="F13" s="402" t="s">
        <v>1001</v>
      </c>
      <c r="G13" s="402" t="s">
        <v>1000</v>
      </c>
      <c r="H13" s="1000"/>
      <c r="I13" s="1000"/>
      <c r="J13" s="1000"/>
    </row>
    <row r="14" spans="1:11" s="7" customFormat="1" ht="15" customHeight="1">
      <c r="A14" s="403">
        <v>1</v>
      </c>
      <c r="B14" s="403">
        <v>2</v>
      </c>
      <c r="C14" s="403">
        <v>3</v>
      </c>
      <c r="D14" s="403">
        <v>4</v>
      </c>
      <c r="E14" s="403">
        <v>5</v>
      </c>
      <c r="F14" s="403">
        <v>6</v>
      </c>
      <c r="G14" s="403">
        <v>7</v>
      </c>
      <c r="H14" s="403">
        <v>8</v>
      </c>
      <c r="I14" s="403">
        <v>9</v>
      </c>
      <c r="J14" s="403">
        <v>10</v>
      </c>
    </row>
    <row r="15" spans="1:11" ht="26.1" customHeight="1">
      <c r="A15" s="404">
        <v>1</v>
      </c>
      <c r="B15" s="6" t="s">
        <v>575</v>
      </c>
      <c r="C15" s="404">
        <v>419</v>
      </c>
      <c r="D15" s="4">
        <v>5160.8999999999996</v>
      </c>
      <c r="E15" s="3">
        <v>0.99204000000000003</v>
      </c>
      <c r="F15" s="3">
        <v>1.00068</v>
      </c>
      <c r="G15" s="3">
        <v>0.99136999999999997</v>
      </c>
      <c r="H15" s="3">
        <v>0.99975000000000003</v>
      </c>
      <c r="I15" s="4">
        <v>5146.6099999999997</v>
      </c>
      <c r="J15" s="4">
        <v>67548.759999999995</v>
      </c>
      <c r="K15" s="526"/>
    </row>
    <row r="16" spans="1:11" ht="26.1" customHeight="1">
      <c r="A16" s="404">
        <v>2</v>
      </c>
      <c r="B16" s="6" t="s">
        <v>994</v>
      </c>
      <c r="C16" s="404" t="s">
        <v>101</v>
      </c>
      <c r="D16" s="4">
        <v>5160.8999999999996</v>
      </c>
      <c r="E16" s="3">
        <v>0.98334999999999995</v>
      </c>
      <c r="F16" s="3">
        <v>0.99190999999999996</v>
      </c>
      <c r="G16" s="3">
        <v>0.99136999999999997</v>
      </c>
      <c r="H16" s="3">
        <v>0.99961</v>
      </c>
      <c r="I16" s="4">
        <v>5073.07</v>
      </c>
      <c r="J16" s="4">
        <v>67475.22</v>
      </c>
      <c r="K16" s="526"/>
    </row>
    <row r="17" spans="1:11" ht="26.1" customHeight="1">
      <c r="A17" s="404">
        <v>3</v>
      </c>
      <c r="B17" s="6" t="s">
        <v>995</v>
      </c>
      <c r="C17" s="404" t="s">
        <v>74</v>
      </c>
      <c r="D17" s="4">
        <v>5160.8999999999996</v>
      </c>
      <c r="E17" s="3">
        <v>1.05023</v>
      </c>
      <c r="F17" s="3">
        <v>0.99190999999999996</v>
      </c>
      <c r="G17" s="3">
        <v>1.0588</v>
      </c>
      <c r="H17" s="3">
        <v>1.0044299999999999</v>
      </c>
      <c r="I17" s="4">
        <v>5444.23</v>
      </c>
      <c r="J17" s="4">
        <v>67846.38</v>
      </c>
      <c r="K17" s="526"/>
    </row>
    <row r="18" spans="1:11" ht="9" customHeight="1">
      <c r="A18" s="632"/>
      <c r="B18" s="632"/>
      <c r="C18" s="632"/>
      <c r="D18" s="632"/>
      <c r="E18" s="632"/>
      <c r="F18" s="632"/>
      <c r="G18" s="632"/>
      <c r="H18" s="632"/>
      <c r="I18" s="632"/>
      <c r="J18" s="632"/>
      <c r="K18" s="378"/>
    </row>
    <row r="19" spans="1:11" s="33" customFormat="1" ht="16.5">
      <c r="A19" s="133">
        <v>1</v>
      </c>
      <c r="B19" s="134" t="s">
        <v>228</v>
      </c>
      <c r="C19" s="135"/>
      <c r="D19" s="136"/>
      <c r="E19" s="136"/>
      <c r="F19" s="137"/>
      <c r="G19" s="136"/>
      <c r="H19" s="137"/>
      <c r="I19" s="136"/>
      <c r="J19" s="136"/>
    </row>
    <row r="20" spans="1:11" s="33" customFormat="1" ht="16.5">
      <c r="A20" s="103">
        <v>2</v>
      </c>
      <c r="B20" s="92" t="s">
        <v>229</v>
      </c>
      <c r="C20" s="91"/>
      <c r="F20" s="34"/>
      <c r="G20" s="100"/>
      <c r="H20" s="41"/>
    </row>
    <row r="21" spans="1:11" s="33" customFormat="1" ht="16.5">
      <c r="A21" s="103">
        <v>3</v>
      </c>
      <c r="B21" s="92" t="s">
        <v>3474</v>
      </c>
      <c r="C21" s="91"/>
      <c r="F21" s="34"/>
      <c r="G21" s="100"/>
      <c r="H21" s="41"/>
    </row>
    <row r="22" spans="1:11" ht="5.25" customHeight="1">
      <c r="A22" s="649"/>
      <c r="B22" s="650"/>
      <c r="C22" s="649"/>
      <c r="D22" s="651"/>
      <c r="E22" s="652"/>
      <c r="F22" s="652"/>
      <c r="G22" s="652"/>
      <c r="H22" s="652"/>
      <c r="I22" s="653"/>
    </row>
    <row r="23" spans="1:11" s="18" customFormat="1" ht="21">
      <c r="A23" s="18" t="s">
        <v>4869</v>
      </c>
      <c r="D23" s="655">
        <v>1.000016</v>
      </c>
    </row>
    <row r="24" spans="1:11" s="141" customFormat="1" ht="9" customHeight="1">
      <c r="A24" s="633"/>
      <c r="B24" s="634"/>
      <c r="C24" s="635"/>
      <c r="F24" s="636"/>
      <c r="G24" s="637"/>
      <c r="H24" s="638"/>
    </row>
    <row r="25" spans="1:11" s="141" customFormat="1" ht="18.75">
      <c r="A25" s="648" t="s">
        <v>4758</v>
      </c>
      <c r="B25" s="634"/>
      <c r="C25" s="635"/>
      <c r="F25" s="636"/>
      <c r="G25" s="637"/>
      <c r="H25" s="638"/>
      <c r="J25" s="629">
        <v>62402.15</v>
      </c>
    </row>
    <row r="26" spans="1:11" s="33" customFormat="1" ht="16.5">
      <c r="A26" s="103"/>
      <c r="B26" s="92"/>
      <c r="C26" s="91"/>
      <c r="F26" s="34"/>
      <c r="G26" s="100"/>
      <c r="H26" s="41"/>
    </row>
    <row r="27" spans="1:11" ht="12" customHeight="1">
      <c r="D27" s="9"/>
      <c r="E27" s="9"/>
      <c r="F27" s="9"/>
      <c r="G27" s="9"/>
    </row>
    <row r="28" spans="1:11" ht="4.5" customHeight="1"/>
  </sheetData>
  <mergeCells count="13">
    <mergeCell ref="A4:J4"/>
    <mergeCell ref="A9:J9"/>
    <mergeCell ref="A11:A13"/>
    <mergeCell ref="D11:D13"/>
    <mergeCell ref="E11:H11"/>
    <mergeCell ref="B11:C11"/>
    <mergeCell ref="F12:G12"/>
    <mergeCell ref="E12:E13"/>
    <mergeCell ref="H12:H13"/>
    <mergeCell ref="I11:I13"/>
    <mergeCell ref="J11:J13"/>
    <mergeCell ref="B12:B13"/>
    <mergeCell ref="C12:C13"/>
  </mergeCells>
  <printOptions horizontalCentered="1"/>
  <pageMargins left="1.1811023622047245" right="0.39370078740157483" top="0.78740157480314965" bottom="0.78740157480314965" header="0.31496062992125984" footer="0.31496062992125984"/>
  <pageSetup paperSize="9" scale="6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CC64"/>
  <sheetViews>
    <sheetView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A9" sqref="A9"/>
    </sheetView>
  </sheetViews>
  <sheetFormatPr defaultColWidth="9" defaultRowHeight="18"/>
  <cols>
    <col min="1" max="1" width="7" style="582" customWidth="1"/>
    <col min="2" max="2" width="41.875" style="582" customWidth="1"/>
    <col min="3" max="3" width="9.25" style="583" customWidth="1"/>
    <col min="4" max="5" width="23.625" style="582" customWidth="1"/>
    <col min="6" max="6" width="3.125" style="582" customWidth="1"/>
    <col min="7" max="16384" width="9" style="582"/>
  </cols>
  <sheetData>
    <row r="1" spans="1:54" s="1" customFormat="1">
      <c r="C1" s="20"/>
      <c r="D1" s="8"/>
      <c r="E1" s="8" t="s">
        <v>77</v>
      </c>
    </row>
    <row r="2" spans="1:54" s="140" customFormat="1">
      <c r="C2" s="467"/>
      <c r="D2" s="468"/>
      <c r="E2" s="5" t="s">
        <v>4509</v>
      </c>
    </row>
    <row r="3" spans="1:54" s="569" customFormat="1" ht="15.95" customHeight="1"/>
    <row r="4" spans="1:54" s="570" customFormat="1" ht="63.95" customHeight="1">
      <c r="A4" s="1016" t="s">
        <v>4731</v>
      </c>
      <c r="B4" s="1016"/>
      <c r="C4" s="1016"/>
      <c r="D4" s="1016"/>
      <c r="E4" s="1016"/>
    </row>
    <row r="5" spans="1:54" s="1" customFormat="1" ht="4.5" customHeight="1"/>
    <row r="6" spans="1:54" s="113" customFormat="1" ht="55.5" customHeight="1">
      <c r="A6" s="1017" t="s">
        <v>4724</v>
      </c>
      <c r="B6" s="1017"/>
      <c r="C6" s="1017"/>
      <c r="D6" s="1017"/>
      <c r="E6" s="1017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</row>
    <row r="7" spans="1:54" s="1" customFormat="1" ht="4.5" customHeight="1"/>
    <row r="8" spans="1:54" s="1" customFormat="1" ht="36.75" customHeight="1">
      <c r="A8" s="973" t="s">
        <v>5050</v>
      </c>
      <c r="B8" s="973"/>
      <c r="C8" s="973"/>
      <c r="D8" s="973"/>
      <c r="E8" s="973"/>
    </row>
    <row r="9" spans="1:54" s="1" customFormat="1" ht="5.25" customHeight="1"/>
    <row r="10" spans="1:54" s="571" customFormat="1" ht="62.25" customHeight="1">
      <c r="A10" s="1012" t="s">
        <v>4729</v>
      </c>
      <c r="B10" s="1013"/>
      <c r="C10" s="1014"/>
      <c r="D10" s="1018" t="s">
        <v>4726</v>
      </c>
      <c r="E10" s="1018"/>
    </row>
    <row r="11" spans="1:54" s="571" customFormat="1" ht="23.25" customHeight="1">
      <c r="A11" s="605" t="s">
        <v>10</v>
      </c>
      <c r="B11" s="606" t="s">
        <v>232</v>
      </c>
      <c r="C11" s="607" t="s">
        <v>96</v>
      </c>
      <c r="D11" s="628" t="s">
        <v>4727</v>
      </c>
      <c r="E11" s="628" t="s">
        <v>4728</v>
      </c>
    </row>
    <row r="12" spans="1:54" s="575" customFormat="1" ht="16.5" customHeight="1">
      <c r="A12" s="572">
        <v>1</v>
      </c>
      <c r="B12" s="573">
        <v>2</v>
      </c>
      <c r="C12" s="574" t="s">
        <v>50</v>
      </c>
      <c r="D12" s="572">
        <v>4</v>
      </c>
      <c r="E12" s="573">
        <v>5</v>
      </c>
    </row>
    <row r="13" spans="1:54" s="577" customFormat="1" ht="18" customHeight="1">
      <c r="A13" s="609">
        <v>1</v>
      </c>
      <c r="B13" s="610" t="s">
        <v>100</v>
      </c>
      <c r="C13" s="611" t="s">
        <v>105</v>
      </c>
      <c r="D13" s="608" t="s">
        <v>97</v>
      </c>
      <c r="E13" s="608" t="s">
        <v>44</v>
      </c>
    </row>
    <row r="14" spans="1:54" s="577" customFormat="1" ht="18" customHeight="1">
      <c r="A14" s="609">
        <v>2</v>
      </c>
      <c r="B14" s="612" t="s">
        <v>996</v>
      </c>
      <c r="C14" s="611" t="s">
        <v>119</v>
      </c>
      <c r="D14" s="608" t="s">
        <v>44</v>
      </c>
      <c r="E14" s="608" t="s">
        <v>44</v>
      </c>
    </row>
    <row r="15" spans="1:54" s="577" customFormat="1" ht="18" customHeight="1">
      <c r="A15" s="609">
        <v>3</v>
      </c>
      <c r="B15" s="612" t="s">
        <v>989</v>
      </c>
      <c r="C15" s="611" t="s">
        <v>118</v>
      </c>
      <c r="D15" s="608" t="s">
        <v>44</v>
      </c>
      <c r="E15" s="608" t="s">
        <v>44</v>
      </c>
    </row>
    <row r="16" spans="1:54" s="577" customFormat="1" ht="18" customHeight="1">
      <c r="A16" s="609">
        <v>4</v>
      </c>
      <c r="B16" s="610" t="s">
        <v>14</v>
      </c>
      <c r="C16" s="611" t="s">
        <v>106</v>
      </c>
      <c r="D16" s="608" t="s">
        <v>44</v>
      </c>
      <c r="E16" s="608" t="s">
        <v>44</v>
      </c>
    </row>
    <row r="17" spans="1:5" s="577" customFormat="1" ht="18" customHeight="1">
      <c r="A17" s="609">
        <v>5</v>
      </c>
      <c r="B17" s="610" t="s">
        <v>13</v>
      </c>
      <c r="C17" s="611" t="s">
        <v>107</v>
      </c>
      <c r="D17" s="608" t="s">
        <v>44</v>
      </c>
      <c r="E17" s="608" t="s">
        <v>44</v>
      </c>
    </row>
    <row r="18" spans="1:5" s="577" customFormat="1" ht="18" customHeight="1">
      <c r="A18" s="609">
        <v>6</v>
      </c>
      <c r="B18" s="610" t="s">
        <v>45</v>
      </c>
      <c r="C18" s="611" t="s">
        <v>108</v>
      </c>
      <c r="D18" s="608" t="s">
        <v>44</v>
      </c>
      <c r="E18" s="608" t="s">
        <v>44</v>
      </c>
    </row>
    <row r="19" spans="1:5" s="577" customFormat="1" ht="18" customHeight="1">
      <c r="A19" s="609">
        <v>7</v>
      </c>
      <c r="B19" s="610" t="s">
        <v>5045</v>
      </c>
      <c r="C19" s="611" t="s">
        <v>5046</v>
      </c>
      <c r="D19" s="608" t="s">
        <v>44</v>
      </c>
      <c r="E19" s="608" t="s">
        <v>44</v>
      </c>
    </row>
    <row r="20" spans="1:5" s="577" customFormat="1" ht="18" customHeight="1">
      <c r="A20" s="609">
        <v>8</v>
      </c>
      <c r="B20" s="610" t="s">
        <v>1</v>
      </c>
      <c r="C20" s="611" t="s">
        <v>110</v>
      </c>
      <c r="D20" s="608" t="s">
        <v>97</v>
      </c>
      <c r="E20" s="608" t="s">
        <v>97</v>
      </c>
    </row>
    <row r="21" spans="1:5" s="577" customFormat="1" ht="18" customHeight="1">
      <c r="A21" s="609">
        <v>9</v>
      </c>
      <c r="B21" s="610" t="s">
        <v>4</v>
      </c>
      <c r="C21" s="611" t="s">
        <v>111</v>
      </c>
      <c r="D21" s="608" t="s">
        <v>97</v>
      </c>
      <c r="E21" s="608" t="s">
        <v>97</v>
      </c>
    </row>
    <row r="22" spans="1:5" s="577" customFormat="1" ht="18" customHeight="1">
      <c r="A22" s="609">
        <v>10</v>
      </c>
      <c r="B22" s="610" t="s">
        <v>5</v>
      </c>
      <c r="C22" s="611" t="s">
        <v>112</v>
      </c>
      <c r="D22" s="608" t="s">
        <v>97</v>
      </c>
      <c r="E22" s="608" t="s">
        <v>97</v>
      </c>
    </row>
    <row r="23" spans="1:5" s="577" customFormat="1" ht="18" customHeight="1">
      <c r="A23" s="609">
        <v>11</v>
      </c>
      <c r="B23" s="610" t="s">
        <v>8</v>
      </c>
      <c r="C23" s="611" t="s">
        <v>113</v>
      </c>
      <c r="D23" s="608" t="s">
        <v>97</v>
      </c>
      <c r="E23" s="608" t="s">
        <v>97</v>
      </c>
    </row>
    <row r="24" spans="1:5" s="577" customFormat="1" ht="18" customHeight="1">
      <c r="A24" s="609">
        <v>12</v>
      </c>
      <c r="B24" s="610" t="s">
        <v>2</v>
      </c>
      <c r="C24" s="611" t="s">
        <v>114</v>
      </c>
      <c r="D24" s="608" t="s">
        <v>97</v>
      </c>
      <c r="E24" s="608" t="s">
        <v>97</v>
      </c>
    </row>
    <row r="25" spans="1:5" s="577" customFormat="1" ht="18" customHeight="1">
      <c r="A25" s="609">
        <v>13</v>
      </c>
      <c r="B25" s="610" t="s">
        <v>7</v>
      </c>
      <c r="C25" s="611" t="s">
        <v>115</v>
      </c>
      <c r="D25" s="608" t="s">
        <v>97</v>
      </c>
      <c r="E25" s="608" t="s">
        <v>97</v>
      </c>
    </row>
    <row r="26" spans="1:5" s="577" customFormat="1" ht="18" customHeight="1">
      <c r="A26" s="609">
        <v>14</v>
      </c>
      <c r="B26" s="610" t="s">
        <v>6</v>
      </c>
      <c r="C26" s="611" t="s">
        <v>68</v>
      </c>
      <c r="D26" s="608" t="s">
        <v>97</v>
      </c>
      <c r="E26" s="608" t="s">
        <v>97</v>
      </c>
    </row>
    <row r="27" spans="1:5" s="577" customFormat="1" ht="18" customHeight="1">
      <c r="A27" s="609">
        <v>15</v>
      </c>
      <c r="B27" s="610" t="s">
        <v>3</v>
      </c>
      <c r="C27" s="611" t="s">
        <v>117</v>
      </c>
      <c r="D27" s="608" t="s">
        <v>97</v>
      </c>
      <c r="E27" s="608" t="s">
        <v>97</v>
      </c>
    </row>
    <row r="28" spans="1:5" s="577" customFormat="1" ht="18" customHeight="1">
      <c r="A28" s="609">
        <v>16</v>
      </c>
      <c r="B28" s="610" t="s">
        <v>3384</v>
      </c>
      <c r="C28" s="611" t="s">
        <v>120</v>
      </c>
      <c r="D28" s="608" t="s">
        <v>97</v>
      </c>
      <c r="E28" s="608" t="s">
        <v>44</v>
      </c>
    </row>
    <row r="29" spans="1:5" s="577" customFormat="1" ht="18" customHeight="1">
      <c r="A29" s="609">
        <v>17</v>
      </c>
      <c r="B29" s="610" t="s">
        <v>3385</v>
      </c>
      <c r="C29" s="611" t="s">
        <v>412</v>
      </c>
      <c r="D29" s="608" t="s">
        <v>97</v>
      </c>
      <c r="E29" s="608" t="s">
        <v>44</v>
      </c>
    </row>
    <row r="30" spans="1:5" s="577" customFormat="1" ht="18" customHeight="1">
      <c r="A30" s="609">
        <v>18</v>
      </c>
      <c r="B30" s="610" t="s">
        <v>990</v>
      </c>
      <c r="C30" s="611" t="s">
        <v>121</v>
      </c>
      <c r="D30" s="608" t="s">
        <v>44</v>
      </c>
      <c r="E30" s="608" t="s">
        <v>97</v>
      </c>
    </row>
    <row r="31" spans="1:5" s="577" customFormat="1" ht="18" customHeight="1">
      <c r="A31" s="609">
        <v>19</v>
      </c>
      <c r="B31" s="610" t="s">
        <v>560</v>
      </c>
      <c r="C31" s="611" t="s">
        <v>122</v>
      </c>
      <c r="D31" s="608" t="s">
        <v>44</v>
      </c>
      <c r="E31" s="608" t="s">
        <v>97</v>
      </c>
    </row>
    <row r="32" spans="1:5" s="577" customFormat="1" ht="18" customHeight="1">
      <c r="A32" s="609">
        <v>20</v>
      </c>
      <c r="B32" s="610" t="s">
        <v>561</v>
      </c>
      <c r="C32" s="611" t="s">
        <v>123</v>
      </c>
      <c r="D32" s="608" t="s">
        <v>44</v>
      </c>
      <c r="E32" s="608" t="s">
        <v>97</v>
      </c>
    </row>
    <row r="33" spans="1:5" s="577" customFormat="1" ht="18" customHeight="1">
      <c r="A33" s="609">
        <v>21</v>
      </c>
      <c r="B33" s="610" t="s">
        <v>15</v>
      </c>
      <c r="C33" s="611" t="s">
        <v>109</v>
      </c>
      <c r="D33" s="608" t="s">
        <v>44</v>
      </c>
      <c r="E33" s="608" t="s">
        <v>44</v>
      </c>
    </row>
    <row r="34" spans="1:5" s="577" customFormat="1" ht="18" customHeight="1">
      <c r="A34" s="609">
        <v>22</v>
      </c>
      <c r="B34" s="610" t="s">
        <v>18</v>
      </c>
      <c r="C34" s="611" t="s">
        <v>53</v>
      </c>
      <c r="D34" s="608" t="s">
        <v>44</v>
      </c>
      <c r="E34" s="608" t="s">
        <v>44</v>
      </c>
    </row>
    <row r="35" spans="1:5" s="577" customFormat="1" ht="18" customHeight="1">
      <c r="A35" s="609">
        <v>23</v>
      </c>
      <c r="B35" s="610" t="s">
        <v>16</v>
      </c>
      <c r="C35" s="611" t="s">
        <v>54</v>
      </c>
      <c r="D35" s="608" t="s">
        <v>44</v>
      </c>
      <c r="E35" s="608" t="s">
        <v>44</v>
      </c>
    </row>
    <row r="36" spans="1:5" s="577" customFormat="1" ht="18" customHeight="1">
      <c r="A36" s="609">
        <v>24</v>
      </c>
      <c r="B36" s="610" t="s">
        <v>17</v>
      </c>
      <c r="C36" s="611" t="s">
        <v>116</v>
      </c>
      <c r="D36" s="608" t="s">
        <v>44</v>
      </c>
      <c r="E36" s="608" t="s">
        <v>44</v>
      </c>
    </row>
    <row r="37" spans="1:5" s="577" customFormat="1" ht="18" customHeight="1">
      <c r="A37" s="609">
        <v>25</v>
      </c>
      <c r="B37" s="610" t="s">
        <v>2999</v>
      </c>
      <c r="C37" s="611" t="s">
        <v>69</v>
      </c>
      <c r="D37" s="608" t="s">
        <v>97</v>
      </c>
      <c r="E37" s="608" t="s">
        <v>97</v>
      </c>
    </row>
    <row r="38" spans="1:5" s="577" customFormat="1" ht="18" customHeight="1">
      <c r="A38" s="609">
        <v>26</v>
      </c>
      <c r="B38" s="610" t="s">
        <v>994</v>
      </c>
      <c r="C38" s="611" t="s">
        <v>101</v>
      </c>
      <c r="D38" s="608" t="s">
        <v>97</v>
      </c>
      <c r="E38" s="608" t="s">
        <v>97</v>
      </c>
    </row>
    <row r="39" spans="1:5" s="577" customFormat="1" ht="18" customHeight="1">
      <c r="A39" s="609">
        <v>27</v>
      </c>
      <c r="B39" s="610" t="s">
        <v>995</v>
      </c>
      <c r="C39" s="611" t="s">
        <v>74</v>
      </c>
      <c r="D39" s="608" t="s">
        <v>97</v>
      </c>
      <c r="E39" s="608" t="s">
        <v>97</v>
      </c>
    </row>
    <row r="40" spans="1:5" s="577" customFormat="1" ht="18" customHeight="1">
      <c r="A40" s="609">
        <v>28</v>
      </c>
      <c r="B40" s="610" t="s">
        <v>4734</v>
      </c>
      <c r="C40" s="611" t="s">
        <v>4735</v>
      </c>
      <c r="D40" s="608" t="s">
        <v>44</v>
      </c>
      <c r="E40" s="608" t="s">
        <v>44</v>
      </c>
    </row>
    <row r="41" spans="1:5" s="577" customFormat="1" ht="18" customHeight="1">
      <c r="A41" s="609">
        <v>29</v>
      </c>
      <c r="B41" s="610" t="s">
        <v>577</v>
      </c>
      <c r="C41" s="611" t="s">
        <v>70</v>
      </c>
      <c r="D41" s="608" t="s">
        <v>97</v>
      </c>
      <c r="E41" s="608" t="s">
        <v>44</v>
      </c>
    </row>
    <row r="42" spans="1:5" s="577" customFormat="1" ht="18" customHeight="1">
      <c r="A42" s="609">
        <v>30</v>
      </c>
      <c r="B42" s="610" t="s">
        <v>2998</v>
      </c>
      <c r="C42" s="611" t="s">
        <v>102</v>
      </c>
      <c r="D42" s="608" t="s">
        <v>97</v>
      </c>
      <c r="E42" s="608" t="s">
        <v>44</v>
      </c>
    </row>
    <row r="43" spans="1:5" s="577" customFormat="1" ht="18" customHeight="1">
      <c r="A43" s="609">
        <v>31</v>
      </c>
      <c r="B43" s="610" t="s">
        <v>2997</v>
      </c>
      <c r="C43" s="611" t="s">
        <v>103</v>
      </c>
      <c r="D43" s="608" t="s">
        <v>44</v>
      </c>
      <c r="E43" s="608" t="s">
        <v>44</v>
      </c>
    </row>
    <row r="44" spans="1:5" s="577" customFormat="1" ht="18" customHeight="1">
      <c r="A44" s="609">
        <v>32</v>
      </c>
      <c r="B44" s="610" t="s">
        <v>20</v>
      </c>
      <c r="C44" s="611" t="s">
        <v>104</v>
      </c>
      <c r="D44" s="608" t="s">
        <v>44</v>
      </c>
      <c r="E44" s="608" t="s">
        <v>44</v>
      </c>
    </row>
    <row r="45" spans="1:5" s="577" customFormat="1" ht="18" customHeight="1">
      <c r="A45" s="609">
        <v>33</v>
      </c>
      <c r="B45" s="610" t="s">
        <v>3381</v>
      </c>
      <c r="C45" s="611" t="s">
        <v>124</v>
      </c>
      <c r="D45" s="608" t="s">
        <v>97</v>
      </c>
      <c r="E45" s="608" t="s">
        <v>44</v>
      </c>
    </row>
    <row r="46" spans="1:5" s="577" customFormat="1" ht="18" customHeight="1">
      <c r="A46" s="609">
        <v>34</v>
      </c>
      <c r="B46" s="610" t="s">
        <v>3372</v>
      </c>
      <c r="C46" s="611" t="s">
        <v>125</v>
      </c>
      <c r="D46" s="608" t="s">
        <v>97</v>
      </c>
      <c r="E46" s="608" t="s">
        <v>44</v>
      </c>
    </row>
    <row r="47" spans="1:5" s="577" customFormat="1" ht="18" customHeight="1">
      <c r="A47" s="609">
        <v>35</v>
      </c>
      <c r="B47" s="610" t="s">
        <v>133</v>
      </c>
      <c r="C47" s="611" t="s">
        <v>181</v>
      </c>
      <c r="D47" s="608" t="s">
        <v>97</v>
      </c>
      <c r="E47" s="608" t="s">
        <v>44</v>
      </c>
    </row>
    <row r="48" spans="1:5" s="577" customFormat="1" ht="18" customHeight="1">
      <c r="A48" s="609">
        <v>36</v>
      </c>
      <c r="B48" s="610" t="s">
        <v>55</v>
      </c>
      <c r="C48" s="611" t="s">
        <v>129</v>
      </c>
      <c r="D48" s="608" t="s">
        <v>44</v>
      </c>
      <c r="E48" s="608" t="s">
        <v>44</v>
      </c>
    </row>
    <row r="49" spans="1:81" s="577" customFormat="1" ht="18" customHeight="1">
      <c r="A49" s="609">
        <v>37</v>
      </c>
      <c r="B49" s="610" t="s">
        <v>21</v>
      </c>
      <c r="C49" s="611" t="s">
        <v>49</v>
      </c>
      <c r="D49" s="608" t="s">
        <v>44</v>
      </c>
      <c r="E49" s="608" t="s">
        <v>44</v>
      </c>
    </row>
    <row r="50" spans="1:81" s="577" customFormat="1" ht="18" customHeight="1">
      <c r="A50" s="609">
        <v>38</v>
      </c>
      <c r="B50" s="610" t="s">
        <v>23</v>
      </c>
      <c r="C50" s="611" t="s">
        <v>127</v>
      </c>
      <c r="D50" s="608" t="s">
        <v>44</v>
      </c>
      <c r="E50" s="608" t="s">
        <v>44</v>
      </c>
    </row>
    <row r="51" spans="1:81" s="578" customFormat="1" ht="18" customHeight="1">
      <c r="A51" s="609">
        <v>39</v>
      </c>
      <c r="B51" s="613" t="s">
        <v>4414</v>
      </c>
      <c r="C51" s="611" t="s">
        <v>4415</v>
      </c>
      <c r="D51" s="608" t="s">
        <v>44</v>
      </c>
      <c r="E51" s="608" t="s">
        <v>44</v>
      </c>
    </row>
    <row r="52" spans="1:81" s="577" customFormat="1" ht="18" customHeight="1">
      <c r="A52" s="609">
        <v>40</v>
      </c>
      <c r="B52" s="610" t="s">
        <v>4447</v>
      </c>
      <c r="C52" s="611" t="s">
        <v>4231</v>
      </c>
      <c r="D52" s="608" t="s">
        <v>44</v>
      </c>
      <c r="E52" s="608" t="s">
        <v>44</v>
      </c>
    </row>
    <row r="53" spans="1:81" s="577" customFormat="1" ht="18" customHeight="1">
      <c r="A53" s="609">
        <v>41</v>
      </c>
      <c r="B53" s="610" t="s">
        <v>67</v>
      </c>
      <c r="C53" s="611" t="s">
        <v>131</v>
      </c>
      <c r="D53" s="608" t="s">
        <v>44</v>
      </c>
      <c r="E53" s="608" t="s">
        <v>44</v>
      </c>
    </row>
    <row r="54" spans="1:81" s="577" customFormat="1" ht="18" customHeight="1">
      <c r="A54" s="609">
        <v>42</v>
      </c>
      <c r="B54" s="610" t="s">
        <v>62</v>
      </c>
      <c r="C54" s="611" t="s">
        <v>73</v>
      </c>
      <c r="D54" s="608" t="s">
        <v>44</v>
      </c>
      <c r="E54" s="608" t="s">
        <v>44</v>
      </c>
    </row>
    <row r="55" spans="1:81" s="577" customFormat="1" ht="18" customHeight="1">
      <c r="A55" s="609">
        <v>43</v>
      </c>
      <c r="B55" s="610" t="s">
        <v>136</v>
      </c>
      <c r="C55" s="611" t="s">
        <v>182</v>
      </c>
      <c r="D55" s="608" t="s">
        <v>44</v>
      </c>
      <c r="E55" s="608" t="s">
        <v>44</v>
      </c>
    </row>
    <row r="56" spans="1:81" s="577" customFormat="1" ht="18" customHeight="1">
      <c r="A56" s="609">
        <v>44</v>
      </c>
      <c r="B56" s="610" t="s">
        <v>3388</v>
      </c>
      <c r="C56" s="611">
        <v>438</v>
      </c>
      <c r="D56" s="608" t="s">
        <v>44</v>
      </c>
      <c r="E56" s="608" t="s">
        <v>44</v>
      </c>
    </row>
    <row r="57" spans="1:81" s="577" customFormat="1" ht="18" customHeight="1">
      <c r="A57" s="609">
        <v>45</v>
      </c>
      <c r="B57" s="610" t="s">
        <v>22</v>
      </c>
      <c r="C57" s="611" t="s">
        <v>126</v>
      </c>
      <c r="D57" s="608" t="s">
        <v>44</v>
      </c>
      <c r="E57" s="608" t="s">
        <v>44</v>
      </c>
    </row>
    <row r="58" spans="1:81" s="577" customFormat="1" ht="18" customHeight="1">
      <c r="A58" s="609">
        <v>46</v>
      </c>
      <c r="B58" s="610" t="s">
        <v>81</v>
      </c>
      <c r="C58" s="611" t="s">
        <v>130</v>
      </c>
      <c r="D58" s="608" t="s">
        <v>44</v>
      </c>
      <c r="E58" s="608" t="s">
        <v>44</v>
      </c>
    </row>
    <row r="59" spans="1:81" s="577" customFormat="1" ht="18" customHeight="1">
      <c r="A59" s="609">
        <v>47</v>
      </c>
      <c r="B59" s="610" t="s">
        <v>65</v>
      </c>
      <c r="C59" s="611" t="s">
        <v>132</v>
      </c>
      <c r="D59" s="608" t="s">
        <v>44</v>
      </c>
      <c r="E59" s="608" t="s">
        <v>44</v>
      </c>
      <c r="F59" s="578"/>
      <c r="G59" s="578"/>
      <c r="H59" s="578"/>
      <c r="I59" s="578"/>
      <c r="J59" s="578"/>
      <c r="K59" s="578"/>
      <c r="L59" s="578"/>
      <c r="M59" s="578"/>
      <c r="N59" s="578"/>
      <c r="O59" s="578"/>
      <c r="P59" s="578"/>
      <c r="Q59" s="578"/>
      <c r="R59" s="578"/>
      <c r="S59" s="578"/>
      <c r="T59" s="578"/>
      <c r="U59" s="578"/>
      <c r="V59" s="578"/>
      <c r="W59" s="578"/>
      <c r="X59" s="578"/>
      <c r="Y59" s="578"/>
      <c r="Z59" s="578"/>
      <c r="AA59" s="578"/>
      <c r="AB59" s="578"/>
      <c r="AC59" s="578"/>
      <c r="AD59" s="578"/>
      <c r="AE59" s="578"/>
      <c r="AF59" s="578"/>
      <c r="AG59" s="578"/>
      <c r="AH59" s="578"/>
      <c r="AI59" s="578"/>
      <c r="AJ59" s="578"/>
      <c r="AK59" s="578"/>
      <c r="AL59" s="578"/>
      <c r="AM59" s="578"/>
      <c r="AN59" s="578"/>
      <c r="AO59" s="578"/>
      <c r="AP59" s="578"/>
      <c r="AQ59" s="578"/>
      <c r="AR59" s="578"/>
      <c r="AS59" s="578"/>
      <c r="AT59" s="578"/>
      <c r="AU59" s="578"/>
      <c r="AV59" s="578"/>
      <c r="AW59" s="578"/>
      <c r="AX59" s="578"/>
      <c r="AY59" s="578"/>
      <c r="AZ59" s="578"/>
      <c r="BA59" s="578"/>
      <c r="BB59" s="578"/>
      <c r="BC59" s="578"/>
      <c r="BD59" s="578"/>
      <c r="BE59" s="578"/>
      <c r="BF59" s="578"/>
      <c r="BG59" s="578"/>
      <c r="BH59" s="578"/>
      <c r="BI59" s="578"/>
      <c r="BJ59" s="578"/>
      <c r="BK59" s="578"/>
      <c r="BL59" s="578"/>
      <c r="BM59" s="578"/>
      <c r="BN59" s="578"/>
      <c r="BO59" s="578"/>
      <c r="BP59" s="578"/>
      <c r="BQ59" s="578"/>
      <c r="BR59" s="578"/>
      <c r="BS59" s="578"/>
      <c r="BT59" s="578"/>
      <c r="BU59" s="578"/>
      <c r="BV59" s="578"/>
      <c r="BW59" s="578"/>
      <c r="BX59" s="578"/>
      <c r="BY59" s="578"/>
      <c r="BZ59" s="578"/>
      <c r="CA59" s="578"/>
      <c r="CB59" s="578"/>
      <c r="CC59" s="578"/>
    </row>
    <row r="60" spans="1:81" s="578" customFormat="1" ht="18" customHeight="1">
      <c r="A60" s="609">
        <v>48</v>
      </c>
      <c r="B60" s="613" t="s">
        <v>832</v>
      </c>
      <c r="C60" s="611" t="s">
        <v>833</v>
      </c>
      <c r="D60" s="608" t="s">
        <v>44</v>
      </c>
      <c r="E60" s="608" t="s">
        <v>44</v>
      </c>
    </row>
    <row r="61" spans="1:81" s="581" customFormat="1" ht="7.5" customHeight="1">
      <c r="B61" s="579"/>
      <c r="C61" s="580"/>
      <c r="D61" s="579"/>
      <c r="E61" s="579"/>
    </row>
    <row r="62" spans="1:81" s="581" customFormat="1" ht="15.75" customHeight="1">
      <c r="B62" s="579"/>
      <c r="C62" s="580"/>
      <c r="D62" s="579"/>
      <c r="E62" s="579"/>
    </row>
    <row r="63" spans="1:81" ht="9" customHeight="1">
      <c r="A63" s="1015" t="s">
        <v>4732</v>
      </c>
      <c r="B63" s="1015"/>
      <c r="C63" s="1015"/>
      <c r="D63" s="1015"/>
      <c r="E63" s="1015"/>
    </row>
    <row r="64" spans="1:81" ht="4.5" customHeight="1"/>
  </sheetData>
  <mergeCells count="6">
    <mergeCell ref="A10:C10"/>
    <mergeCell ref="A63:E63"/>
    <mergeCell ref="A4:E4"/>
    <mergeCell ref="A8:E8"/>
    <mergeCell ref="A6:E6"/>
    <mergeCell ref="D10:E10"/>
  </mergeCells>
  <printOptions horizontalCentered="1"/>
  <pageMargins left="1.1811023622047245" right="0.39370078740157483" top="0.78740157480314965" bottom="0.78740157480314965" header="0.59055118110236227" footer="0.31496062992125984"/>
  <pageSetup paperSize="9" scale="60" fitToHeight="2" orientation="portrait" r:id="rId1"/>
  <headerFooter differentFirst="1">
    <oddHeader>&amp;CСтраница &amp;P из &amp;N&amp;R&amp;A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CF106"/>
  <sheetViews>
    <sheetView workbookViewId="0">
      <pane ySplit="12" topLeftCell="A103" activePane="bottomLeft" state="frozen"/>
      <selection activeCell="K8" sqref="K8"/>
      <selection pane="bottomLeft" activeCell="F16" sqref="F16"/>
    </sheetView>
  </sheetViews>
  <sheetFormatPr defaultColWidth="9" defaultRowHeight="14.25"/>
  <cols>
    <col min="1" max="1" width="5.75" style="700" customWidth="1"/>
    <col min="2" max="2" width="32.625" style="700" customWidth="1"/>
    <col min="3" max="3" width="5.75" style="700" customWidth="1"/>
    <col min="4" max="4" width="32.625" style="700" customWidth="1"/>
    <col min="5" max="5" width="21" style="700" customWidth="1"/>
    <col min="6" max="6" width="25.25" style="700" customWidth="1"/>
    <col min="7" max="7" width="15.625" style="700" customWidth="1"/>
    <col min="8" max="8" width="19.625" style="700" customWidth="1"/>
    <col min="9" max="9" width="12.625" style="700" customWidth="1"/>
    <col min="10" max="10" width="12.625" style="729" customWidth="1"/>
    <col min="11" max="16384" width="9" style="700"/>
  </cols>
  <sheetData>
    <row r="1" spans="1:84" s="18" customFormat="1" ht="18">
      <c r="D1" s="446"/>
      <c r="J1" s="8" t="s">
        <v>77</v>
      </c>
    </row>
    <row r="2" spans="1:84" s="18" customFormat="1" ht="18">
      <c r="D2" s="446"/>
      <c r="J2" s="5" t="s">
        <v>4509</v>
      </c>
    </row>
    <row r="3" spans="1:84" s="696" customFormat="1" ht="15.95" customHeight="1"/>
    <row r="4" spans="1:84" s="697" customFormat="1" ht="65.25" customHeight="1">
      <c r="A4" s="1019" t="s">
        <v>4730</v>
      </c>
      <c r="B4" s="1019"/>
      <c r="C4" s="1019"/>
      <c r="D4" s="1019"/>
      <c r="E4" s="1019"/>
      <c r="F4" s="1019"/>
      <c r="G4" s="1019"/>
      <c r="H4" s="1019"/>
      <c r="I4" s="1019"/>
      <c r="J4" s="1019"/>
    </row>
    <row r="5" spans="1:84" s="113" customFormat="1" ht="8.25" customHeight="1">
      <c r="A5" s="695"/>
      <c r="B5" s="695"/>
      <c r="C5" s="695"/>
      <c r="D5" s="447"/>
      <c r="E5" s="695"/>
      <c r="F5" s="695"/>
      <c r="G5" s="695"/>
      <c r="H5" s="695"/>
      <c r="I5" s="695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</row>
    <row r="6" spans="1:84" s="113" customFormat="1" ht="99" customHeight="1">
      <c r="A6" s="1017" t="s">
        <v>5047</v>
      </c>
      <c r="B6" s="1017"/>
      <c r="C6" s="1017"/>
      <c r="D6" s="1017"/>
      <c r="E6" s="1017"/>
      <c r="F6" s="1017"/>
      <c r="G6" s="1017"/>
      <c r="H6" s="1017"/>
      <c r="I6" s="1017"/>
      <c r="J6" s="101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</row>
    <row r="7" spans="1:84" s="1" customFormat="1" ht="6.6" customHeight="1"/>
    <row r="8" spans="1:84" s="1" customFormat="1" ht="39" customHeight="1">
      <c r="A8" s="978" t="s">
        <v>5332</v>
      </c>
      <c r="B8" s="978"/>
      <c r="C8" s="978"/>
      <c r="D8" s="978"/>
      <c r="E8" s="978"/>
      <c r="F8" s="978"/>
      <c r="G8" s="978"/>
      <c r="H8" s="978"/>
      <c r="I8" s="978"/>
      <c r="J8" s="978"/>
      <c r="K8" s="431"/>
      <c r="L8" s="431"/>
      <c r="M8" s="431"/>
      <c r="N8" s="181"/>
    </row>
    <row r="9" spans="1:84" s="698" customFormat="1" ht="5.25" customHeight="1">
      <c r="D9" s="699"/>
    </row>
    <row r="10" spans="1:84" ht="32.1" customHeight="1">
      <c r="A10" s="1020" t="s">
        <v>0</v>
      </c>
      <c r="B10" s="1021"/>
      <c r="C10" s="1022"/>
      <c r="D10" s="1023" t="s">
        <v>4725</v>
      </c>
      <c r="E10" s="1020" t="s">
        <v>3546</v>
      </c>
      <c r="F10" s="1022"/>
      <c r="G10" s="1025" t="s">
        <v>3502</v>
      </c>
      <c r="H10" s="1025" t="s">
        <v>3545</v>
      </c>
      <c r="I10" s="1027" t="s">
        <v>5048</v>
      </c>
      <c r="J10" s="1027"/>
    </row>
    <row r="11" spans="1:84" ht="32.1" customHeight="1">
      <c r="A11" s="701" t="s">
        <v>10</v>
      </c>
      <c r="B11" s="701" t="s">
        <v>232</v>
      </c>
      <c r="C11" s="701" t="s">
        <v>231</v>
      </c>
      <c r="D11" s="1024"/>
      <c r="E11" s="701" t="s">
        <v>3478</v>
      </c>
      <c r="F11" s="701" t="s">
        <v>4698</v>
      </c>
      <c r="G11" s="1026"/>
      <c r="H11" s="1026"/>
      <c r="I11" s="702" t="s">
        <v>997</v>
      </c>
      <c r="J11" s="702" t="s">
        <v>998</v>
      </c>
    </row>
    <row r="12" spans="1:84" s="705" customFormat="1" ht="15.75" customHeight="1">
      <c r="A12" s="703" t="s">
        <v>48</v>
      </c>
      <c r="B12" s="704">
        <v>2</v>
      </c>
      <c r="C12" s="703" t="s">
        <v>50</v>
      </c>
      <c r="D12" s="703" t="s">
        <v>51</v>
      </c>
      <c r="E12" s="704">
        <v>5</v>
      </c>
      <c r="F12" s="703" t="s">
        <v>137</v>
      </c>
      <c r="G12" s="703" t="s">
        <v>138</v>
      </c>
      <c r="H12" s="704">
        <v>8</v>
      </c>
      <c r="I12" s="703" t="s">
        <v>140</v>
      </c>
      <c r="J12" s="703" t="s">
        <v>141</v>
      </c>
    </row>
    <row r="13" spans="1:84" s="711" customFormat="1" ht="20.100000000000001" customHeight="1">
      <c r="A13" s="706">
        <v>1</v>
      </c>
      <c r="B13" s="707" t="s">
        <v>1</v>
      </c>
      <c r="C13" s="706" t="s">
        <v>110</v>
      </c>
      <c r="D13" s="707" t="s">
        <v>47</v>
      </c>
      <c r="E13" s="707" t="s">
        <v>3340</v>
      </c>
      <c r="F13" s="707" t="s">
        <v>3340</v>
      </c>
      <c r="G13" s="708">
        <v>78892</v>
      </c>
      <c r="H13" s="709"/>
      <c r="I13" s="710"/>
      <c r="J13" s="710"/>
    </row>
    <row r="14" spans="1:84" s="711" customFormat="1" ht="20.100000000000001" customHeight="1">
      <c r="A14" s="712" t="s">
        <v>4237</v>
      </c>
      <c r="B14" s="713" t="s">
        <v>1</v>
      </c>
      <c r="C14" s="712" t="s">
        <v>110</v>
      </c>
      <c r="D14" s="713" t="s">
        <v>4664</v>
      </c>
      <c r="E14" s="713" t="s">
        <v>3341</v>
      </c>
      <c r="F14" s="713" t="s">
        <v>3341</v>
      </c>
      <c r="G14" s="714">
        <v>22774</v>
      </c>
      <c r="H14" s="715" t="s">
        <v>4718</v>
      </c>
      <c r="I14" s="716">
        <v>44197</v>
      </c>
      <c r="J14" s="716">
        <v>44561</v>
      </c>
    </row>
    <row r="15" spans="1:84" s="711" customFormat="1" ht="20.100000000000001" customHeight="1">
      <c r="A15" s="712" t="s">
        <v>4666</v>
      </c>
      <c r="B15" s="713" t="s">
        <v>1</v>
      </c>
      <c r="C15" s="712" t="s">
        <v>110</v>
      </c>
      <c r="D15" s="713" t="s">
        <v>4665</v>
      </c>
      <c r="E15" s="713" t="s">
        <v>3341</v>
      </c>
      <c r="F15" s="713" t="s">
        <v>3341</v>
      </c>
      <c r="G15" s="714">
        <v>5400</v>
      </c>
      <c r="H15" s="715" t="s">
        <v>3543</v>
      </c>
      <c r="I15" s="716">
        <v>44197</v>
      </c>
      <c r="J15" s="716">
        <v>44561</v>
      </c>
    </row>
    <row r="16" spans="1:84" s="711" customFormat="1" ht="20.100000000000001" customHeight="1">
      <c r="A16" s="712" t="s">
        <v>4667</v>
      </c>
      <c r="B16" s="713" t="s">
        <v>1</v>
      </c>
      <c r="C16" s="712" t="s">
        <v>110</v>
      </c>
      <c r="D16" s="713" t="s">
        <v>4722</v>
      </c>
      <c r="E16" s="713" t="s">
        <v>3341</v>
      </c>
      <c r="F16" s="713" t="s">
        <v>3482</v>
      </c>
      <c r="G16" s="714">
        <v>1738</v>
      </c>
      <c r="H16" s="715" t="s">
        <v>4674</v>
      </c>
      <c r="I16" s="716">
        <v>44197</v>
      </c>
      <c r="J16" s="716">
        <v>44561</v>
      </c>
    </row>
    <row r="17" spans="1:10" s="711" customFormat="1" ht="20.100000000000001" customHeight="1">
      <c r="A17" s="712" t="s">
        <v>4668</v>
      </c>
      <c r="B17" s="713" t="s">
        <v>1</v>
      </c>
      <c r="C17" s="712" t="s">
        <v>110</v>
      </c>
      <c r="D17" s="713" t="s">
        <v>4722</v>
      </c>
      <c r="E17" s="713" t="s">
        <v>3341</v>
      </c>
      <c r="F17" s="713" t="s">
        <v>3483</v>
      </c>
      <c r="G17" s="714">
        <v>920</v>
      </c>
      <c r="H17" s="715" t="s">
        <v>4675</v>
      </c>
      <c r="I17" s="716">
        <v>44197</v>
      </c>
      <c r="J17" s="716">
        <v>44561</v>
      </c>
    </row>
    <row r="18" spans="1:10" s="711" customFormat="1" ht="20.100000000000001" customHeight="1">
      <c r="A18" s="706">
        <v>2</v>
      </c>
      <c r="B18" s="707" t="s">
        <v>4</v>
      </c>
      <c r="C18" s="706" t="s">
        <v>111</v>
      </c>
      <c r="D18" s="707" t="s">
        <v>47</v>
      </c>
      <c r="E18" s="707" t="s">
        <v>3491</v>
      </c>
      <c r="F18" s="707" t="s">
        <v>3526</v>
      </c>
      <c r="G18" s="708">
        <v>43162</v>
      </c>
      <c r="H18" s="709"/>
      <c r="I18" s="710"/>
      <c r="J18" s="710"/>
    </row>
    <row r="19" spans="1:10" s="711" customFormat="1" ht="20.100000000000001" customHeight="1">
      <c r="A19" s="712" t="s">
        <v>4238</v>
      </c>
      <c r="B19" s="713" t="s">
        <v>4</v>
      </c>
      <c r="C19" s="712" t="s">
        <v>111</v>
      </c>
      <c r="D19" s="713" t="s">
        <v>4664</v>
      </c>
      <c r="E19" s="713" t="s">
        <v>3491</v>
      </c>
      <c r="F19" s="713" t="s">
        <v>3526</v>
      </c>
      <c r="G19" s="714">
        <v>16555</v>
      </c>
      <c r="H19" s="715" t="s">
        <v>3544</v>
      </c>
      <c r="I19" s="716">
        <v>44197</v>
      </c>
      <c r="J19" s="716">
        <v>44561</v>
      </c>
    </row>
    <row r="20" spans="1:10" s="711" customFormat="1" ht="20.100000000000001" customHeight="1">
      <c r="A20" s="712" t="s">
        <v>4239</v>
      </c>
      <c r="B20" s="713" t="s">
        <v>4</v>
      </c>
      <c r="C20" s="712" t="s">
        <v>111</v>
      </c>
      <c r="D20" s="713" t="s">
        <v>4665</v>
      </c>
      <c r="E20" s="713" t="s">
        <v>3491</v>
      </c>
      <c r="F20" s="713" t="s">
        <v>3526</v>
      </c>
      <c r="G20" s="714">
        <v>6499</v>
      </c>
      <c r="H20" s="715" t="s">
        <v>3543</v>
      </c>
      <c r="I20" s="716">
        <v>44197</v>
      </c>
      <c r="J20" s="716">
        <v>44561</v>
      </c>
    </row>
    <row r="21" spans="1:10" s="711" customFormat="1" ht="20.100000000000001" customHeight="1">
      <c r="A21" s="712" t="s">
        <v>4240</v>
      </c>
      <c r="B21" s="713" t="s">
        <v>4</v>
      </c>
      <c r="C21" s="712" t="s">
        <v>111</v>
      </c>
      <c r="D21" s="713" t="s">
        <v>3506</v>
      </c>
      <c r="E21" s="713" t="s">
        <v>3491</v>
      </c>
      <c r="F21" s="713" t="s">
        <v>3529</v>
      </c>
      <c r="G21" s="714">
        <v>6065</v>
      </c>
      <c r="H21" s="715" t="s">
        <v>3543</v>
      </c>
      <c r="I21" s="716">
        <v>44197</v>
      </c>
      <c r="J21" s="716">
        <v>44561</v>
      </c>
    </row>
    <row r="22" spans="1:10" s="711" customFormat="1" ht="20.100000000000001" customHeight="1">
      <c r="A22" s="712" t="s">
        <v>4241</v>
      </c>
      <c r="B22" s="713" t="s">
        <v>4</v>
      </c>
      <c r="C22" s="712" t="s">
        <v>111</v>
      </c>
      <c r="D22" s="713" t="s">
        <v>3506</v>
      </c>
      <c r="E22" s="713" t="s">
        <v>3496</v>
      </c>
      <c r="F22" s="713" t="s">
        <v>3530</v>
      </c>
      <c r="G22" s="714">
        <v>5161</v>
      </c>
      <c r="H22" s="715" t="s">
        <v>3543</v>
      </c>
      <c r="I22" s="716">
        <v>44197</v>
      </c>
      <c r="J22" s="716">
        <v>44561</v>
      </c>
    </row>
    <row r="23" spans="1:10" s="711" customFormat="1" ht="20.100000000000001" customHeight="1">
      <c r="A23" s="712" t="s">
        <v>4242</v>
      </c>
      <c r="B23" s="713" t="s">
        <v>4</v>
      </c>
      <c r="C23" s="712" t="s">
        <v>111</v>
      </c>
      <c r="D23" s="713" t="s">
        <v>3511</v>
      </c>
      <c r="E23" s="713" t="s">
        <v>3491</v>
      </c>
      <c r="F23" s="713" t="s">
        <v>3528</v>
      </c>
      <c r="G23" s="714">
        <v>5037</v>
      </c>
      <c r="H23" s="715" t="s">
        <v>3543</v>
      </c>
      <c r="I23" s="716">
        <v>44197</v>
      </c>
      <c r="J23" s="716">
        <v>44561</v>
      </c>
    </row>
    <row r="24" spans="1:10" s="711" customFormat="1" ht="20.100000000000001" customHeight="1">
      <c r="A24" s="712" t="s">
        <v>4669</v>
      </c>
      <c r="B24" s="713" t="s">
        <v>4</v>
      </c>
      <c r="C24" s="712" t="s">
        <v>111</v>
      </c>
      <c r="D24" s="713" t="s">
        <v>3511</v>
      </c>
      <c r="E24" s="713" t="s">
        <v>3491</v>
      </c>
      <c r="F24" s="713" t="s">
        <v>3527</v>
      </c>
      <c r="G24" s="714">
        <v>1270</v>
      </c>
      <c r="H24" s="715" t="s">
        <v>3541</v>
      </c>
      <c r="I24" s="716">
        <v>44197</v>
      </c>
      <c r="J24" s="716">
        <v>44561</v>
      </c>
    </row>
    <row r="25" spans="1:10" s="721" customFormat="1" ht="20.100000000000001" customHeight="1">
      <c r="A25" s="717" t="s">
        <v>4678</v>
      </c>
      <c r="B25" s="718" t="s">
        <v>4</v>
      </c>
      <c r="C25" s="717" t="s">
        <v>111</v>
      </c>
      <c r="D25" s="718" t="s">
        <v>4722</v>
      </c>
      <c r="E25" s="718" t="s">
        <v>3491</v>
      </c>
      <c r="F25" s="718" t="s">
        <v>4671</v>
      </c>
      <c r="G25" s="719">
        <v>515</v>
      </c>
      <c r="H25" s="720" t="s">
        <v>4676</v>
      </c>
      <c r="I25" s="716">
        <v>44197</v>
      </c>
      <c r="J25" s="716">
        <v>44561</v>
      </c>
    </row>
    <row r="26" spans="1:10" s="721" customFormat="1" ht="20.100000000000001" customHeight="1">
      <c r="A26" s="717" t="s">
        <v>4679</v>
      </c>
      <c r="B26" s="718" t="s">
        <v>4</v>
      </c>
      <c r="C26" s="717" t="s">
        <v>111</v>
      </c>
      <c r="D26" s="718" t="s">
        <v>4722</v>
      </c>
      <c r="E26" s="718" t="s">
        <v>3491</v>
      </c>
      <c r="F26" s="718" t="s">
        <v>3495</v>
      </c>
      <c r="G26" s="719">
        <v>495</v>
      </c>
      <c r="H26" s="720" t="s">
        <v>4676</v>
      </c>
      <c r="I26" s="716">
        <v>44197</v>
      </c>
      <c r="J26" s="716">
        <v>44561</v>
      </c>
    </row>
    <row r="27" spans="1:10" s="721" customFormat="1" ht="20.100000000000001" customHeight="1">
      <c r="A27" s="717" t="s">
        <v>4680</v>
      </c>
      <c r="B27" s="718" t="s">
        <v>4</v>
      </c>
      <c r="C27" s="717" t="s">
        <v>111</v>
      </c>
      <c r="D27" s="718" t="s">
        <v>4722</v>
      </c>
      <c r="E27" s="718" t="s">
        <v>3491</v>
      </c>
      <c r="F27" s="718" t="s">
        <v>4670</v>
      </c>
      <c r="G27" s="719">
        <v>492</v>
      </c>
      <c r="H27" s="720" t="s">
        <v>4676</v>
      </c>
      <c r="I27" s="716">
        <v>44197</v>
      </c>
      <c r="J27" s="716">
        <v>44561</v>
      </c>
    </row>
    <row r="28" spans="1:10" s="721" customFormat="1" ht="20.100000000000001" customHeight="1">
      <c r="A28" s="717" t="s">
        <v>4681</v>
      </c>
      <c r="B28" s="718" t="s">
        <v>4</v>
      </c>
      <c r="C28" s="717" t="s">
        <v>111</v>
      </c>
      <c r="D28" s="718" t="s">
        <v>4722</v>
      </c>
      <c r="E28" s="718" t="s">
        <v>3491</v>
      </c>
      <c r="F28" s="718" t="s">
        <v>3493</v>
      </c>
      <c r="G28" s="719">
        <v>436</v>
      </c>
      <c r="H28" s="720" t="s">
        <v>4676</v>
      </c>
      <c r="I28" s="716">
        <v>44197</v>
      </c>
      <c r="J28" s="716">
        <v>44561</v>
      </c>
    </row>
    <row r="29" spans="1:10" s="721" customFormat="1" ht="20.100000000000001" customHeight="1">
      <c r="A29" s="717" t="s">
        <v>4682</v>
      </c>
      <c r="B29" s="718" t="s">
        <v>4</v>
      </c>
      <c r="C29" s="717" t="s">
        <v>111</v>
      </c>
      <c r="D29" s="718" t="s">
        <v>4722</v>
      </c>
      <c r="E29" s="718" t="s">
        <v>3496</v>
      </c>
      <c r="F29" s="718" t="s">
        <v>3497</v>
      </c>
      <c r="G29" s="719">
        <v>290</v>
      </c>
      <c r="H29" s="720" t="s">
        <v>4676</v>
      </c>
      <c r="I29" s="716">
        <v>44197</v>
      </c>
      <c r="J29" s="716">
        <v>44561</v>
      </c>
    </row>
    <row r="30" spans="1:10" s="721" customFormat="1" ht="20.100000000000001" customHeight="1">
      <c r="A30" s="717" t="s">
        <v>4683</v>
      </c>
      <c r="B30" s="718" t="s">
        <v>4</v>
      </c>
      <c r="C30" s="717" t="s">
        <v>111</v>
      </c>
      <c r="D30" s="718" t="s">
        <v>4722</v>
      </c>
      <c r="E30" s="718" t="s">
        <v>3491</v>
      </c>
      <c r="F30" s="718" t="s">
        <v>4128</v>
      </c>
      <c r="G30" s="719">
        <v>135</v>
      </c>
      <c r="H30" s="720" t="s">
        <v>4676</v>
      </c>
      <c r="I30" s="716">
        <v>44197</v>
      </c>
      <c r="J30" s="716">
        <v>44561</v>
      </c>
    </row>
    <row r="31" spans="1:10" s="721" customFormat="1" ht="20.100000000000001" customHeight="1">
      <c r="A31" s="717" t="s">
        <v>4684</v>
      </c>
      <c r="B31" s="718" t="s">
        <v>4</v>
      </c>
      <c r="C31" s="717" t="s">
        <v>111</v>
      </c>
      <c r="D31" s="718" t="s">
        <v>4722</v>
      </c>
      <c r="E31" s="718" t="s">
        <v>3496</v>
      </c>
      <c r="F31" s="718" t="s">
        <v>4672</v>
      </c>
      <c r="G31" s="719">
        <v>130</v>
      </c>
      <c r="H31" s="720" t="s">
        <v>4676</v>
      </c>
      <c r="I31" s="716">
        <v>44197</v>
      </c>
      <c r="J31" s="716">
        <v>44561</v>
      </c>
    </row>
    <row r="32" spans="1:10" s="721" customFormat="1" ht="20.100000000000001" customHeight="1">
      <c r="A32" s="717" t="s">
        <v>4685</v>
      </c>
      <c r="B32" s="718" t="s">
        <v>4</v>
      </c>
      <c r="C32" s="717" t="s">
        <v>111</v>
      </c>
      <c r="D32" s="718" t="s">
        <v>4722</v>
      </c>
      <c r="E32" s="718" t="s">
        <v>3496</v>
      </c>
      <c r="F32" s="718" t="s">
        <v>4673</v>
      </c>
      <c r="G32" s="719">
        <v>82</v>
      </c>
      <c r="H32" s="720" t="s">
        <v>4677</v>
      </c>
      <c r="I32" s="716">
        <v>44197</v>
      </c>
      <c r="J32" s="716">
        <v>44561</v>
      </c>
    </row>
    <row r="33" spans="1:10" s="721" customFormat="1" ht="20.100000000000001" customHeight="1">
      <c r="A33" s="722">
        <v>3</v>
      </c>
      <c r="B33" s="723" t="s">
        <v>5</v>
      </c>
      <c r="C33" s="722" t="s">
        <v>112</v>
      </c>
      <c r="D33" s="723" t="s">
        <v>47</v>
      </c>
      <c r="E33" s="723" t="s">
        <v>3343</v>
      </c>
      <c r="F33" s="723" t="s">
        <v>3515</v>
      </c>
      <c r="G33" s="724">
        <v>43047</v>
      </c>
      <c r="H33" s="725"/>
      <c r="I33" s="726"/>
      <c r="J33" s="726"/>
    </row>
    <row r="34" spans="1:10" s="711" customFormat="1" ht="20.100000000000001" customHeight="1">
      <c r="A34" s="712" t="s">
        <v>4243</v>
      </c>
      <c r="B34" s="713" t="s">
        <v>5</v>
      </c>
      <c r="C34" s="712" t="s">
        <v>112</v>
      </c>
      <c r="D34" s="713" t="s">
        <v>3508</v>
      </c>
      <c r="E34" s="713" t="s">
        <v>3343</v>
      </c>
      <c r="F34" s="713" t="s">
        <v>3516</v>
      </c>
      <c r="G34" s="714">
        <v>7983</v>
      </c>
      <c r="H34" s="715" t="s">
        <v>3543</v>
      </c>
      <c r="I34" s="716">
        <v>44197</v>
      </c>
      <c r="J34" s="716">
        <v>44561</v>
      </c>
    </row>
    <row r="35" spans="1:10" s="721" customFormat="1" ht="20.100000000000001" customHeight="1">
      <c r="A35" s="717" t="s">
        <v>4244</v>
      </c>
      <c r="B35" s="718" t="s">
        <v>5</v>
      </c>
      <c r="C35" s="717" t="s">
        <v>112</v>
      </c>
      <c r="D35" s="718" t="s">
        <v>4664</v>
      </c>
      <c r="E35" s="718" t="s">
        <v>3343</v>
      </c>
      <c r="F35" s="718" t="s">
        <v>3515</v>
      </c>
      <c r="G35" s="719">
        <v>7926</v>
      </c>
      <c r="H35" s="720" t="s">
        <v>3543</v>
      </c>
      <c r="I35" s="727">
        <v>44197</v>
      </c>
      <c r="J35" s="727">
        <v>44561</v>
      </c>
    </row>
    <row r="36" spans="1:10" s="721" customFormat="1" ht="20.100000000000001" customHeight="1">
      <c r="A36" s="717" t="s">
        <v>4245</v>
      </c>
      <c r="B36" s="718" t="s">
        <v>5</v>
      </c>
      <c r="C36" s="717" t="s">
        <v>112</v>
      </c>
      <c r="D36" s="718" t="s">
        <v>3511</v>
      </c>
      <c r="E36" s="718" t="s">
        <v>3343</v>
      </c>
      <c r="F36" s="718" t="s">
        <v>3518</v>
      </c>
      <c r="G36" s="719">
        <v>6428</v>
      </c>
      <c r="H36" s="720" t="s">
        <v>3543</v>
      </c>
      <c r="I36" s="727">
        <v>44197</v>
      </c>
      <c r="J36" s="727">
        <v>44561</v>
      </c>
    </row>
    <row r="37" spans="1:10" s="721" customFormat="1" ht="20.100000000000001" customHeight="1">
      <c r="A37" s="717" t="s">
        <v>4246</v>
      </c>
      <c r="B37" s="718" t="s">
        <v>5</v>
      </c>
      <c r="C37" s="717" t="s">
        <v>112</v>
      </c>
      <c r="D37" s="718" t="s">
        <v>3511</v>
      </c>
      <c r="E37" s="718" t="s">
        <v>3344</v>
      </c>
      <c r="F37" s="718" t="s">
        <v>3517</v>
      </c>
      <c r="G37" s="719">
        <v>3943</v>
      </c>
      <c r="H37" s="720" t="s">
        <v>3542</v>
      </c>
      <c r="I37" s="727">
        <v>44197</v>
      </c>
      <c r="J37" s="727">
        <v>44561</v>
      </c>
    </row>
    <row r="38" spans="1:10" s="721" customFormat="1" ht="20.100000000000001" customHeight="1">
      <c r="A38" s="717" t="s">
        <v>4247</v>
      </c>
      <c r="B38" s="718" t="s">
        <v>5</v>
      </c>
      <c r="C38" s="717" t="s">
        <v>112</v>
      </c>
      <c r="D38" s="718" t="s">
        <v>3511</v>
      </c>
      <c r="E38" s="718" t="s">
        <v>3343</v>
      </c>
      <c r="F38" s="718" t="s">
        <v>3522</v>
      </c>
      <c r="G38" s="719">
        <v>2477</v>
      </c>
      <c r="H38" s="720" t="s">
        <v>3542</v>
      </c>
      <c r="I38" s="727">
        <v>44197</v>
      </c>
      <c r="J38" s="727">
        <v>44561</v>
      </c>
    </row>
    <row r="39" spans="1:10" s="721" customFormat="1" ht="20.100000000000001" customHeight="1">
      <c r="A39" s="717" t="s">
        <v>4248</v>
      </c>
      <c r="B39" s="718" t="s">
        <v>5</v>
      </c>
      <c r="C39" s="717" t="s">
        <v>112</v>
      </c>
      <c r="D39" s="718" t="s">
        <v>3511</v>
      </c>
      <c r="E39" s="718" t="s">
        <v>3343</v>
      </c>
      <c r="F39" s="718" t="s">
        <v>3519</v>
      </c>
      <c r="G39" s="719">
        <v>2309</v>
      </c>
      <c r="H39" s="720" t="s">
        <v>3542</v>
      </c>
      <c r="I39" s="727">
        <v>44197</v>
      </c>
      <c r="J39" s="727">
        <v>44561</v>
      </c>
    </row>
    <row r="40" spans="1:10" s="721" customFormat="1" ht="20.100000000000001" customHeight="1">
      <c r="A40" s="717" t="s">
        <v>4249</v>
      </c>
      <c r="B40" s="718" t="s">
        <v>5</v>
      </c>
      <c r="C40" s="717" t="s">
        <v>112</v>
      </c>
      <c r="D40" s="718" t="s">
        <v>4665</v>
      </c>
      <c r="E40" s="718" t="s">
        <v>3343</v>
      </c>
      <c r="F40" s="718" t="s">
        <v>3515</v>
      </c>
      <c r="G40" s="719">
        <v>2180</v>
      </c>
      <c r="H40" s="720" t="s">
        <v>3542</v>
      </c>
      <c r="I40" s="727">
        <v>44197</v>
      </c>
      <c r="J40" s="727">
        <v>44561</v>
      </c>
    </row>
    <row r="41" spans="1:10" s="721" customFormat="1" ht="20.100000000000001" customHeight="1">
      <c r="A41" s="717" t="s">
        <v>4250</v>
      </c>
      <c r="B41" s="718" t="s">
        <v>5</v>
      </c>
      <c r="C41" s="717" t="s">
        <v>112</v>
      </c>
      <c r="D41" s="718" t="s">
        <v>3511</v>
      </c>
      <c r="E41" s="718" t="s">
        <v>3343</v>
      </c>
      <c r="F41" s="718" t="s">
        <v>3521</v>
      </c>
      <c r="G41" s="719">
        <v>1590</v>
      </c>
      <c r="H41" s="720" t="s">
        <v>3541</v>
      </c>
      <c r="I41" s="727">
        <v>44197</v>
      </c>
      <c r="J41" s="727">
        <v>44561</v>
      </c>
    </row>
    <row r="42" spans="1:10" s="721" customFormat="1" ht="20.100000000000001" customHeight="1">
      <c r="A42" s="717" t="s">
        <v>4251</v>
      </c>
      <c r="B42" s="718" t="s">
        <v>5</v>
      </c>
      <c r="C42" s="717" t="s">
        <v>112</v>
      </c>
      <c r="D42" s="718" t="s">
        <v>3511</v>
      </c>
      <c r="E42" s="718" t="s">
        <v>3343</v>
      </c>
      <c r="F42" s="718" t="s">
        <v>3524</v>
      </c>
      <c r="G42" s="719">
        <v>1404</v>
      </c>
      <c r="H42" s="720" t="s">
        <v>3541</v>
      </c>
      <c r="I42" s="727">
        <v>44197</v>
      </c>
      <c r="J42" s="727">
        <v>44561</v>
      </c>
    </row>
    <row r="43" spans="1:10" s="721" customFormat="1" ht="20.100000000000001" customHeight="1">
      <c r="A43" s="717" t="s">
        <v>4252</v>
      </c>
      <c r="B43" s="718" t="s">
        <v>5</v>
      </c>
      <c r="C43" s="717" t="s">
        <v>112</v>
      </c>
      <c r="D43" s="718" t="s">
        <v>3511</v>
      </c>
      <c r="E43" s="718" t="s">
        <v>3343</v>
      </c>
      <c r="F43" s="718" t="s">
        <v>3520</v>
      </c>
      <c r="G43" s="719">
        <v>980</v>
      </c>
      <c r="H43" s="720" t="s">
        <v>3541</v>
      </c>
      <c r="I43" s="727">
        <v>44197</v>
      </c>
      <c r="J43" s="727">
        <v>44561</v>
      </c>
    </row>
    <row r="44" spans="1:10" s="721" customFormat="1" ht="20.100000000000001" customHeight="1">
      <c r="A44" s="717" t="s">
        <v>4253</v>
      </c>
      <c r="B44" s="718" t="s">
        <v>5</v>
      </c>
      <c r="C44" s="717" t="s">
        <v>112</v>
      </c>
      <c r="D44" s="718" t="s">
        <v>3511</v>
      </c>
      <c r="E44" s="718" t="s">
        <v>3343</v>
      </c>
      <c r="F44" s="718" t="s">
        <v>3523</v>
      </c>
      <c r="G44" s="719">
        <v>952</v>
      </c>
      <c r="H44" s="720" t="s">
        <v>3541</v>
      </c>
      <c r="I44" s="727">
        <v>44197</v>
      </c>
      <c r="J44" s="727">
        <v>44561</v>
      </c>
    </row>
    <row r="45" spans="1:10" s="721" customFormat="1" ht="20.100000000000001" customHeight="1">
      <c r="A45" s="717" t="s">
        <v>4687</v>
      </c>
      <c r="B45" s="718" t="s">
        <v>5</v>
      </c>
      <c r="C45" s="717" t="s">
        <v>112</v>
      </c>
      <c r="D45" s="718" t="s">
        <v>3511</v>
      </c>
      <c r="E45" s="718" t="s">
        <v>3343</v>
      </c>
      <c r="F45" s="718" t="s">
        <v>3486</v>
      </c>
      <c r="G45" s="719">
        <v>704</v>
      </c>
      <c r="H45" s="720" t="s">
        <v>3541</v>
      </c>
      <c r="I45" s="727">
        <v>44242</v>
      </c>
      <c r="J45" s="727">
        <v>44561</v>
      </c>
    </row>
    <row r="46" spans="1:10" s="721" customFormat="1" ht="20.100000000000001" customHeight="1">
      <c r="A46" s="717" t="s">
        <v>4688</v>
      </c>
      <c r="B46" s="718" t="s">
        <v>5</v>
      </c>
      <c r="C46" s="717" t="s">
        <v>112</v>
      </c>
      <c r="D46" s="718" t="s">
        <v>3511</v>
      </c>
      <c r="E46" s="718" t="s">
        <v>3343</v>
      </c>
      <c r="F46" s="718" t="s">
        <v>3525</v>
      </c>
      <c r="G46" s="719">
        <v>421</v>
      </c>
      <c r="H46" s="720" t="s">
        <v>3541</v>
      </c>
      <c r="I46" s="727">
        <v>44197</v>
      </c>
      <c r="J46" s="727">
        <v>44217</v>
      </c>
    </row>
    <row r="47" spans="1:10" s="721" customFormat="1" ht="20.100000000000001" customHeight="1">
      <c r="A47" s="717" t="s">
        <v>4689</v>
      </c>
      <c r="B47" s="718" t="s">
        <v>5</v>
      </c>
      <c r="C47" s="717" t="s">
        <v>112</v>
      </c>
      <c r="D47" s="718" t="s">
        <v>4686</v>
      </c>
      <c r="E47" s="718" t="s">
        <v>3343</v>
      </c>
      <c r="F47" s="718" t="s">
        <v>3516</v>
      </c>
      <c r="G47" s="719">
        <v>1169</v>
      </c>
      <c r="H47" s="720" t="s">
        <v>4675</v>
      </c>
      <c r="I47" s="727">
        <v>44197</v>
      </c>
      <c r="J47" s="727">
        <v>44561</v>
      </c>
    </row>
    <row r="48" spans="1:10" s="721" customFormat="1" ht="20.100000000000001" customHeight="1">
      <c r="A48" s="717" t="s">
        <v>4690</v>
      </c>
      <c r="B48" s="718" t="s">
        <v>5</v>
      </c>
      <c r="C48" s="717" t="s">
        <v>112</v>
      </c>
      <c r="D48" s="718" t="s">
        <v>4722</v>
      </c>
      <c r="E48" s="718" t="s">
        <v>3343</v>
      </c>
      <c r="F48" s="718" t="s">
        <v>3487</v>
      </c>
      <c r="G48" s="719">
        <v>1046</v>
      </c>
      <c r="H48" s="720" t="s">
        <v>4675</v>
      </c>
      <c r="I48" s="727">
        <v>44197</v>
      </c>
      <c r="J48" s="727">
        <v>44561</v>
      </c>
    </row>
    <row r="49" spans="1:10" s="721" customFormat="1" ht="20.100000000000001" customHeight="1">
      <c r="A49" s="717" t="s">
        <v>4691</v>
      </c>
      <c r="B49" s="718" t="s">
        <v>5</v>
      </c>
      <c r="C49" s="717" t="s">
        <v>112</v>
      </c>
      <c r="D49" s="718" t="s">
        <v>4722</v>
      </c>
      <c r="E49" s="718" t="s">
        <v>3343</v>
      </c>
      <c r="F49" s="718" t="s">
        <v>3486</v>
      </c>
      <c r="G49" s="719">
        <v>704</v>
      </c>
      <c r="H49" s="720" t="s">
        <v>4676</v>
      </c>
      <c r="I49" s="727">
        <v>44197</v>
      </c>
      <c r="J49" s="727">
        <v>44241</v>
      </c>
    </row>
    <row r="50" spans="1:10" s="721" customFormat="1" ht="20.100000000000001" customHeight="1">
      <c r="A50" s="717" t="s">
        <v>4692</v>
      </c>
      <c r="B50" s="718" t="s">
        <v>5</v>
      </c>
      <c r="C50" s="717" t="s">
        <v>112</v>
      </c>
      <c r="D50" s="718" t="s">
        <v>4722</v>
      </c>
      <c r="E50" s="718" t="s">
        <v>3343</v>
      </c>
      <c r="F50" s="718" t="s">
        <v>3485</v>
      </c>
      <c r="G50" s="719">
        <v>481</v>
      </c>
      <c r="H50" s="720" t="s">
        <v>4676</v>
      </c>
      <c r="I50" s="727">
        <v>44197</v>
      </c>
      <c r="J50" s="727">
        <v>44561</v>
      </c>
    </row>
    <row r="51" spans="1:10" s="721" customFormat="1" ht="20.100000000000001" customHeight="1">
      <c r="A51" s="717" t="s">
        <v>4693</v>
      </c>
      <c r="B51" s="718" t="s">
        <v>5</v>
      </c>
      <c r="C51" s="717" t="s">
        <v>112</v>
      </c>
      <c r="D51" s="718" t="s">
        <v>4722</v>
      </c>
      <c r="E51" s="718" t="s">
        <v>3343</v>
      </c>
      <c r="F51" s="718" t="s">
        <v>3525</v>
      </c>
      <c r="G51" s="719">
        <v>421</v>
      </c>
      <c r="H51" s="720" t="s">
        <v>4676</v>
      </c>
      <c r="I51" s="727">
        <v>44218</v>
      </c>
      <c r="J51" s="727">
        <v>44561</v>
      </c>
    </row>
    <row r="52" spans="1:10" s="721" customFormat="1" ht="20.100000000000001" customHeight="1">
      <c r="A52" s="717" t="s">
        <v>4694</v>
      </c>
      <c r="B52" s="718" t="s">
        <v>5</v>
      </c>
      <c r="C52" s="717" t="s">
        <v>112</v>
      </c>
      <c r="D52" s="718" t="s">
        <v>4722</v>
      </c>
      <c r="E52" s="718" t="s">
        <v>3343</v>
      </c>
      <c r="F52" s="718" t="s">
        <v>3488</v>
      </c>
      <c r="G52" s="719">
        <v>346</v>
      </c>
      <c r="H52" s="720" t="s">
        <v>4676</v>
      </c>
      <c r="I52" s="727">
        <v>44197</v>
      </c>
      <c r="J52" s="727">
        <v>44561</v>
      </c>
    </row>
    <row r="53" spans="1:10" s="721" customFormat="1" ht="20.100000000000001" customHeight="1">
      <c r="A53" s="717" t="s">
        <v>4695</v>
      </c>
      <c r="B53" s="718" t="s">
        <v>5</v>
      </c>
      <c r="C53" s="717" t="s">
        <v>112</v>
      </c>
      <c r="D53" s="718" t="s">
        <v>4722</v>
      </c>
      <c r="E53" s="718" t="s">
        <v>3343</v>
      </c>
      <c r="F53" s="718" t="s">
        <v>3489</v>
      </c>
      <c r="G53" s="719">
        <v>234</v>
      </c>
      <c r="H53" s="720" t="s">
        <v>4676</v>
      </c>
      <c r="I53" s="727">
        <v>44197</v>
      </c>
      <c r="J53" s="727">
        <v>44561</v>
      </c>
    </row>
    <row r="54" spans="1:10" s="721" customFormat="1" ht="20.100000000000001" customHeight="1">
      <c r="A54" s="717" t="s">
        <v>4696</v>
      </c>
      <c r="B54" s="718" t="s">
        <v>5</v>
      </c>
      <c r="C54" s="717" t="s">
        <v>112</v>
      </c>
      <c r="D54" s="718" t="s">
        <v>4722</v>
      </c>
      <c r="E54" s="718" t="s">
        <v>3343</v>
      </c>
      <c r="F54" s="718" t="s">
        <v>3484</v>
      </c>
      <c r="G54" s="719">
        <v>187</v>
      </c>
      <c r="H54" s="720" t="s">
        <v>4676</v>
      </c>
      <c r="I54" s="727">
        <v>44197</v>
      </c>
      <c r="J54" s="727">
        <v>44561</v>
      </c>
    </row>
    <row r="55" spans="1:10" s="721" customFormat="1" ht="20.100000000000001" customHeight="1">
      <c r="A55" s="712" t="s">
        <v>4769</v>
      </c>
      <c r="B55" s="718" t="s">
        <v>5</v>
      </c>
      <c r="C55" s="717" t="s">
        <v>112</v>
      </c>
      <c r="D55" s="718" t="s">
        <v>4722</v>
      </c>
      <c r="E55" s="718" t="s">
        <v>3343</v>
      </c>
      <c r="F55" s="718" t="s">
        <v>3490</v>
      </c>
      <c r="G55" s="719">
        <v>176</v>
      </c>
      <c r="H55" s="720" t="s">
        <v>4676</v>
      </c>
      <c r="I55" s="716">
        <v>44197</v>
      </c>
      <c r="J55" s="716">
        <v>44561</v>
      </c>
    </row>
    <row r="56" spans="1:10" s="721" customFormat="1" ht="20.100000000000001" customHeight="1">
      <c r="A56" s="712" t="s">
        <v>5049</v>
      </c>
      <c r="B56" s="718" t="s">
        <v>5</v>
      </c>
      <c r="C56" s="717" t="s">
        <v>112</v>
      </c>
      <c r="D56" s="718" t="s">
        <v>4722</v>
      </c>
      <c r="E56" s="718" t="s">
        <v>3343</v>
      </c>
      <c r="F56" s="718" t="s">
        <v>4130</v>
      </c>
      <c r="G56" s="719">
        <v>111</v>
      </c>
      <c r="H56" s="720" t="s">
        <v>4676</v>
      </c>
      <c r="I56" s="716">
        <v>44197</v>
      </c>
      <c r="J56" s="716">
        <v>44561</v>
      </c>
    </row>
    <row r="57" spans="1:10" s="728" customFormat="1" ht="20.100000000000001" customHeight="1">
      <c r="A57" s="706">
        <v>4</v>
      </c>
      <c r="B57" s="707" t="s">
        <v>8</v>
      </c>
      <c r="C57" s="706" t="s">
        <v>113</v>
      </c>
      <c r="D57" s="707" t="s">
        <v>47</v>
      </c>
      <c r="E57" s="707" t="s">
        <v>3479</v>
      </c>
      <c r="F57" s="707" t="s">
        <v>4273</v>
      </c>
      <c r="G57" s="708">
        <v>9624</v>
      </c>
      <c r="H57" s="709"/>
      <c r="I57" s="710"/>
      <c r="J57" s="710"/>
    </row>
    <row r="58" spans="1:10" s="711" customFormat="1" ht="20.100000000000001" customHeight="1">
      <c r="A58" s="712" t="s">
        <v>4254</v>
      </c>
      <c r="B58" s="713" t="s">
        <v>8</v>
      </c>
      <c r="C58" s="712" t="s">
        <v>113</v>
      </c>
      <c r="D58" s="713" t="s">
        <v>3506</v>
      </c>
      <c r="E58" s="713" t="s">
        <v>3479</v>
      </c>
      <c r="F58" s="713" t="s">
        <v>4273</v>
      </c>
      <c r="G58" s="714">
        <v>6340</v>
      </c>
      <c r="H58" s="715" t="s">
        <v>3543</v>
      </c>
      <c r="I58" s="716">
        <v>44197</v>
      </c>
      <c r="J58" s="716">
        <v>44561</v>
      </c>
    </row>
    <row r="59" spans="1:10" s="711" customFormat="1" ht="20.100000000000001" customHeight="1">
      <c r="A59" s="712" t="s">
        <v>4255</v>
      </c>
      <c r="B59" s="713" t="s">
        <v>8</v>
      </c>
      <c r="C59" s="712" t="s">
        <v>113</v>
      </c>
      <c r="D59" s="713" t="s">
        <v>3506</v>
      </c>
      <c r="E59" s="713" t="s">
        <v>3479</v>
      </c>
      <c r="F59" s="713" t="s">
        <v>3507</v>
      </c>
      <c r="G59" s="714">
        <v>3284</v>
      </c>
      <c r="H59" s="715" t="s">
        <v>3542</v>
      </c>
      <c r="I59" s="716">
        <v>44197</v>
      </c>
      <c r="J59" s="716">
        <v>44561</v>
      </c>
    </row>
    <row r="60" spans="1:10" s="711" customFormat="1" ht="20.100000000000001" customHeight="1">
      <c r="A60" s="712" t="s">
        <v>4697</v>
      </c>
      <c r="B60" s="713" t="s">
        <v>8</v>
      </c>
      <c r="C60" s="712" t="s">
        <v>113</v>
      </c>
      <c r="D60" s="713" t="s">
        <v>4722</v>
      </c>
      <c r="E60" s="713" t="s">
        <v>3479</v>
      </c>
      <c r="F60" s="713" t="s">
        <v>4131</v>
      </c>
      <c r="G60" s="714">
        <v>285</v>
      </c>
      <c r="H60" s="715" t="s">
        <v>4676</v>
      </c>
      <c r="I60" s="716"/>
      <c r="J60" s="716"/>
    </row>
    <row r="61" spans="1:10" s="728" customFormat="1" ht="20.100000000000001" customHeight="1">
      <c r="A61" s="706">
        <v>5</v>
      </c>
      <c r="B61" s="707" t="s">
        <v>2</v>
      </c>
      <c r="C61" s="706" t="s">
        <v>114</v>
      </c>
      <c r="D61" s="707" t="s">
        <v>47</v>
      </c>
      <c r="E61" s="707" t="s">
        <v>3531</v>
      </c>
      <c r="F61" s="707" t="s">
        <v>3345</v>
      </c>
      <c r="G61" s="708">
        <v>62269</v>
      </c>
      <c r="H61" s="709"/>
      <c r="I61" s="710"/>
      <c r="J61" s="710"/>
    </row>
    <row r="62" spans="1:10" s="711" customFormat="1" ht="20.100000000000001" customHeight="1">
      <c r="A62" s="712" t="s">
        <v>4256</v>
      </c>
      <c r="B62" s="713" t="s">
        <v>2</v>
      </c>
      <c r="C62" s="712" t="s">
        <v>114</v>
      </c>
      <c r="D62" s="713" t="s">
        <v>4664</v>
      </c>
      <c r="E62" s="713" t="s">
        <v>3531</v>
      </c>
      <c r="F62" s="713" t="s">
        <v>3345</v>
      </c>
      <c r="G62" s="714">
        <v>34255</v>
      </c>
      <c r="H62" s="715" t="s">
        <v>4699</v>
      </c>
      <c r="I62" s="716">
        <v>44197</v>
      </c>
      <c r="J62" s="716">
        <v>44561</v>
      </c>
    </row>
    <row r="63" spans="1:10" s="711" customFormat="1" ht="20.100000000000001" customHeight="1">
      <c r="A63" s="712" t="s">
        <v>4257</v>
      </c>
      <c r="B63" s="713" t="s">
        <v>2</v>
      </c>
      <c r="C63" s="712" t="s">
        <v>114</v>
      </c>
      <c r="D63" s="713" t="s">
        <v>4664</v>
      </c>
      <c r="E63" s="713" t="s">
        <v>3500</v>
      </c>
      <c r="F63" s="713" t="s">
        <v>3532</v>
      </c>
      <c r="G63" s="714">
        <v>13817</v>
      </c>
      <c r="H63" s="715" t="s">
        <v>3544</v>
      </c>
      <c r="I63" s="716">
        <v>44197</v>
      </c>
      <c r="J63" s="716">
        <v>44561</v>
      </c>
    </row>
    <row r="64" spans="1:10" s="711" customFormat="1" ht="20.100000000000001" customHeight="1">
      <c r="A64" s="712" t="s">
        <v>968</v>
      </c>
      <c r="B64" s="713" t="s">
        <v>2</v>
      </c>
      <c r="C64" s="712" t="s">
        <v>114</v>
      </c>
      <c r="D64" s="713" t="s">
        <v>4665</v>
      </c>
      <c r="E64" s="713" t="s">
        <v>3531</v>
      </c>
      <c r="F64" s="713" t="s">
        <v>3345</v>
      </c>
      <c r="G64" s="714">
        <v>8890</v>
      </c>
      <c r="H64" s="715" t="s">
        <v>3543</v>
      </c>
      <c r="I64" s="716">
        <v>44197</v>
      </c>
      <c r="J64" s="716">
        <v>44561</v>
      </c>
    </row>
    <row r="65" spans="1:10" s="711" customFormat="1" ht="20.100000000000001" customHeight="1">
      <c r="A65" s="712" t="s">
        <v>4700</v>
      </c>
      <c r="B65" s="713" t="s">
        <v>2</v>
      </c>
      <c r="C65" s="712" t="s">
        <v>114</v>
      </c>
      <c r="D65" s="713" t="s">
        <v>4665</v>
      </c>
      <c r="E65" s="713" t="s">
        <v>3500</v>
      </c>
      <c r="F65" s="713" t="s">
        <v>3532</v>
      </c>
      <c r="G65" s="714">
        <v>3395</v>
      </c>
      <c r="H65" s="715" t="s">
        <v>3542</v>
      </c>
      <c r="I65" s="716">
        <v>44197</v>
      </c>
      <c r="J65" s="716">
        <v>44561</v>
      </c>
    </row>
    <row r="66" spans="1:10" s="711" customFormat="1" ht="20.100000000000001" customHeight="1">
      <c r="A66" s="712" t="s">
        <v>4701</v>
      </c>
      <c r="B66" s="713" t="s">
        <v>2</v>
      </c>
      <c r="C66" s="712" t="s">
        <v>114</v>
      </c>
      <c r="D66" s="713" t="s">
        <v>3511</v>
      </c>
      <c r="E66" s="713" t="s">
        <v>3500</v>
      </c>
      <c r="F66" s="713" t="s">
        <v>4702</v>
      </c>
      <c r="G66" s="714">
        <v>1472</v>
      </c>
      <c r="H66" s="715" t="s">
        <v>3541</v>
      </c>
      <c r="I66" s="716">
        <v>44197</v>
      </c>
      <c r="J66" s="716">
        <v>44561</v>
      </c>
    </row>
    <row r="67" spans="1:10" s="721" customFormat="1" ht="20.100000000000001" customHeight="1">
      <c r="A67" s="717" t="s">
        <v>4703</v>
      </c>
      <c r="B67" s="718" t="s">
        <v>2</v>
      </c>
      <c r="C67" s="717" t="s">
        <v>114</v>
      </c>
      <c r="D67" s="718" t="s">
        <v>4686</v>
      </c>
      <c r="E67" s="718" t="s">
        <v>3500</v>
      </c>
      <c r="F67" s="718" t="s">
        <v>4705</v>
      </c>
      <c r="G67" s="719">
        <v>234</v>
      </c>
      <c r="H67" s="720" t="s">
        <v>4676</v>
      </c>
      <c r="I67" s="716">
        <v>44197</v>
      </c>
      <c r="J67" s="716">
        <v>44561</v>
      </c>
    </row>
    <row r="68" spans="1:10" s="721" customFormat="1" ht="20.100000000000001" customHeight="1">
      <c r="A68" s="717" t="s">
        <v>4704</v>
      </c>
      <c r="B68" s="718" t="s">
        <v>2</v>
      </c>
      <c r="C68" s="717" t="s">
        <v>114</v>
      </c>
      <c r="D68" s="718" t="s">
        <v>4686</v>
      </c>
      <c r="E68" s="718" t="s">
        <v>3500</v>
      </c>
      <c r="F68" s="718" t="s">
        <v>3501</v>
      </c>
      <c r="G68" s="719">
        <v>206</v>
      </c>
      <c r="H68" s="720" t="s">
        <v>4676</v>
      </c>
      <c r="I68" s="716">
        <v>44197</v>
      </c>
      <c r="J68" s="716">
        <v>44561</v>
      </c>
    </row>
    <row r="69" spans="1:10" s="728" customFormat="1" ht="20.100000000000001" customHeight="1">
      <c r="A69" s="706">
        <v>6</v>
      </c>
      <c r="B69" s="707" t="s">
        <v>7</v>
      </c>
      <c r="C69" s="706" t="s">
        <v>115</v>
      </c>
      <c r="D69" s="707" t="s">
        <v>47</v>
      </c>
      <c r="E69" s="707" t="s">
        <v>3347</v>
      </c>
      <c r="F69" s="707" t="s">
        <v>3347</v>
      </c>
      <c r="G69" s="708">
        <v>26302</v>
      </c>
      <c r="H69" s="709"/>
      <c r="I69" s="710"/>
      <c r="J69" s="710"/>
    </row>
    <row r="70" spans="1:10" s="711" customFormat="1" ht="20.100000000000001" customHeight="1">
      <c r="A70" s="712" t="s">
        <v>3391</v>
      </c>
      <c r="B70" s="713" t="s">
        <v>7</v>
      </c>
      <c r="C70" s="712" t="s">
        <v>115</v>
      </c>
      <c r="D70" s="713" t="s">
        <v>4664</v>
      </c>
      <c r="E70" s="713" t="s">
        <v>3347</v>
      </c>
      <c r="F70" s="713" t="s">
        <v>3347</v>
      </c>
      <c r="G70" s="714">
        <v>18643</v>
      </c>
      <c r="H70" s="715" t="s">
        <v>3544</v>
      </c>
      <c r="I70" s="716">
        <v>44197</v>
      </c>
      <c r="J70" s="716">
        <v>44561</v>
      </c>
    </row>
    <row r="71" spans="1:10" s="711" customFormat="1" ht="20.100000000000001" customHeight="1">
      <c r="A71" s="712" t="s">
        <v>3392</v>
      </c>
      <c r="B71" s="713" t="s">
        <v>7</v>
      </c>
      <c r="C71" s="712" t="s">
        <v>115</v>
      </c>
      <c r="D71" s="713" t="s">
        <v>4665</v>
      </c>
      <c r="E71" s="713" t="s">
        <v>3347</v>
      </c>
      <c r="F71" s="713" t="s">
        <v>3347</v>
      </c>
      <c r="G71" s="714">
        <v>4775</v>
      </c>
      <c r="H71" s="715" t="s">
        <v>3542</v>
      </c>
      <c r="I71" s="716">
        <v>44197</v>
      </c>
      <c r="J71" s="716">
        <v>44561</v>
      </c>
    </row>
    <row r="72" spans="1:10" s="711" customFormat="1" ht="20.100000000000001" customHeight="1">
      <c r="A72" s="712" t="s">
        <v>4706</v>
      </c>
      <c r="B72" s="713" t="s">
        <v>7</v>
      </c>
      <c r="C72" s="712" t="s">
        <v>115</v>
      </c>
      <c r="D72" s="713" t="s">
        <v>187</v>
      </c>
      <c r="E72" s="713" t="s">
        <v>3347</v>
      </c>
      <c r="F72" s="713" t="s">
        <v>3533</v>
      </c>
      <c r="G72" s="714">
        <v>2671</v>
      </c>
      <c r="H72" s="715" t="s">
        <v>3542</v>
      </c>
      <c r="I72" s="716">
        <v>44197</v>
      </c>
      <c r="J72" s="716">
        <v>44561</v>
      </c>
    </row>
    <row r="73" spans="1:10" s="711" customFormat="1" ht="20.100000000000001" customHeight="1">
      <c r="A73" s="712" t="s">
        <v>4707</v>
      </c>
      <c r="B73" s="713" t="s">
        <v>7</v>
      </c>
      <c r="C73" s="712" t="s">
        <v>115</v>
      </c>
      <c r="D73" s="713" t="s">
        <v>4708</v>
      </c>
      <c r="E73" s="713" t="s">
        <v>3347</v>
      </c>
      <c r="F73" s="713" t="s">
        <v>4709</v>
      </c>
      <c r="G73" s="714">
        <v>213</v>
      </c>
      <c r="H73" s="715" t="s">
        <v>3541</v>
      </c>
      <c r="I73" s="716">
        <v>44197</v>
      </c>
      <c r="J73" s="716">
        <v>44561</v>
      </c>
    </row>
    <row r="74" spans="1:10" s="728" customFormat="1" ht="20.100000000000001" customHeight="1">
      <c r="A74" s="706">
        <v>7</v>
      </c>
      <c r="B74" s="707" t="s">
        <v>6</v>
      </c>
      <c r="C74" s="706" t="s">
        <v>68</v>
      </c>
      <c r="D74" s="707" t="s">
        <v>47</v>
      </c>
      <c r="E74" s="707" t="s">
        <v>3480</v>
      </c>
      <c r="F74" s="707" t="s">
        <v>3509</v>
      </c>
      <c r="G74" s="708">
        <v>31151</v>
      </c>
      <c r="H74" s="709"/>
      <c r="I74" s="710"/>
      <c r="J74" s="710"/>
    </row>
    <row r="75" spans="1:10" s="711" customFormat="1" ht="20.100000000000001" customHeight="1">
      <c r="A75" s="712" t="s">
        <v>4258</v>
      </c>
      <c r="B75" s="713" t="s">
        <v>6</v>
      </c>
      <c r="C75" s="712" t="s">
        <v>68</v>
      </c>
      <c r="D75" s="713" t="s">
        <v>4664</v>
      </c>
      <c r="E75" s="713" t="s">
        <v>3480</v>
      </c>
      <c r="F75" s="713" t="s">
        <v>3509</v>
      </c>
      <c r="G75" s="714">
        <v>11492</v>
      </c>
      <c r="H75" s="715" t="s">
        <v>3544</v>
      </c>
      <c r="I75" s="716">
        <v>44197</v>
      </c>
      <c r="J75" s="716">
        <v>44561</v>
      </c>
    </row>
    <row r="76" spans="1:10" s="711" customFormat="1" ht="20.100000000000001" customHeight="1">
      <c r="A76" s="712" t="s">
        <v>4259</v>
      </c>
      <c r="B76" s="713" t="s">
        <v>6</v>
      </c>
      <c r="C76" s="712" t="s">
        <v>68</v>
      </c>
      <c r="D76" s="713" t="s">
        <v>4664</v>
      </c>
      <c r="E76" s="713" t="s">
        <v>3480</v>
      </c>
      <c r="F76" s="713" t="s">
        <v>3510</v>
      </c>
      <c r="G76" s="714">
        <v>8837</v>
      </c>
      <c r="H76" s="715" t="s">
        <v>3543</v>
      </c>
      <c r="I76" s="716">
        <v>44197</v>
      </c>
      <c r="J76" s="716">
        <v>44561</v>
      </c>
    </row>
    <row r="77" spans="1:10" s="711" customFormat="1" ht="20.100000000000001" customHeight="1">
      <c r="A77" s="712" t="s">
        <v>4260</v>
      </c>
      <c r="B77" s="713" t="s">
        <v>6</v>
      </c>
      <c r="C77" s="712" t="s">
        <v>68</v>
      </c>
      <c r="D77" s="713" t="s">
        <v>4665</v>
      </c>
      <c r="E77" s="713" t="s">
        <v>3480</v>
      </c>
      <c r="F77" s="713" t="s">
        <v>3509</v>
      </c>
      <c r="G77" s="714">
        <v>3543</v>
      </c>
      <c r="H77" s="715" t="s">
        <v>3542</v>
      </c>
      <c r="I77" s="716">
        <v>44197</v>
      </c>
      <c r="J77" s="716">
        <v>44561</v>
      </c>
    </row>
    <row r="78" spans="1:10" s="711" customFormat="1" ht="20.100000000000001" customHeight="1">
      <c r="A78" s="712" t="s">
        <v>4712</v>
      </c>
      <c r="B78" s="713" t="s">
        <v>6</v>
      </c>
      <c r="C78" s="712" t="s">
        <v>68</v>
      </c>
      <c r="D78" s="713" t="s">
        <v>4665</v>
      </c>
      <c r="E78" s="713" t="s">
        <v>3480</v>
      </c>
      <c r="F78" s="713" t="s">
        <v>3510</v>
      </c>
      <c r="G78" s="714">
        <v>2866</v>
      </c>
      <c r="H78" s="715" t="s">
        <v>3542</v>
      </c>
      <c r="I78" s="716">
        <v>44197</v>
      </c>
      <c r="J78" s="716">
        <v>44561</v>
      </c>
    </row>
    <row r="79" spans="1:10" s="711" customFormat="1" ht="20.100000000000001" customHeight="1">
      <c r="A79" s="712" t="s">
        <v>4713</v>
      </c>
      <c r="B79" s="713" t="s">
        <v>6</v>
      </c>
      <c r="C79" s="712" t="s">
        <v>68</v>
      </c>
      <c r="D79" s="713" t="s">
        <v>3511</v>
      </c>
      <c r="E79" s="713" t="s">
        <v>3480</v>
      </c>
      <c r="F79" s="713" t="s">
        <v>3512</v>
      </c>
      <c r="G79" s="714">
        <v>2307</v>
      </c>
      <c r="H79" s="715" t="s">
        <v>3542</v>
      </c>
      <c r="I79" s="716">
        <v>44197</v>
      </c>
      <c r="J79" s="716">
        <v>44561</v>
      </c>
    </row>
    <row r="80" spans="1:10" s="711" customFormat="1" ht="20.100000000000001" customHeight="1">
      <c r="A80" s="712" t="s">
        <v>4714</v>
      </c>
      <c r="B80" s="713" t="s">
        <v>6</v>
      </c>
      <c r="C80" s="712" t="s">
        <v>68</v>
      </c>
      <c r="D80" s="713" t="s">
        <v>4710</v>
      </c>
      <c r="E80" s="713" t="s">
        <v>3480</v>
      </c>
      <c r="F80" s="713" t="s">
        <v>4711</v>
      </c>
      <c r="G80" s="714">
        <v>950</v>
      </c>
      <c r="H80" s="715" t="s">
        <v>3541</v>
      </c>
      <c r="I80" s="716">
        <v>44197</v>
      </c>
      <c r="J80" s="716">
        <v>44561</v>
      </c>
    </row>
    <row r="81" spans="1:10" s="721" customFormat="1" ht="20.100000000000001" customHeight="1">
      <c r="A81" s="717" t="s">
        <v>4715</v>
      </c>
      <c r="B81" s="718" t="s">
        <v>6</v>
      </c>
      <c r="C81" s="717" t="s">
        <v>68</v>
      </c>
      <c r="D81" s="718" t="s">
        <v>4722</v>
      </c>
      <c r="E81" s="718" t="s">
        <v>3480</v>
      </c>
      <c r="F81" s="718" t="s">
        <v>3481</v>
      </c>
      <c r="G81" s="719">
        <v>1156</v>
      </c>
      <c r="H81" s="720" t="s">
        <v>4675</v>
      </c>
      <c r="I81" s="716">
        <v>44197</v>
      </c>
      <c r="J81" s="716">
        <v>44561</v>
      </c>
    </row>
    <row r="82" spans="1:10" s="728" customFormat="1" ht="20.100000000000001" customHeight="1">
      <c r="A82" s="706">
        <v>8</v>
      </c>
      <c r="B82" s="707" t="s">
        <v>3</v>
      </c>
      <c r="C82" s="706" t="s">
        <v>117</v>
      </c>
      <c r="D82" s="707" t="s">
        <v>47</v>
      </c>
      <c r="E82" s="707" t="s">
        <v>3504</v>
      </c>
      <c r="F82" s="707" t="s">
        <v>3513</v>
      </c>
      <c r="G82" s="708">
        <v>47040</v>
      </c>
      <c r="H82" s="709"/>
      <c r="I82" s="710"/>
      <c r="J82" s="710"/>
    </row>
    <row r="83" spans="1:10" s="711" customFormat="1" ht="20.100000000000001" customHeight="1">
      <c r="A83" s="712" t="s">
        <v>4261</v>
      </c>
      <c r="B83" s="713" t="s">
        <v>3</v>
      </c>
      <c r="C83" s="712" t="s">
        <v>117</v>
      </c>
      <c r="D83" s="713" t="s">
        <v>3508</v>
      </c>
      <c r="E83" s="713" t="s">
        <v>3504</v>
      </c>
      <c r="F83" s="713" t="s">
        <v>3513</v>
      </c>
      <c r="G83" s="714">
        <v>27769</v>
      </c>
      <c r="H83" s="715" t="s">
        <v>4718</v>
      </c>
      <c r="I83" s="716">
        <v>44197</v>
      </c>
      <c r="J83" s="716">
        <v>44561</v>
      </c>
    </row>
    <row r="84" spans="1:10" s="711" customFormat="1" ht="20.100000000000001" customHeight="1">
      <c r="A84" s="712" t="s">
        <v>4262</v>
      </c>
      <c r="B84" s="713" t="s">
        <v>3</v>
      </c>
      <c r="C84" s="712" t="s">
        <v>117</v>
      </c>
      <c r="D84" s="713" t="s">
        <v>3508</v>
      </c>
      <c r="E84" s="713" t="s">
        <v>3504</v>
      </c>
      <c r="F84" s="713" t="s">
        <v>3513</v>
      </c>
      <c r="G84" s="714">
        <v>11411</v>
      </c>
      <c r="H84" s="715" t="s">
        <v>3544</v>
      </c>
      <c r="I84" s="716">
        <v>44197</v>
      </c>
      <c r="J84" s="716">
        <v>44561</v>
      </c>
    </row>
    <row r="85" spans="1:10" s="711" customFormat="1" ht="20.100000000000001" customHeight="1">
      <c r="A85" s="712" t="s">
        <v>4263</v>
      </c>
      <c r="B85" s="713" t="s">
        <v>3</v>
      </c>
      <c r="C85" s="712" t="s">
        <v>117</v>
      </c>
      <c r="D85" s="713" t="s">
        <v>3511</v>
      </c>
      <c r="E85" s="713" t="s">
        <v>3504</v>
      </c>
      <c r="F85" s="713" t="s">
        <v>3547</v>
      </c>
      <c r="G85" s="714">
        <v>5117</v>
      </c>
      <c r="H85" s="715" t="s">
        <v>3543</v>
      </c>
      <c r="I85" s="716">
        <v>44197</v>
      </c>
      <c r="J85" s="716">
        <v>44561</v>
      </c>
    </row>
    <row r="86" spans="1:10" s="711" customFormat="1" ht="20.100000000000001" customHeight="1">
      <c r="A86" s="712" t="s">
        <v>4716</v>
      </c>
      <c r="B86" s="713" t="s">
        <v>3</v>
      </c>
      <c r="C86" s="712" t="s">
        <v>117</v>
      </c>
      <c r="D86" s="713" t="s">
        <v>3511</v>
      </c>
      <c r="E86" s="713" t="s">
        <v>3504</v>
      </c>
      <c r="F86" s="713" t="s">
        <v>3514</v>
      </c>
      <c r="G86" s="714">
        <v>2402</v>
      </c>
      <c r="H86" s="715" t="s">
        <v>3542</v>
      </c>
      <c r="I86" s="716">
        <v>44197</v>
      </c>
      <c r="J86" s="716">
        <v>44561</v>
      </c>
    </row>
    <row r="87" spans="1:10" s="721" customFormat="1" ht="20.100000000000001" customHeight="1">
      <c r="A87" s="717" t="s">
        <v>4717</v>
      </c>
      <c r="B87" s="718" t="s">
        <v>3</v>
      </c>
      <c r="C87" s="717" t="s">
        <v>117</v>
      </c>
      <c r="D87" s="718" t="s">
        <v>4722</v>
      </c>
      <c r="E87" s="718" t="s">
        <v>3504</v>
      </c>
      <c r="F87" s="718" t="s">
        <v>3548</v>
      </c>
      <c r="G87" s="719">
        <v>341</v>
      </c>
      <c r="H87" s="720" t="s">
        <v>4676</v>
      </c>
      <c r="I87" s="716">
        <v>44197</v>
      </c>
      <c r="J87" s="716">
        <v>44561</v>
      </c>
    </row>
    <row r="88" spans="1:10" s="728" customFormat="1" ht="20.100000000000001" customHeight="1">
      <c r="A88" s="706">
        <v>9</v>
      </c>
      <c r="B88" s="707" t="s">
        <v>3539</v>
      </c>
      <c r="C88" s="706" t="s">
        <v>69</v>
      </c>
      <c r="D88" s="707" t="s">
        <v>47</v>
      </c>
      <c r="E88" s="707" t="s">
        <v>3348</v>
      </c>
      <c r="F88" s="707" t="s">
        <v>3348</v>
      </c>
      <c r="G88" s="708">
        <v>10838</v>
      </c>
      <c r="H88" s="709"/>
      <c r="I88" s="710"/>
      <c r="J88" s="710"/>
    </row>
    <row r="89" spans="1:10" s="711" customFormat="1" ht="20.100000000000001" customHeight="1">
      <c r="A89" s="712" t="s">
        <v>4264</v>
      </c>
      <c r="B89" s="713" t="s">
        <v>3539</v>
      </c>
      <c r="C89" s="712" t="s">
        <v>69</v>
      </c>
      <c r="D89" s="713" t="s">
        <v>3506</v>
      </c>
      <c r="E89" s="713" t="s">
        <v>3347</v>
      </c>
      <c r="F89" s="713" t="s">
        <v>3540</v>
      </c>
      <c r="G89" s="714">
        <v>686</v>
      </c>
      <c r="H89" s="715" t="s">
        <v>3541</v>
      </c>
      <c r="I89" s="716">
        <v>44197</v>
      </c>
      <c r="J89" s="716">
        <v>44561</v>
      </c>
    </row>
    <row r="90" spans="1:10" s="728" customFormat="1" ht="20.100000000000001" customHeight="1">
      <c r="A90" s="706">
        <v>10</v>
      </c>
      <c r="B90" s="707" t="s">
        <v>3535</v>
      </c>
      <c r="C90" s="706" t="s">
        <v>101</v>
      </c>
      <c r="D90" s="707" t="s">
        <v>47</v>
      </c>
      <c r="E90" s="707" t="s">
        <v>3536</v>
      </c>
      <c r="F90" s="707" t="s">
        <v>3536</v>
      </c>
      <c r="G90" s="708">
        <v>16914</v>
      </c>
      <c r="H90" s="709"/>
      <c r="I90" s="710"/>
      <c r="J90" s="710"/>
    </row>
    <row r="91" spans="1:10" s="711" customFormat="1" ht="20.100000000000001" customHeight="1">
      <c r="A91" s="712" t="s">
        <v>4183</v>
      </c>
      <c r="B91" s="713" t="s">
        <v>3535</v>
      </c>
      <c r="C91" s="712" t="s">
        <v>101</v>
      </c>
      <c r="D91" s="713" t="s">
        <v>3506</v>
      </c>
      <c r="E91" s="713" t="s">
        <v>3536</v>
      </c>
      <c r="F91" s="713" t="s">
        <v>3536</v>
      </c>
      <c r="G91" s="714">
        <v>14647</v>
      </c>
      <c r="H91" s="715" t="s">
        <v>3544</v>
      </c>
      <c r="I91" s="716">
        <v>44197</v>
      </c>
      <c r="J91" s="716">
        <v>44561</v>
      </c>
    </row>
    <row r="92" spans="1:10" s="711" customFormat="1" ht="20.100000000000001" customHeight="1">
      <c r="A92" s="712" t="s">
        <v>4184</v>
      </c>
      <c r="B92" s="713" t="s">
        <v>3535</v>
      </c>
      <c r="C92" s="712" t="s">
        <v>101</v>
      </c>
      <c r="D92" s="713" t="s">
        <v>3511</v>
      </c>
      <c r="E92" s="713" t="s">
        <v>3536</v>
      </c>
      <c r="F92" s="713" t="s">
        <v>3537</v>
      </c>
      <c r="G92" s="714">
        <v>1398</v>
      </c>
      <c r="H92" s="715" t="s">
        <v>3541</v>
      </c>
      <c r="I92" s="716">
        <v>44197</v>
      </c>
      <c r="J92" s="716">
        <v>44561</v>
      </c>
    </row>
    <row r="93" spans="1:10" s="711" customFormat="1" ht="20.100000000000001" customHeight="1">
      <c r="A93" s="712" t="s">
        <v>4185</v>
      </c>
      <c r="B93" s="713" t="s">
        <v>3535</v>
      </c>
      <c r="C93" s="712" t="s">
        <v>101</v>
      </c>
      <c r="D93" s="713" t="s">
        <v>3511</v>
      </c>
      <c r="E93" s="713" t="s">
        <v>3536</v>
      </c>
      <c r="F93" s="713" t="s">
        <v>3538</v>
      </c>
      <c r="G93" s="714">
        <v>869</v>
      </c>
      <c r="H93" s="715" t="s">
        <v>3541</v>
      </c>
      <c r="I93" s="716">
        <v>44197</v>
      </c>
      <c r="J93" s="716">
        <v>44561</v>
      </c>
    </row>
    <row r="94" spans="1:10" s="728" customFormat="1" ht="20.100000000000001" customHeight="1">
      <c r="A94" s="706">
        <v>11</v>
      </c>
      <c r="B94" s="707" t="s">
        <v>84</v>
      </c>
      <c r="C94" s="706" t="s">
        <v>74</v>
      </c>
      <c r="D94" s="707" t="s">
        <v>47</v>
      </c>
      <c r="E94" s="707" t="s">
        <v>3550</v>
      </c>
      <c r="F94" s="707" t="s">
        <v>4272</v>
      </c>
      <c r="G94" s="708">
        <v>42365</v>
      </c>
      <c r="H94" s="709"/>
      <c r="I94" s="710"/>
      <c r="J94" s="710"/>
    </row>
    <row r="95" spans="1:10" s="711" customFormat="1" ht="20.100000000000001" customHeight="1">
      <c r="A95" s="712" t="s">
        <v>4266</v>
      </c>
      <c r="B95" s="713" t="s">
        <v>84</v>
      </c>
      <c r="C95" s="712" t="s">
        <v>74</v>
      </c>
      <c r="D95" s="713" t="s">
        <v>3506</v>
      </c>
      <c r="E95" s="713" t="s">
        <v>3550</v>
      </c>
      <c r="F95" s="713" t="s">
        <v>3551</v>
      </c>
      <c r="G95" s="714">
        <v>8805</v>
      </c>
      <c r="H95" s="715" t="s">
        <v>3543</v>
      </c>
      <c r="I95" s="716">
        <v>44197</v>
      </c>
      <c r="J95" s="716">
        <v>44561</v>
      </c>
    </row>
    <row r="96" spans="1:10" s="711" customFormat="1" ht="20.100000000000001" customHeight="1">
      <c r="A96" s="712" t="s">
        <v>4267</v>
      </c>
      <c r="B96" s="713" t="s">
        <v>84</v>
      </c>
      <c r="C96" s="712" t="s">
        <v>74</v>
      </c>
      <c r="D96" s="713" t="s">
        <v>4664</v>
      </c>
      <c r="E96" s="713" t="s">
        <v>3550</v>
      </c>
      <c r="F96" s="713" t="s">
        <v>4720</v>
      </c>
      <c r="G96" s="714">
        <v>8186</v>
      </c>
      <c r="H96" s="715" t="s">
        <v>3543</v>
      </c>
      <c r="I96" s="716">
        <v>44197</v>
      </c>
      <c r="J96" s="716">
        <v>44561</v>
      </c>
    </row>
    <row r="97" spans="1:10" s="711" customFormat="1" ht="20.100000000000001" customHeight="1">
      <c r="A97" s="712" t="s">
        <v>4268</v>
      </c>
      <c r="B97" s="713" t="s">
        <v>84</v>
      </c>
      <c r="C97" s="712" t="s">
        <v>74</v>
      </c>
      <c r="D97" s="713" t="s">
        <v>4664</v>
      </c>
      <c r="E97" s="713" t="s">
        <v>3550</v>
      </c>
      <c r="F97" s="713" t="s">
        <v>3552</v>
      </c>
      <c r="G97" s="714">
        <v>7929</v>
      </c>
      <c r="H97" s="715" t="s">
        <v>3543</v>
      </c>
      <c r="I97" s="716">
        <v>44197</v>
      </c>
      <c r="J97" s="716">
        <v>44561</v>
      </c>
    </row>
    <row r="98" spans="1:10" s="711" customFormat="1" ht="20.100000000000001" customHeight="1">
      <c r="A98" s="712" t="s">
        <v>4269</v>
      </c>
      <c r="B98" s="713" t="s">
        <v>84</v>
      </c>
      <c r="C98" s="712" t="s">
        <v>74</v>
      </c>
      <c r="D98" s="713" t="s">
        <v>3506</v>
      </c>
      <c r="E98" s="713" t="s">
        <v>3354</v>
      </c>
      <c r="F98" s="713" t="s">
        <v>3549</v>
      </c>
      <c r="G98" s="714">
        <v>7332</v>
      </c>
      <c r="H98" s="715" t="s">
        <v>3543</v>
      </c>
      <c r="I98" s="716">
        <v>44197</v>
      </c>
      <c r="J98" s="716">
        <v>44561</v>
      </c>
    </row>
    <row r="99" spans="1:10" s="711" customFormat="1" ht="20.100000000000001" customHeight="1">
      <c r="A99" s="712" t="s">
        <v>4270</v>
      </c>
      <c r="B99" s="713" t="s">
        <v>84</v>
      </c>
      <c r="C99" s="712" t="s">
        <v>74</v>
      </c>
      <c r="D99" s="713" t="s">
        <v>4665</v>
      </c>
      <c r="E99" s="713" t="s">
        <v>3550</v>
      </c>
      <c r="F99" s="713" t="s">
        <v>3552</v>
      </c>
      <c r="G99" s="714">
        <v>4066</v>
      </c>
      <c r="H99" s="715" t="s">
        <v>3542</v>
      </c>
      <c r="I99" s="716">
        <v>44197</v>
      </c>
      <c r="J99" s="716">
        <v>44561</v>
      </c>
    </row>
    <row r="100" spans="1:10" s="711" customFormat="1" ht="20.100000000000001" customHeight="1">
      <c r="A100" s="712" t="s">
        <v>4271</v>
      </c>
      <c r="B100" s="713" t="s">
        <v>84</v>
      </c>
      <c r="C100" s="712" t="s">
        <v>74</v>
      </c>
      <c r="D100" s="713" t="s">
        <v>4665</v>
      </c>
      <c r="E100" s="713" t="s">
        <v>3550</v>
      </c>
      <c r="F100" s="713" t="s">
        <v>4720</v>
      </c>
      <c r="G100" s="714">
        <v>3553</v>
      </c>
      <c r="H100" s="715" t="s">
        <v>3542</v>
      </c>
      <c r="I100" s="716">
        <v>44197</v>
      </c>
      <c r="J100" s="716">
        <v>44561</v>
      </c>
    </row>
    <row r="101" spans="1:10" s="711" customFormat="1" ht="20.100000000000001" customHeight="1">
      <c r="A101" s="712" t="s">
        <v>4719</v>
      </c>
      <c r="B101" s="713" t="s">
        <v>84</v>
      </c>
      <c r="C101" s="712" t="s">
        <v>74</v>
      </c>
      <c r="D101" s="713" t="s">
        <v>3511</v>
      </c>
      <c r="E101" s="713" t="s">
        <v>3550</v>
      </c>
      <c r="F101" s="713" t="s">
        <v>3534</v>
      </c>
      <c r="G101" s="714">
        <v>1223</v>
      </c>
      <c r="H101" s="715" t="s">
        <v>3541</v>
      </c>
      <c r="I101" s="716">
        <v>44197</v>
      </c>
      <c r="J101" s="716">
        <v>44561</v>
      </c>
    </row>
    <row r="102" spans="1:10" s="711" customFormat="1" ht="20.100000000000001" customHeight="1">
      <c r="A102" s="712" t="s">
        <v>4759</v>
      </c>
      <c r="B102" s="713" t="s">
        <v>84</v>
      </c>
      <c r="C102" s="712" t="s">
        <v>74</v>
      </c>
      <c r="D102" s="713" t="s">
        <v>3506</v>
      </c>
      <c r="E102" s="713" t="s">
        <v>3355</v>
      </c>
      <c r="F102" s="713" t="s">
        <v>3553</v>
      </c>
      <c r="G102" s="714">
        <v>1271</v>
      </c>
      <c r="H102" s="715" t="s">
        <v>3541</v>
      </c>
      <c r="I102" s="716">
        <v>44197</v>
      </c>
      <c r="J102" s="716">
        <v>44561</v>
      </c>
    </row>
    <row r="103" spans="1:10" s="711" customFormat="1" ht="20.100000000000001" customHeight="1">
      <c r="A103" s="706" t="s">
        <v>143</v>
      </c>
      <c r="B103" s="707" t="s">
        <v>3372</v>
      </c>
      <c r="C103" s="706" t="s">
        <v>125</v>
      </c>
      <c r="D103" s="707" t="s">
        <v>47</v>
      </c>
      <c r="E103" s="707" t="s">
        <v>3491</v>
      </c>
      <c r="F103" s="707" t="s">
        <v>3526</v>
      </c>
      <c r="G103" s="708">
        <v>6093</v>
      </c>
      <c r="H103" s="709"/>
      <c r="I103" s="710"/>
      <c r="J103" s="710"/>
    </row>
    <row r="104" spans="1:10" s="711" customFormat="1" ht="20.100000000000001" customHeight="1">
      <c r="A104" s="712" t="s">
        <v>4265</v>
      </c>
      <c r="B104" s="713" t="s">
        <v>3372</v>
      </c>
      <c r="C104" s="712" t="s">
        <v>125</v>
      </c>
      <c r="D104" s="713" t="s">
        <v>3506</v>
      </c>
      <c r="E104" s="713" t="s">
        <v>3491</v>
      </c>
      <c r="F104" s="713" t="s">
        <v>3526</v>
      </c>
      <c r="G104" s="714">
        <v>6093</v>
      </c>
      <c r="H104" s="715" t="s">
        <v>3543</v>
      </c>
      <c r="I104" s="716">
        <v>44197</v>
      </c>
      <c r="J104" s="716">
        <v>44561</v>
      </c>
    </row>
    <row r="105" spans="1:10" ht="15" customHeight="1"/>
    <row r="106" spans="1:10" ht="8.25" customHeight="1">
      <c r="D106" s="730"/>
      <c r="E106" s="730"/>
      <c r="F106" s="730"/>
    </row>
  </sheetData>
  <mergeCells count="9">
    <mergeCell ref="A4:J4"/>
    <mergeCell ref="A6:J6"/>
    <mergeCell ref="A10:C10"/>
    <mergeCell ref="D10:D11"/>
    <mergeCell ref="E10:F10"/>
    <mergeCell ref="G10:G11"/>
    <mergeCell ref="H10:H11"/>
    <mergeCell ref="I10:J10"/>
    <mergeCell ref="A8:J8"/>
  </mergeCells>
  <printOptions horizontalCentered="1"/>
  <pageMargins left="0.59055118110236227" right="0.59055118110236227" top="1.1811023622047245" bottom="0.59055118110236227" header="0.78740157480314965" footer="0.31496062992125984"/>
  <pageSetup paperSize="9" scale="65" orientation="landscape" r:id="rId1"/>
  <headerFooter differentFirst="1">
    <oddHeader>&amp;CСтраница &amp;P из &amp;N&amp;R&amp;A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Q45"/>
  <sheetViews>
    <sheetView workbookViewId="0">
      <pane xSplit="3" ySplit="10" topLeftCell="D33" activePane="bottomRight" state="frozen"/>
      <selection activeCell="K8" sqref="K8"/>
      <selection pane="topRight" activeCell="K8" sqref="K8"/>
      <selection pane="bottomLeft" activeCell="K8" sqref="K8"/>
      <selection pane="bottomRight" activeCell="M52" sqref="M52"/>
    </sheetView>
  </sheetViews>
  <sheetFormatPr defaultColWidth="9" defaultRowHeight="14.25"/>
  <cols>
    <col min="1" max="1" width="4.875" style="735" customWidth="1"/>
    <col min="2" max="2" width="32.5" style="764" customWidth="1"/>
    <col min="3" max="3" width="6.25" style="764" customWidth="1"/>
    <col min="4" max="4" width="19.375" style="735" customWidth="1"/>
    <col min="5" max="5" width="18.25" style="735" customWidth="1"/>
    <col min="6" max="6" width="15.875" style="735" customWidth="1"/>
    <col min="7" max="7" width="24.75" style="735" customWidth="1"/>
    <col min="8" max="8" width="16.125" style="735" customWidth="1"/>
    <col min="9" max="9" width="9.875" style="735" customWidth="1"/>
    <col min="10" max="10" width="17.875" style="735" customWidth="1"/>
    <col min="11" max="11" width="9.5" style="735" customWidth="1"/>
    <col min="12" max="13" width="16.625" style="735" customWidth="1"/>
    <col min="14" max="14" width="10.875" style="735" customWidth="1"/>
    <col min="15" max="16384" width="9" style="735"/>
  </cols>
  <sheetData>
    <row r="1" spans="1:17" s="18" customFormat="1" ht="18">
      <c r="B1" s="446"/>
      <c r="C1" s="446"/>
      <c r="M1" s="8" t="s">
        <v>78</v>
      </c>
    </row>
    <row r="2" spans="1:17" s="18" customFormat="1" ht="18">
      <c r="B2" s="446"/>
      <c r="C2" s="446"/>
      <c r="M2" s="5" t="s">
        <v>4509</v>
      </c>
    </row>
    <row r="3" spans="1:17" s="731" customFormat="1" ht="9.75" customHeight="1"/>
    <row r="4" spans="1:17" s="732" customFormat="1" ht="47.25" customHeight="1">
      <c r="A4" s="1030" t="s">
        <v>4788</v>
      </c>
      <c r="B4" s="1030"/>
      <c r="C4" s="1030"/>
      <c r="D4" s="1030"/>
      <c r="E4" s="1030"/>
      <c r="F4" s="1030"/>
      <c r="G4" s="1030"/>
      <c r="H4" s="1030"/>
      <c r="I4" s="1030"/>
      <c r="J4" s="1030"/>
      <c r="K4" s="1030"/>
      <c r="L4" s="1030"/>
      <c r="M4" s="1030"/>
    </row>
    <row r="5" spans="1:17" s="1" customFormat="1" ht="6.6" customHeight="1"/>
    <row r="6" spans="1:17" s="1" customFormat="1" ht="39" customHeight="1">
      <c r="A6" s="978" t="s">
        <v>5706</v>
      </c>
      <c r="B6" s="978"/>
      <c r="C6" s="978"/>
      <c r="D6" s="978"/>
      <c r="E6" s="978"/>
      <c r="F6" s="978"/>
      <c r="G6" s="978"/>
      <c r="H6" s="978"/>
      <c r="I6" s="978"/>
      <c r="J6" s="978"/>
      <c r="K6" s="978"/>
      <c r="L6" s="978"/>
      <c r="M6" s="978"/>
      <c r="N6" s="181"/>
    </row>
    <row r="7" spans="1:17" s="733" customFormat="1" ht="5.25" customHeight="1">
      <c r="B7" s="734"/>
      <c r="C7" s="734"/>
    </row>
    <row r="8" spans="1:17" ht="31.5" customHeight="1">
      <c r="A8" s="1031" t="s">
        <v>10</v>
      </c>
      <c r="B8" s="1033" t="s">
        <v>0</v>
      </c>
      <c r="C8" s="1034"/>
      <c r="D8" s="1033" t="s">
        <v>4786</v>
      </c>
      <c r="E8" s="1034"/>
      <c r="F8" s="1028" t="s">
        <v>3502</v>
      </c>
      <c r="G8" s="1028" t="s">
        <v>4772</v>
      </c>
      <c r="H8" s="1028" t="s">
        <v>4119</v>
      </c>
      <c r="I8" s="1028" t="s">
        <v>4120</v>
      </c>
      <c r="J8" s="1028" t="s">
        <v>4121</v>
      </c>
      <c r="K8" s="1028" t="s">
        <v>4122</v>
      </c>
      <c r="L8" s="1028" t="s">
        <v>4123</v>
      </c>
      <c r="M8" s="1028" t="s">
        <v>4787</v>
      </c>
    </row>
    <row r="9" spans="1:17" ht="31.5" customHeight="1">
      <c r="A9" s="1032"/>
      <c r="B9" s="736" t="s">
        <v>232</v>
      </c>
      <c r="C9" s="737" t="s">
        <v>231</v>
      </c>
      <c r="D9" s="738" t="s">
        <v>3478</v>
      </c>
      <c r="E9" s="736" t="s">
        <v>3503</v>
      </c>
      <c r="F9" s="1029"/>
      <c r="G9" s="1029"/>
      <c r="H9" s="1029"/>
      <c r="I9" s="1029"/>
      <c r="J9" s="1029"/>
      <c r="K9" s="1029"/>
      <c r="L9" s="1029"/>
      <c r="M9" s="1029"/>
    </row>
    <row r="10" spans="1:17" s="741" customFormat="1" ht="15" customHeight="1">
      <c r="A10" s="739" t="s">
        <v>48</v>
      </c>
      <c r="B10" s="740">
        <v>2</v>
      </c>
      <c r="C10" s="739" t="s">
        <v>50</v>
      </c>
      <c r="D10" s="739" t="s">
        <v>51</v>
      </c>
      <c r="E10" s="740">
        <v>5</v>
      </c>
      <c r="F10" s="739" t="s">
        <v>137</v>
      </c>
      <c r="G10" s="739" t="s">
        <v>138</v>
      </c>
      <c r="H10" s="740">
        <v>8</v>
      </c>
      <c r="I10" s="739" t="s">
        <v>140</v>
      </c>
      <c r="J10" s="739" t="s">
        <v>141</v>
      </c>
      <c r="K10" s="739" t="s">
        <v>142</v>
      </c>
      <c r="L10" s="739" t="s">
        <v>143</v>
      </c>
      <c r="M10" s="739" t="s">
        <v>144</v>
      </c>
    </row>
    <row r="11" spans="1:17" s="748" customFormat="1" ht="17.45" customHeight="1">
      <c r="A11" s="742" t="s">
        <v>48</v>
      </c>
      <c r="B11" s="743" t="s">
        <v>1</v>
      </c>
      <c r="C11" s="742" t="s">
        <v>110</v>
      </c>
      <c r="D11" s="744" t="s">
        <v>3357</v>
      </c>
      <c r="E11" s="743" t="s">
        <v>47</v>
      </c>
      <c r="F11" s="745">
        <v>2658</v>
      </c>
      <c r="G11" s="744" t="s">
        <v>3357</v>
      </c>
      <c r="H11" s="746">
        <f>SUM(H12:H13)</f>
        <v>6325911.2000000002</v>
      </c>
      <c r="I11" s="744" t="s">
        <v>3357</v>
      </c>
      <c r="J11" s="744" t="s">
        <v>3357</v>
      </c>
      <c r="K11" s="744" t="s">
        <v>3357</v>
      </c>
      <c r="L11" s="746">
        <f>SUM(L12:L13)</f>
        <v>3802922.75</v>
      </c>
      <c r="M11" s="746">
        <f>SUM(M12:M13)</f>
        <v>3802922.75</v>
      </c>
      <c r="N11" s="747"/>
      <c r="P11" s="747"/>
      <c r="Q11" s="747"/>
    </row>
    <row r="12" spans="1:17" s="748" customFormat="1" ht="17.45" customHeight="1">
      <c r="A12" s="749" t="s">
        <v>4237</v>
      </c>
      <c r="B12" s="750" t="s">
        <v>1</v>
      </c>
      <c r="C12" s="749" t="s">
        <v>110</v>
      </c>
      <c r="D12" s="750" t="s">
        <v>3341</v>
      </c>
      <c r="E12" s="750" t="s">
        <v>3482</v>
      </c>
      <c r="F12" s="751">
        <v>1738</v>
      </c>
      <c r="G12" s="750" t="s">
        <v>4124</v>
      </c>
      <c r="H12" s="752">
        <v>3346078</v>
      </c>
      <c r="I12" s="753" t="s">
        <v>4770</v>
      </c>
      <c r="J12" s="754" t="s">
        <v>4125</v>
      </c>
      <c r="K12" s="755">
        <v>0.56399999999999995</v>
      </c>
      <c r="L12" s="752">
        <v>1887187.99</v>
      </c>
      <c r="M12" s="752">
        <v>1887187.99</v>
      </c>
      <c r="N12" s="747"/>
      <c r="P12" s="747"/>
      <c r="Q12" s="747"/>
    </row>
    <row r="13" spans="1:17" s="748" customFormat="1" ht="17.45" customHeight="1">
      <c r="A13" s="749" t="s">
        <v>4666</v>
      </c>
      <c r="B13" s="750" t="s">
        <v>1</v>
      </c>
      <c r="C13" s="749" t="s">
        <v>110</v>
      </c>
      <c r="D13" s="750" t="s">
        <v>3341</v>
      </c>
      <c r="E13" s="750" t="s">
        <v>3483</v>
      </c>
      <c r="F13" s="751">
        <v>920</v>
      </c>
      <c r="G13" s="750" t="s">
        <v>4126</v>
      </c>
      <c r="H13" s="752">
        <v>2979833.2</v>
      </c>
      <c r="I13" s="753" t="s">
        <v>4770</v>
      </c>
      <c r="J13" s="754" t="s">
        <v>4125</v>
      </c>
      <c r="K13" s="755">
        <v>0.64290000000000003</v>
      </c>
      <c r="L13" s="752">
        <v>1915734.76</v>
      </c>
      <c r="M13" s="752">
        <v>1915734.76</v>
      </c>
      <c r="N13" s="747"/>
      <c r="P13" s="747"/>
      <c r="Q13" s="747"/>
    </row>
    <row r="14" spans="1:17" s="748" customFormat="1" ht="17.45" customHeight="1">
      <c r="A14" s="756" t="s">
        <v>135</v>
      </c>
      <c r="B14" s="757" t="s">
        <v>4</v>
      </c>
      <c r="C14" s="756" t="s">
        <v>111</v>
      </c>
      <c r="D14" s="758" t="s">
        <v>3357</v>
      </c>
      <c r="E14" s="757" t="s">
        <v>47</v>
      </c>
      <c r="F14" s="759">
        <v>2575</v>
      </c>
      <c r="G14" s="758" t="s">
        <v>3357</v>
      </c>
      <c r="H14" s="746">
        <f>SUM(H15:H22)</f>
        <v>14802782.949999999</v>
      </c>
      <c r="I14" s="744" t="s">
        <v>3357</v>
      </c>
      <c r="J14" s="744" t="s">
        <v>3357</v>
      </c>
      <c r="K14" s="760" t="s">
        <v>3357</v>
      </c>
      <c r="L14" s="746">
        <f>SUM(L15:L22)</f>
        <v>9179042.0500000007</v>
      </c>
      <c r="M14" s="746">
        <f>SUM(M15:M22)</f>
        <v>9155687.3800000008</v>
      </c>
      <c r="N14" s="747"/>
      <c r="P14" s="747"/>
      <c r="Q14" s="747"/>
    </row>
    <row r="15" spans="1:17" s="748" customFormat="1" ht="17.45" customHeight="1">
      <c r="A15" s="749" t="s">
        <v>4238</v>
      </c>
      <c r="B15" s="750" t="s">
        <v>4</v>
      </c>
      <c r="C15" s="749" t="s">
        <v>111</v>
      </c>
      <c r="D15" s="750" t="s">
        <v>3491</v>
      </c>
      <c r="E15" s="750" t="s">
        <v>3494</v>
      </c>
      <c r="F15" s="751">
        <v>515</v>
      </c>
      <c r="G15" s="750" t="s">
        <v>4127</v>
      </c>
      <c r="H15" s="752">
        <v>1880912.7</v>
      </c>
      <c r="I15" s="761" t="s">
        <v>4770</v>
      </c>
      <c r="J15" s="754" t="s">
        <v>4125</v>
      </c>
      <c r="K15" s="762">
        <v>0.81200000000000006</v>
      </c>
      <c r="L15" s="752">
        <v>1527301.11</v>
      </c>
      <c r="M15" s="763">
        <v>1527301.11</v>
      </c>
      <c r="N15" s="747"/>
      <c r="P15" s="747"/>
      <c r="Q15" s="747"/>
    </row>
    <row r="16" spans="1:17" s="748" customFormat="1" ht="17.45" customHeight="1">
      <c r="A16" s="749" t="s">
        <v>4239</v>
      </c>
      <c r="B16" s="750" t="s">
        <v>4</v>
      </c>
      <c r="C16" s="749" t="s">
        <v>111</v>
      </c>
      <c r="D16" s="750" t="s">
        <v>3491</v>
      </c>
      <c r="E16" s="750" t="s">
        <v>3495</v>
      </c>
      <c r="F16" s="751">
        <v>495</v>
      </c>
      <c r="G16" s="750" t="s">
        <v>4127</v>
      </c>
      <c r="H16" s="752">
        <v>1880912.7</v>
      </c>
      <c r="I16" s="761" t="s">
        <v>4770</v>
      </c>
      <c r="J16" s="754" t="s">
        <v>4125</v>
      </c>
      <c r="K16" s="755">
        <v>0.96099999999999997</v>
      </c>
      <c r="L16" s="752">
        <v>1807557.1</v>
      </c>
      <c r="M16" s="752">
        <v>1807557.1</v>
      </c>
      <c r="N16" s="747"/>
      <c r="P16" s="747"/>
      <c r="Q16" s="747"/>
    </row>
    <row r="17" spans="1:17" s="748" customFormat="1" ht="17.45" customHeight="1">
      <c r="A17" s="749" t="s">
        <v>4240</v>
      </c>
      <c r="B17" s="750" t="s">
        <v>4</v>
      </c>
      <c r="C17" s="749" t="s">
        <v>111</v>
      </c>
      <c r="D17" s="750" t="s">
        <v>3491</v>
      </c>
      <c r="E17" s="750" t="s">
        <v>3492</v>
      </c>
      <c r="F17" s="751">
        <v>492</v>
      </c>
      <c r="G17" s="750" t="s">
        <v>4127</v>
      </c>
      <c r="H17" s="752">
        <v>1880912.7</v>
      </c>
      <c r="I17" s="761" t="s">
        <v>4770</v>
      </c>
      <c r="J17" s="754" t="s">
        <v>4125</v>
      </c>
      <c r="K17" s="755">
        <v>0.96099999999999997</v>
      </c>
      <c r="L17" s="752">
        <v>1807557.1</v>
      </c>
      <c r="M17" s="752">
        <v>1807557.1</v>
      </c>
      <c r="N17" s="747"/>
      <c r="P17" s="747"/>
      <c r="Q17" s="747"/>
    </row>
    <row r="18" spans="1:17" s="748" customFormat="1" ht="17.45" customHeight="1">
      <c r="A18" s="749" t="s">
        <v>4241</v>
      </c>
      <c r="B18" s="750" t="s">
        <v>4</v>
      </c>
      <c r="C18" s="749" t="s">
        <v>111</v>
      </c>
      <c r="D18" s="750" t="s">
        <v>3491</v>
      </c>
      <c r="E18" s="750" t="s">
        <v>3493</v>
      </c>
      <c r="F18" s="751">
        <v>436</v>
      </c>
      <c r="G18" s="750" t="s">
        <v>4127</v>
      </c>
      <c r="H18" s="752">
        <v>1880912.7</v>
      </c>
      <c r="I18" s="761" t="s">
        <v>4770</v>
      </c>
      <c r="J18" s="754" t="s">
        <v>4125</v>
      </c>
      <c r="K18" s="755">
        <v>0.13</v>
      </c>
      <c r="L18" s="752">
        <v>244518.65</v>
      </c>
      <c r="M18" s="752">
        <v>244518.65</v>
      </c>
      <c r="N18" s="747"/>
      <c r="P18" s="747"/>
      <c r="Q18" s="747"/>
    </row>
    <row r="19" spans="1:17" s="748" customFormat="1" ht="17.45" customHeight="1">
      <c r="A19" s="749" t="s">
        <v>4242</v>
      </c>
      <c r="B19" s="750" t="s">
        <v>4</v>
      </c>
      <c r="C19" s="749" t="s">
        <v>111</v>
      </c>
      <c r="D19" s="750" t="s">
        <v>3496</v>
      </c>
      <c r="E19" s="750" t="s">
        <v>3497</v>
      </c>
      <c r="F19" s="751">
        <v>290</v>
      </c>
      <c r="G19" s="750" t="s">
        <v>4127</v>
      </c>
      <c r="H19" s="752">
        <v>1880912.7</v>
      </c>
      <c r="I19" s="761" t="s">
        <v>4770</v>
      </c>
      <c r="J19" s="754" t="s">
        <v>4125</v>
      </c>
      <c r="K19" s="755">
        <v>0.81200000000000006</v>
      </c>
      <c r="L19" s="752">
        <v>1527301.11</v>
      </c>
      <c r="M19" s="752">
        <v>1527301.11</v>
      </c>
      <c r="N19" s="747"/>
      <c r="P19" s="747"/>
      <c r="Q19" s="747"/>
    </row>
    <row r="20" spans="1:17" s="748" customFormat="1" ht="17.45" customHeight="1">
      <c r="A20" s="749" t="s">
        <v>4669</v>
      </c>
      <c r="B20" s="750" t="s">
        <v>4</v>
      </c>
      <c r="C20" s="749" t="s">
        <v>111</v>
      </c>
      <c r="D20" s="750" t="s">
        <v>3491</v>
      </c>
      <c r="E20" s="750" t="s">
        <v>4128</v>
      </c>
      <c r="F20" s="751">
        <v>135</v>
      </c>
      <c r="G20" s="750" t="s">
        <v>4127</v>
      </c>
      <c r="H20" s="752">
        <v>1880912.7</v>
      </c>
      <c r="I20" s="761" t="s">
        <v>4770</v>
      </c>
      <c r="J20" s="754" t="s">
        <v>4125</v>
      </c>
      <c r="K20" s="755">
        <v>0.96099999999999997</v>
      </c>
      <c r="L20" s="752">
        <v>1807557.1</v>
      </c>
      <c r="M20" s="752">
        <v>1784202.43</v>
      </c>
      <c r="N20" s="747"/>
      <c r="P20" s="747"/>
      <c r="Q20" s="747"/>
    </row>
    <row r="21" spans="1:17" s="748" customFormat="1" ht="17.45" customHeight="1">
      <c r="A21" s="749" t="s">
        <v>4678</v>
      </c>
      <c r="B21" s="750" t="s">
        <v>4</v>
      </c>
      <c r="C21" s="749" t="s">
        <v>111</v>
      </c>
      <c r="D21" s="750" t="s">
        <v>3496</v>
      </c>
      <c r="E21" s="750" t="s">
        <v>3498</v>
      </c>
      <c r="F21" s="751">
        <v>130</v>
      </c>
      <c r="G21" s="750" t="s">
        <v>4127</v>
      </c>
      <c r="H21" s="752">
        <v>1880912.7</v>
      </c>
      <c r="I21" s="761" t="s">
        <v>4770</v>
      </c>
      <c r="J21" s="754" t="s">
        <v>4125</v>
      </c>
      <c r="K21" s="755">
        <v>0.13</v>
      </c>
      <c r="L21" s="752">
        <v>244518.65</v>
      </c>
      <c r="M21" s="752">
        <v>244518.65</v>
      </c>
      <c r="N21" s="747"/>
      <c r="P21" s="747"/>
      <c r="Q21" s="747"/>
    </row>
    <row r="22" spans="1:17" s="748" customFormat="1" ht="17.45" customHeight="1">
      <c r="A22" s="749" t="s">
        <v>4679</v>
      </c>
      <c r="B22" s="750" t="s">
        <v>4</v>
      </c>
      <c r="C22" s="749" t="s">
        <v>111</v>
      </c>
      <c r="D22" s="750" t="s">
        <v>3496</v>
      </c>
      <c r="E22" s="750" t="s">
        <v>3499</v>
      </c>
      <c r="F22" s="751">
        <v>82</v>
      </c>
      <c r="G22" s="750" t="s">
        <v>4129</v>
      </c>
      <c r="H22" s="752">
        <v>1636394.05</v>
      </c>
      <c r="I22" s="761" t="s">
        <v>4770</v>
      </c>
      <c r="J22" s="754" t="s">
        <v>4125</v>
      </c>
      <c r="K22" s="755">
        <v>0.13</v>
      </c>
      <c r="L22" s="752">
        <v>212731.23</v>
      </c>
      <c r="M22" s="752">
        <v>212731.23</v>
      </c>
      <c r="N22" s="747"/>
      <c r="P22" s="747"/>
      <c r="Q22" s="747"/>
    </row>
    <row r="23" spans="1:17" s="748" customFormat="1" ht="17.45" customHeight="1">
      <c r="A23" s="756" t="s">
        <v>50</v>
      </c>
      <c r="B23" s="757" t="s">
        <v>5</v>
      </c>
      <c r="C23" s="756" t="s">
        <v>112</v>
      </c>
      <c r="D23" s="758" t="s">
        <v>3357</v>
      </c>
      <c r="E23" s="757" t="s">
        <v>47</v>
      </c>
      <c r="F23" s="759">
        <v>4875</v>
      </c>
      <c r="G23" s="758" t="s">
        <v>3357</v>
      </c>
      <c r="H23" s="746">
        <f>SUM(H24:H33)</f>
        <v>21006968</v>
      </c>
      <c r="I23" s="744" t="s">
        <v>3357</v>
      </c>
      <c r="J23" s="744" t="s">
        <v>3357</v>
      </c>
      <c r="K23" s="760" t="s">
        <v>3357</v>
      </c>
      <c r="L23" s="746">
        <f>SUM(L24:L33)</f>
        <v>13759752.33</v>
      </c>
      <c r="M23" s="746">
        <f>SUM(M24:M33)</f>
        <v>13389369.279999999</v>
      </c>
      <c r="N23" s="747"/>
      <c r="P23" s="747"/>
      <c r="Q23" s="747"/>
    </row>
    <row r="24" spans="1:17" s="748" customFormat="1" ht="17.45" customHeight="1">
      <c r="A24" s="749" t="s">
        <v>4243</v>
      </c>
      <c r="B24" s="750" t="s">
        <v>5</v>
      </c>
      <c r="C24" s="749" t="s">
        <v>112</v>
      </c>
      <c r="D24" s="750" t="s">
        <v>3343</v>
      </c>
      <c r="E24" s="750" t="s">
        <v>3516</v>
      </c>
      <c r="F24" s="751">
        <v>1169</v>
      </c>
      <c r="G24" s="750" t="s">
        <v>4126</v>
      </c>
      <c r="H24" s="752">
        <v>2979833.2</v>
      </c>
      <c r="I24" s="761" t="s">
        <v>4770</v>
      </c>
      <c r="J24" s="754" t="s">
        <v>4125</v>
      </c>
      <c r="K24" s="755">
        <v>0.64290000000000003</v>
      </c>
      <c r="L24" s="752">
        <v>1915734.76</v>
      </c>
      <c r="M24" s="752">
        <v>1915734.76</v>
      </c>
      <c r="N24" s="747"/>
      <c r="P24" s="747"/>
      <c r="Q24" s="747"/>
    </row>
    <row r="25" spans="1:17" s="748" customFormat="1" ht="17.45" customHeight="1">
      <c r="A25" s="749" t="s">
        <v>4244</v>
      </c>
      <c r="B25" s="750" t="s">
        <v>5</v>
      </c>
      <c r="C25" s="749" t="s">
        <v>112</v>
      </c>
      <c r="D25" s="750" t="s">
        <v>3343</v>
      </c>
      <c r="E25" s="750" t="s">
        <v>3487</v>
      </c>
      <c r="F25" s="751">
        <v>1046</v>
      </c>
      <c r="G25" s="750" t="s">
        <v>4126</v>
      </c>
      <c r="H25" s="752">
        <v>2979833.2</v>
      </c>
      <c r="I25" s="761" t="s">
        <v>4770</v>
      </c>
      <c r="J25" s="754" t="s">
        <v>4125</v>
      </c>
      <c r="K25" s="755">
        <v>0.13</v>
      </c>
      <c r="L25" s="752">
        <v>387378.32</v>
      </c>
      <c r="M25" s="752">
        <v>387378.32</v>
      </c>
      <c r="N25" s="747"/>
      <c r="P25" s="747"/>
      <c r="Q25" s="747"/>
    </row>
    <row r="26" spans="1:17" s="748" customFormat="1" ht="17.45" customHeight="1">
      <c r="A26" s="749" t="s">
        <v>4245</v>
      </c>
      <c r="B26" s="750" t="s">
        <v>5</v>
      </c>
      <c r="C26" s="749" t="s">
        <v>112</v>
      </c>
      <c r="D26" s="750" t="s">
        <v>3343</v>
      </c>
      <c r="E26" s="750" t="s">
        <v>3486</v>
      </c>
      <c r="F26" s="751">
        <v>704</v>
      </c>
      <c r="G26" s="750" t="s">
        <v>4127</v>
      </c>
      <c r="H26" s="752">
        <v>1880912.7</v>
      </c>
      <c r="I26" s="754" t="s">
        <v>4771</v>
      </c>
      <c r="J26" s="761" t="s">
        <v>294</v>
      </c>
      <c r="K26" s="755">
        <v>0</v>
      </c>
      <c r="L26" s="752">
        <v>0</v>
      </c>
      <c r="M26" s="752">
        <v>313485.45</v>
      </c>
      <c r="N26" s="747"/>
      <c r="P26" s="747"/>
      <c r="Q26" s="747"/>
    </row>
    <row r="27" spans="1:17" s="748" customFormat="1" ht="17.45" customHeight="1">
      <c r="A27" s="749" t="s">
        <v>4246</v>
      </c>
      <c r="B27" s="750" t="s">
        <v>5</v>
      </c>
      <c r="C27" s="749" t="s">
        <v>112</v>
      </c>
      <c r="D27" s="750" t="s">
        <v>3343</v>
      </c>
      <c r="E27" s="750" t="s">
        <v>3485</v>
      </c>
      <c r="F27" s="751">
        <v>481</v>
      </c>
      <c r="G27" s="750" t="s">
        <v>4127</v>
      </c>
      <c r="H27" s="752">
        <v>1880912.7</v>
      </c>
      <c r="I27" s="761" t="s">
        <v>4770</v>
      </c>
      <c r="J27" s="761" t="s">
        <v>4132</v>
      </c>
      <c r="K27" s="755">
        <v>1</v>
      </c>
      <c r="L27" s="752">
        <v>1880912.7</v>
      </c>
      <c r="M27" s="752">
        <v>1880912.7</v>
      </c>
      <c r="N27" s="747"/>
      <c r="P27" s="747"/>
      <c r="Q27" s="747"/>
    </row>
    <row r="28" spans="1:17" s="748" customFormat="1" ht="17.45" customHeight="1">
      <c r="A28" s="749" t="s">
        <v>4247</v>
      </c>
      <c r="B28" s="750" t="s">
        <v>5</v>
      </c>
      <c r="C28" s="749" t="s">
        <v>112</v>
      </c>
      <c r="D28" s="750" t="s">
        <v>3343</v>
      </c>
      <c r="E28" s="750" t="s">
        <v>3525</v>
      </c>
      <c r="F28" s="751">
        <v>421</v>
      </c>
      <c r="G28" s="750" t="s">
        <v>4127</v>
      </c>
      <c r="H28" s="752">
        <v>1880912.7</v>
      </c>
      <c r="I28" s="761" t="s">
        <v>4770</v>
      </c>
      <c r="J28" s="761" t="s">
        <v>4132</v>
      </c>
      <c r="K28" s="755">
        <v>1</v>
      </c>
      <c r="L28" s="752">
        <v>1880912.7</v>
      </c>
      <c r="M28" s="752">
        <v>1724169.98</v>
      </c>
      <c r="N28" s="747"/>
      <c r="P28" s="747"/>
      <c r="Q28" s="747"/>
    </row>
    <row r="29" spans="1:17" s="748" customFormat="1" ht="17.45" customHeight="1">
      <c r="A29" s="749" t="s">
        <v>4248</v>
      </c>
      <c r="B29" s="750" t="s">
        <v>5</v>
      </c>
      <c r="C29" s="749" t="s">
        <v>112</v>
      </c>
      <c r="D29" s="750" t="s">
        <v>3343</v>
      </c>
      <c r="E29" s="750" t="s">
        <v>3488</v>
      </c>
      <c r="F29" s="751">
        <v>346</v>
      </c>
      <c r="G29" s="750" t="s">
        <v>4127</v>
      </c>
      <c r="H29" s="752">
        <v>1880912.7</v>
      </c>
      <c r="I29" s="761" t="s">
        <v>4770</v>
      </c>
      <c r="J29" s="761" t="s">
        <v>4132</v>
      </c>
      <c r="K29" s="755">
        <v>1</v>
      </c>
      <c r="L29" s="752">
        <v>1880912.7</v>
      </c>
      <c r="M29" s="752">
        <v>1744546.53</v>
      </c>
      <c r="N29" s="747"/>
      <c r="P29" s="747"/>
      <c r="Q29" s="747"/>
    </row>
    <row r="30" spans="1:17" s="748" customFormat="1" ht="17.45" customHeight="1">
      <c r="A30" s="749" t="s">
        <v>4249</v>
      </c>
      <c r="B30" s="750" t="s">
        <v>5</v>
      </c>
      <c r="C30" s="749" t="s">
        <v>112</v>
      </c>
      <c r="D30" s="750" t="s">
        <v>3343</v>
      </c>
      <c r="E30" s="750" t="s">
        <v>3489</v>
      </c>
      <c r="F30" s="751">
        <v>234</v>
      </c>
      <c r="G30" s="750" t="s">
        <v>4127</v>
      </c>
      <c r="H30" s="752">
        <v>1880912.7</v>
      </c>
      <c r="I30" s="761" t="s">
        <v>4770</v>
      </c>
      <c r="J30" s="754" t="s">
        <v>4125</v>
      </c>
      <c r="K30" s="755">
        <v>0.96099999999999997</v>
      </c>
      <c r="L30" s="752">
        <v>1807557.1</v>
      </c>
      <c r="M30" s="752">
        <v>1416797.49</v>
      </c>
      <c r="N30" s="747"/>
      <c r="P30" s="747"/>
      <c r="Q30" s="747"/>
    </row>
    <row r="31" spans="1:17" s="748" customFormat="1" ht="17.45" customHeight="1">
      <c r="A31" s="749" t="s">
        <v>4250</v>
      </c>
      <c r="B31" s="750" t="s">
        <v>5</v>
      </c>
      <c r="C31" s="749" t="s">
        <v>112</v>
      </c>
      <c r="D31" s="750" t="s">
        <v>3343</v>
      </c>
      <c r="E31" s="750" t="s">
        <v>3484</v>
      </c>
      <c r="F31" s="751">
        <v>187</v>
      </c>
      <c r="G31" s="750" t="s">
        <v>4127</v>
      </c>
      <c r="H31" s="752">
        <v>1880912.7</v>
      </c>
      <c r="I31" s="761" t="s">
        <v>4770</v>
      </c>
      <c r="J31" s="761" t="s">
        <v>4132</v>
      </c>
      <c r="K31" s="755">
        <v>1</v>
      </c>
      <c r="L31" s="752">
        <v>1880912.7</v>
      </c>
      <c r="M31" s="752">
        <v>1880912.7</v>
      </c>
      <c r="N31" s="747"/>
      <c r="P31" s="747"/>
      <c r="Q31" s="747"/>
    </row>
    <row r="32" spans="1:17" s="748" customFormat="1" ht="17.45" customHeight="1">
      <c r="A32" s="749" t="s">
        <v>4251</v>
      </c>
      <c r="B32" s="750" t="s">
        <v>5</v>
      </c>
      <c r="C32" s="749" t="s">
        <v>112</v>
      </c>
      <c r="D32" s="750" t="s">
        <v>3343</v>
      </c>
      <c r="E32" s="750" t="s">
        <v>3490</v>
      </c>
      <c r="F32" s="751">
        <v>176</v>
      </c>
      <c r="G32" s="750" t="s">
        <v>4127</v>
      </c>
      <c r="H32" s="752">
        <v>1880912.7</v>
      </c>
      <c r="I32" s="761" t="s">
        <v>4770</v>
      </c>
      <c r="J32" s="754" t="s">
        <v>4125</v>
      </c>
      <c r="K32" s="755">
        <v>0.13</v>
      </c>
      <c r="L32" s="752">
        <v>244518.65</v>
      </c>
      <c r="M32" s="752">
        <v>244518.65</v>
      </c>
      <c r="N32" s="747"/>
      <c r="P32" s="747"/>
      <c r="Q32" s="747"/>
    </row>
    <row r="33" spans="1:17" s="748" customFormat="1" ht="17.45" customHeight="1">
      <c r="A33" s="749" t="s">
        <v>4252</v>
      </c>
      <c r="B33" s="750" t="s">
        <v>5</v>
      </c>
      <c r="C33" s="749" t="s">
        <v>112</v>
      </c>
      <c r="D33" s="750" t="s">
        <v>3343</v>
      </c>
      <c r="E33" s="750" t="s">
        <v>4130</v>
      </c>
      <c r="F33" s="751">
        <v>111</v>
      </c>
      <c r="G33" s="750" t="s">
        <v>4127</v>
      </c>
      <c r="H33" s="752">
        <v>1880912.7</v>
      </c>
      <c r="I33" s="761" t="s">
        <v>4770</v>
      </c>
      <c r="J33" s="761" t="s">
        <v>4132</v>
      </c>
      <c r="K33" s="755">
        <v>1</v>
      </c>
      <c r="L33" s="752">
        <v>1880912.7</v>
      </c>
      <c r="M33" s="752">
        <v>1880912.7</v>
      </c>
      <c r="N33" s="747"/>
      <c r="P33" s="747"/>
      <c r="Q33" s="747"/>
    </row>
    <row r="34" spans="1:17" s="748" customFormat="1" ht="17.45" customHeight="1">
      <c r="A34" s="756" t="s">
        <v>51</v>
      </c>
      <c r="B34" s="757" t="s">
        <v>8</v>
      </c>
      <c r="C34" s="756" t="s">
        <v>113</v>
      </c>
      <c r="D34" s="758" t="s">
        <v>3357</v>
      </c>
      <c r="E34" s="757" t="s">
        <v>47</v>
      </c>
      <c r="F34" s="759">
        <v>285</v>
      </c>
      <c r="G34" s="758" t="s">
        <v>3357</v>
      </c>
      <c r="H34" s="746">
        <f>H35</f>
        <v>1880912.7</v>
      </c>
      <c r="I34" s="744" t="s">
        <v>3357</v>
      </c>
      <c r="J34" s="744" t="s">
        <v>3357</v>
      </c>
      <c r="K34" s="760" t="s">
        <v>3357</v>
      </c>
      <c r="L34" s="746">
        <f>L35</f>
        <v>0</v>
      </c>
      <c r="M34" s="746">
        <f>M35</f>
        <v>0</v>
      </c>
      <c r="N34" s="747"/>
      <c r="P34" s="747"/>
      <c r="Q34" s="747"/>
    </row>
    <row r="35" spans="1:17" s="748" customFormat="1" ht="17.45" customHeight="1">
      <c r="A35" s="749" t="s">
        <v>4254</v>
      </c>
      <c r="B35" s="750" t="s">
        <v>8</v>
      </c>
      <c r="C35" s="749" t="s">
        <v>113</v>
      </c>
      <c r="D35" s="750" t="s">
        <v>3479</v>
      </c>
      <c r="E35" s="750" t="s">
        <v>4131</v>
      </c>
      <c r="F35" s="751">
        <v>285</v>
      </c>
      <c r="G35" s="750" t="s">
        <v>4127</v>
      </c>
      <c r="H35" s="752">
        <v>1880912.7</v>
      </c>
      <c r="I35" s="754" t="s">
        <v>4771</v>
      </c>
      <c r="J35" s="761" t="s">
        <v>294</v>
      </c>
      <c r="K35" s="755">
        <v>0</v>
      </c>
      <c r="L35" s="752">
        <v>0</v>
      </c>
      <c r="M35" s="752">
        <v>0</v>
      </c>
      <c r="N35" s="747"/>
      <c r="P35" s="747"/>
      <c r="Q35" s="747"/>
    </row>
    <row r="36" spans="1:17" s="748" customFormat="1" ht="17.45" customHeight="1">
      <c r="A36" s="756" t="s">
        <v>52</v>
      </c>
      <c r="B36" s="757" t="s">
        <v>2</v>
      </c>
      <c r="C36" s="756" t="s">
        <v>114</v>
      </c>
      <c r="D36" s="758" t="s">
        <v>3357</v>
      </c>
      <c r="E36" s="757" t="s">
        <v>47</v>
      </c>
      <c r="F36" s="759">
        <v>440</v>
      </c>
      <c r="G36" s="758" t="s">
        <v>3357</v>
      </c>
      <c r="H36" s="746">
        <f>SUM(H37:H38)</f>
        <v>3761825.4</v>
      </c>
      <c r="I36" s="744" t="s">
        <v>3357</v>
      </c>
      <c r="J36" s="744" t="s">
        <v>3357</v>
      </c>
      <c r="K36" s="760" t="s">
        <v>3357</v>
      </c>
      <c r="L36" s="746">
        <f>SUM(L37:L38)</f>
        <v>3120434.17</v>
      </c>
      <c r="M36" s="746">
        <f>SUM(M37:M38)</f>
        <v>3120434.17</v>
      </c>
      <c r="N36" s="747"/>
      <c r="P36" s="747"/>
      <c r="Q36" s="747"/>
    </row>
    <row r="37" spans="1:17" s="748" customFormat="1" ht="17.45" customHeight="1">
      <c r="A37" s="749" t="s">
        <v>4256</v>
      </c>
      <c r="B37" s="750" t="s">
        <v>2</v>
      </c>
      <c r="C37" s="749" t="s">
        <v>114</v>
      </c>
      <c r="D37" s="750" t="s">
        <v>3500</v>
      </c>
      <c r="E37" s="750" t="s">
        <v>4721</v>
      </c>
      <c r="F37" s="751">
        <v>234</v>
      </c>
      <c r="G37" s="750" t="s">
        <v>4127</v>
      </c>
      <c r="H37" s="752">
        <v>1880912.7</v>
      </c>
      <c r="I37" s="761" t="s">
        <v>4770</v>
      </c>
      <c r="J37" s="754" t="s">
        <v>4125</v>
      </c>
      <c r="K37" s="755">
        <v>0.65900000000000003</v>
      </c>
      <c r="L37" s="752">
        <v>1239521.47</v>
      </c>
      <c r="M37" s="752">
        <v>1239521.47</v>
      </c>
      <c r="N37" s="747"/>
      <c r="P37" s="747"/>
      <c r="Q37" s="747"/>
    </row>
    <row r="38" spans="1:17" s="748" customFormat="1" ht="17.45" customHeight="1">
      <c r="A38" s="749" t="s">
        <v>4257</v>
      </c>
      <c r="B38" s="750" t="s">
        <v>2</v>
      </c>
      <c r="C38" s="749" t="s">
        <v>114</v>
      </c>
      <c r="D38" s="750" t="s">
        <v>3500</v>
      </c>
      <c r="E38" s="750" t="s">
        <v>3501</v>
      </c>
      <c r="F38" s="751">
        <v>206</v>
      </c>
      <c r="G38" s="750" t="s">
        <v>4127</v>
      </c>
      <c r="H38" s="752">
        <v>1880912.7</v>
      </c>
      <c r="I38" s="761" t="s">
        <v>4770</v>
      </c>
      <c r="J38" s="761" t="s">
        <v>4132</v>
      </c>
      <c r="K38" s="755">
        <v>1</v>
      </c>
      <c r="L38" s="752">
        <v>1880912.7</v>
      </c>
      <c r="M38" s="752">
        <v>1880912.7</v>
      </c>
      <c r="N38" s="747"/>
      <c r="P38" s="747"/>
      <c r="Q38" s="747"/>
    </row>
    <row r="39" spans="1:17" s="748" customFormat="1" ht="17.45" customHeight="1">
      <c r="A39" s="756" t="s">
        <v>137</v>
      </c>
      <c r="B39" s="757" t="s">
        <v>6</v>
      </c>
      <c r="C39" s="756" t="s">
        <v>68</v>
      </c>
      <c r="D39" s="758" t="s">
        <v>3357</v>
      </c>
      <c r="E39" s="757" t="s">
        <v>47</v>
      </c>
      <c r="F39" s="759">
        <v>1156</v>
      </c>
      <c r="G39" s="758" t="s">
        <v>3357</v>
      </c>
      <c r="H39" s="746">
        <f>H40</f>
        <v>2979833.2</v>
      </c>
      <c r="I39" s="744" t="s">
        <v>3357</v>
      </c>
      <c r="J39" s="744" t="s">
        <v>3357</v>
      </c>
      <c r="K39" s="760" t="s">
        <v>3357</v>
      </c>
      <c r="L39" s="746">
        <f>L40</f>
        <v>2037311.96</v>
      </c>
      <c r="M39" s="746">
        <f>M40</f>
        <v>2037311.96</v>
      </c>
      <c r="N39" s="747"/>
      <c r="P39" s="747"/>
      <c r="Q39" s="747"/>
    </row>
    <row r="40" spans="1:17" s="748" customFormat="1" ht="17.45" customHeight="1">
      <c r="A40" s="749" t="s">
        <v>3391</v>
      </c>
      <c r="B40" s="750" t="s">
        <v>6</v>
      </c>
      <c r="C40" s="749" t="s">
        <v>68</v>
      </c>
      <c r="D40" s="750" t="s">
        <v>3480</v>
      </c>
      <c r="E40" s="750" t="s">
        <v>3481</v>
      </c>
      <c r="F40" s="751">
        <v>1156</v>
      </c>
      <c r="G40" s="750" t="s">
        <v>4126</v>
      </c>
      <c r="H40" s="752">
        <v>2979833.2</v>
      </c>
      <c r="I40" s="761" t="s">
        <v>4770</v>
      </c>
      <c r="J40" s="754" t="s">
        <v>4125</v>
      </c>
      <c r="K40" s="755">
        <v>0.68369999999999997</v>
      </c>
      <c r="L40" s="752">
        <v>2037311.96</v>
      </c>
      <c r="M40" s="752">
        <v>2037311.96</v>
      </c>
      <c r="N40" s="747"/>
      <c r="P40" s="747"/>
      <c r="Q40" s="747"/>
    </row>
    <row r="41" spans="1:17" s="748" customFormat="1" ht="17.45" customHeight="1">
      <c r="A41" s="756" t="s">
        <v>138</v>
      </c>
      <c r="B41" s="757" t="s">
        <v>3</v>
      </c>
      <c r="C41" s="756" t="s">
        <v>117</v>
      </c>
      <c r="D41" s="758" t="s">
        <v>3357</v>
      </c>
      <c r="E41" s="757" t="s">
        <v>47</v>
      </c>
      <c r="F41" s="759">
        <v>341</v>
      </c>
      <c r="G41" s="758" t="s">
        <v>3357</v>
      </c>
      <c r="H41" s="746">
        <f>H42</f>
        <v>1880912.7</v>
      </c>
      <c r="I41" s="744" t="s">
        <v>3357</v>
      </c>
      <c r="J41" s="744" t="s">
        <v>3357</v>
      </c>
      <c r="K41" s="760" t="s">
        <v>3357</v>
      </c>
      <c r="L41" s="746">
        <f>L42</f>
        <v>244518.65</v>
      </c>
      <c r="M41" s="746">
        <f>M42</f>
        <v>1156291.08</v>
      </c>
      <c r="N41" s="747"/>
      <c r="P41" s="747"/>
      <c r="Q41" s="747"/>
    </row>
    <row r="42" spans="1:17" s="748" customFormat="1" ht="17.45" customHeight="1">
      <c r="A42" s="749" t="s">
        <v>4258</v>
      </c>
      <c r="B42" s="750" t="s">
        <v>3505</v>
      </c>
      <c r="C42" s="749" t="s">
        <v>117</v>
      </c>
      <c r="D42" s="750" t="s">
        <v>3504</v>
      </c>
      <c r="E42" s="750" t="s">
        <v>3548</v>
      </c>
      <c r="F42" s="751">
        <v>341</v>
      </c>
      <c r="G42" s="750" t="s">
        <v>4127</v>
      </c>
      <c r="H42" s="752">
        <v>1880912.7</v>
      </c>
      <c r="I42" s="761" t="s">
        <v>4770</v>
      </c>
      <c r="J42" s="754" t="s">
        <v>4125</v>
      </c>
      <c r="K42" s="755">
        <v>0.13</v>
      </c>
      <c r="L42" s="752">
        <v>244518.65</v>
      </c>
      <c r="M42" s="752">
        <v>1156291.08</v>
      </c>
      <c r="N42" s="747"/>
      <c r="P42" s="747"/>
      <c r="Q42" s="747"/>
    </row>
    <row r="43" spans="1:17" ht="4.5" customHeight="1"/>
    <row r="44" spans="1:17" ht="13.5" customHeight="1">
      <c r="D44" s="764"/>
      <c r="E44" s="765"/>
      <c r="F44" s="765"/>
      <c r="G44" s="765"/>
      <c r="H44" s="765"/>
      <c r="I44" s="765"/>
      <c r="J44" s="766"/>
    </row>
    <row r="45" spans="1:17" ht="5.25" customHeight="1"/>
  </sheetData>
  <autoFilter ref="A10:L42"/>
  <mergeCells count="13">
    <mergeCell ref="L8:L9"/>
    <mergeCell ref="M8:M9"/>
    <mergeCell ref="A6:M6"/>
    <mergeCell ref="A4:M4"/>
    <mergeCell ref="A8:A9"/>
    <mergeCell ref="B8:C8"/>
    <mergeCell ref="D8:E8"/>
    <mergeCell ref="F8:F9"/>
    <mergeCell ref="G8:G9"/>
    <mergeCell ref="H8:H9"/>
    <mergeCell ref="I8:I9"/>
    <mergeCell ref="J8:J9"/>
    <mergeCell ref="K8:K9"/>
  </mergeCells>
  <printOptions horizontalCentered="1"/>
  <pageMargins left="0.39370078740157483" right="0.39370078740157483" top="1.1811023622047245" bottom="0.39370078740157483" header="0.78740157480314965" footer="0.31496062992125984"/>
  <pageSetup paperSize="9" scale="5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9">
    <tabColor rgb="FF92D050"/>
  </sheetPr>
  <dimension ref="A1:T44"/>
  <sheetViews>
    <sheetView zoomScaleNormal="100" workbookViewId="0">
      <pane xSplit="2" ySplit="12" topLeftCell="C24" activePane="bottomRight" state="frozen"/>
      <selection activeCell="K8" sqref="K8"/>
      <selection pane="topRight" activeCell="K8" sqref="K8"/>
      <selection pane="bottomLeft" activeCell="K8" sqref="K8"/>
      <selection pane="bottomRight" activeCell="B13" sqref="B13:B34"/>
    </sheetView>
  </sheetViews>
  <sheetFormatPr defaultColWidth="9" defaultRowHeight="15.75"/>
  <cols>
    <col min="1" max="1" width="4.5" style="1" customWidth="1"/>
    <col min="2" max="2" width="33.375" style="1" customWidth="1"/>
    <col min="3" max="3" width="5" style="1" customWidth="1"/>
    <col min="4" max="4" width="10.125" style="1" customWidth="1"/>
    <col min="5" max="10" width="8.625" style="1" customWidth="1"/>
    <col min="11" max="13" width="12.125" style="1" customWidth="1"/>
    <col min="14" max="14" width="0.375" style="1" customWidth="1"/>
    <col min="15" max="15" width="12.125" style="1" customWidth="1"/>
    <col min="16" max="16" width="10.75" style="1" customWidth="1"/>
    <col min="17" max="16384" width="9" style="1"/>
  </cols>
  <sheetData>
    <row r="1" spans="1:20" ht="18">
      <c r="M1" s="8" t="s">
        <v>192</v>
      </c>
    </row>
    <row r="2" spans="1:20" ht="18">
      <c r="M2" s="5" t="s">
        <v>4509</v>
      </c>
    </row>
    <row r="3" spans="1:20" s="342" customFormat="1" ht="15.95" customHeight="1"/>
    <row r="4" spans="1:20" ht="129" customHeight="1">
      <c r="A4" s="1037" t="s">
        <v>4878</v>
      </c>
      <c r="B4" s="1037"/>
      <c r="C4" s="1037"/>
      <c r="D4" s="1037"/>
      <c r="E4" s="1037"/>
      <c r="F4" s="1037"/>
      <c r="G4" s="1037"/>
      <c r="H4" s="1037"/>
      <c r="I4" s="1037"/>
      <c r="J4" s="1037"/>
      <c r="K4" s="1037"/>
      <c r="L4" s="1037"/>
      <c r="M4" s="1037"/>
    </row>
    <row r="5" spans="1:20" ht="6.6" customHeight="1"/>
    <row r="6" spans="1:20" ht="39" customHeight="1">
      <c r="A6" s="978" t="s">
        <v>5322</v>
      </c>
      <c r="B6" s="1038"/>
      <c r="C6" s="1038"/>
      <c r="D6" s="1038"/>
      <c r="E6" s="1038"/>
      <c r="F6" s="1038"/>
      <c r="G6" s="1038"/>
      <c r="H6" s="1038"/>
      <c r="I6" s="1038"/>
      <c r="J6" s="1038"/>
      <c r="K6" s="1038"/>
      <c r="L6" s="1038"/>
      <c r="M6" s="1038"/>
      <c r="N6" s="1038"/>
    </row>
    <row r="7" spans="1:20" ht="6.75" customHeight="1">
      <c r="D7" s="382"/>
    </row>
    <row r="8" spans="1:20" ht="20.100000000000001" customHeight="1">
      <c r="A8" s="1003" t="s">
        <v>10</v>
      </c>
      <c r="B8" s="1003" t="s">
        <v>0</v>
      </c>
      <c r="C8" s="1003"/>
      <c r="D8" s="1001" t="s">
        <v>188</v>
      </c>
      <c r="E8" s="1001" t="s">
        <v>9</v>
      </c>
      <c r="F8" s="1001"/>
      <c r="G8" s="1001"/>
      <c r="H8" s="1001"/>
      <c r="I8" s="1001"/>
      <c r="J8" s="1001"/>
      <c r="K8" s="1001" t="s">
        <v>4792</v>
      </c>
      <c r="L8" s="1001"/>
      <c r="M8" s="1001"/>
    </row>
    <row r="9" spans="1:20" ht="20.100000000000001" customHeight="1">
      <c r="A9" s="1003"/>
      <c r="B9" s="1003"/>
      <c r="C9" s="1003"/>
      <c r="D9" s="1001"/>
      <c r="E9" s="1001"/>
      <c r="F9" s="1001"/>
      <c r="G9" s="1001"/>
      <c r="H9" s="1001"/>
      <c r="I9" s="1001"/>
      <c r="J9" s="1001"/>
      <c r="K9" s="1001" t="s">
        <v>47</v>
      </c>
      <c r="L9" s="1001" t="s">
        <v>189</v>
      </c>
      <c r="M9" s="1001"/>
    </row>
    <row r="10" spans="1:20" ht="20.100000000000001" customHeight="1">
      <c r="A10" s="1003"/>
      <c r="B10" s="1003" t="s">
        <v>232</v>
      </c>
      <c r="C10" s="1003" t="s">
        <v>231</v>
      </c>
      <c r="D10" s="1001"/>
      <c r="E10" s="1035" t="s">
        <v>4789</v>
      </c>
      <c r="F10" s="1035" t="s">
        <v>189</v>
      </c>
      <c r="G10" s="1035"/>
      <c r="H10" s="1035" t="s">
        <v>4776</v>
      </c>
      <c r="I10" s="1035" t="s">
        <v>4777</v>
      </c>
      <c r="J10" s="1001" t="s">
        <v>4760</v>
      </c>
      <c r="K10" s="1001"/>
      <c r="L10" s="27" t="s">
        <v>190</v>
      </c>
      <c r="M10" s="27" t="s">
        <v>191</v>
      </c>
    </row>
    <row r="11" spans="1:20" ht="20.100000000000001" customHeight="1">
      <c r="A11" s="1003"/>
      <c r="B11" s="1003"/>
      <c r="C11" s="1003"/>
      <c r="D11" s="1001"/>
      <c r="E11" s="1035"/>
      <c r="F11" s="642" t="s">
        <v>4790</v>
      </c>
      <c r="G11" s="656" t="s">
        <v>4791</v>
      </c>
      <c r="H11" s="1035"/>
      <c r="I11" s="1035"/>
      <c r="J11" s="1001"/>
      <c r="K11" s="1001"/>
      <c r="L11" s="147">
        <v>0.95</v>
      </c>
      <c r="M11" s="147">
        <f>100%-L11</f>
        <v>0.05</v>
      </c>
    </row>
    <row r="12" spans="1:20" s="7" customFormat="1" ht="15" customHeight="1">
      <c r="A12" s="403">
        <v>1</v>
      </c>
      <c r="B12" s="403">
        <v>2</v>
      </c>
      <c r="C12" s="403">
        <v>3</v>
      </c>
      <c r="D12" s="403">
        <v>4</v>
      </c>
      <c r="E12" s="403">
        <v>5</v>
      </c>
      <c r="F12" s="403">
        <v>6</v>
      </c>
      <c r="G12" s="403">
        <v>7</v>
      </c>
      <c r="H12" s="403">
        <v>8</v>
      </c>
      <c r="I12" s="403">
        <v>9</v>
      </c>
      <c r="J12" s="403">
        <v>10</v>
      </c>
      <c r="K12" s="403">
        <v>11</v>
      </c>
      <c r="L12" s="403">
        <v>12</v>
      </c>
      <c r="M12" s="403">
        <v>13</v>
      </c>
    </row>
    <row r="13" spans="1:20" s="11" customFormat="1" ht="24" customHeight="1">
      <c r="A13" s="576">
        <v>1</v>
      </c>
      <c r="B13" s="21" t="s">
        <v>100</v>
      </c>
      <c r="C13" s="19" t="s">
        <v>105</v>
      </c>
      <c r="D13" s="455">
        <v>3892.76</v>
      </c>
      <c r="E13" s="116">
        <v>0.76117999999999997</v>
      </c>
      <c r="F13" s="116">
        <v>0.79818</v>
      </c>
      <c r="G13" s="116">
        <v>0.96299999999999997</v>
      </c>
      <c r="H13" s="116">
        <v>0.99961999999999995</v>
      </c>
      <c r="I13" s="116">
        <v>1</v>
      </c>
      <c r="J13" s="116">
        <v>1.4748000000000001</v>
      </c>
      <c r="K13" s="4">
        <v>4137.96</v>
      </c>
      <c r="L13" s="4">
        <v>3931.06</v>
      </c>
      <c r="M13" s="4">
        <v>206.9</v>
      </c>
      <c r="O13" s="630"/>
      <c r="P13" s="630"/>
      <c r="Q13" s="630"/>
      <c r="R13" s="630"/>
      <c r="S13" s="630"/>
      <c r="T13" s="630"/>
    </row>
    <row r="14" spans="1:20" s="11" customFormat="1" ht="24" customHeight="1">
      <c r="A14" s="576">
        <v>2</v>
      </c>
      <c r="B14" s="21" t="s">
        <v>1</v>
      </c>
      <c r="C14" s="19" t="s">
        <v>110</v>
      </c>
      <c r="D14" s="455">
        <v>3892.76</v>
      </c>
      <c r="E14" s="116">
        <v>1.0370900000000001</v>
      </c>
      <c r="F14" s="116">
        <v>1.00383</v>
      </c>
      <c r="G14" s="116">
        <v>1.0332600000000001</v>
      </c>
      <c r="H14" s="116">
        <v>0.99961999999999995</v>
      </c>
      <c r="I14" s="116">
        <v>1.0284199999999999</v>
      </c>
      <c r="J14" s="116">
        <v>1.41282</v>
      </c>
      <c r="K14" s="4">
        <v>5554.42</v>
      </c>
      <c r="L14" s="4">
        <v>5276.7</v>
      </c>
      <c r="M14" s="4">
        <v>277.72000000000003</v>
      </c>
      <c r="O14" s="630"/>
      <c r="P14" s="630"/>
      <c r="Q14" s="630"/>
      <c r="R14" s="630"/>
      <c r="S14" s="630"/>
      <c r="T14" s="630"/>
    </row>
    <row r="15" spans="1:20" s="11" customFormat="1" ht="24" customHeight="1">
      <c r="A15" s="576">
        <v>3</v>
      </c>
      <c r="B15" s="21" t="s">
        <v>4</v>
      </c>
      <c r="C15" s="19" t="s">
        <v>111</v>
      </c>
      <c r="D15" s="455">
        <v>3892.76</v>
      </c>
      <c r="E15" s="116">
        <v>1.2455400000000001</v>
      </c>
      <c r="F15" s="116">
        <v>1.0476399999999999</v>
      </c>
      <c r="G15" s="116">
        <v>1.1979</v>
      </c>
      <c r="H15" s="116">
        <v>0.99961999999999995</v>
      </c>
      <c r="I15" s="116">
        <v>1.1104499999999999</v>
      </c>
      <c r="J15" s="116">
        <v>1.3570899999999999</v>
      </c>
      <c r="K15" s="4">
        <v>6918.79</v>
      </c>
      <c r="L15" s="4">
        <v>6572.85</v>
      </c>
      <c r="M15" s="4">
        <v>345.94</v>
      </c>
      <c r="O15" s="630"/>
      <c r="P15" s="630"/>
      <c r="Q15" s="630"/>
      <c r="R15" s="630"/>
      <c r="S15" s="630"/>
      <c r="T15" s="630"/>
    </row>
    <row r="16" spans="1:20" s="11" customFormat="1" ht="24" customHeight="1">
      <c r="A16" s="576">
        <v>4</v>
      </c>
      <c r="B16" s="21" t="s">
        <v>5</v>
      </c>
      <c r="C16" s="19" t="s">
        <v>112</v>
      </c>
      <c r="D16" s="455">
        <v>3892.76</v>
      </c>
      <c r="E16" s="116">
        <v>1.0260899999999999</v>
      </c>
      <c r="F16" s="116">
        <v>0.99143999999999999</v>
      </c>
      <c r="G16" s="116">
        <v>1.0346500000000001</v>
      </c>
      <c r="H16" s="116">
        <v>1.0011399999999999</v>
      </c>
      <c r="I16" s="116">
        <v>1.1109500000000001</v>
      </c>
      <c r="J16" s="116">
        <v>1.4217500000000001</v>
      </c>
      <c r="K16" s="4">
        <v>5983.12</v>
      </c>
      <c r="L16" s="4">
        <v>5683.96</v>
      </c>
      <c r="M16" s="4">
        <v>299.16000000000003</v>
      </c>
      <c r="O16" s="630"/>
      <c r="P16" s="630"/>
      <c r="Q16" s="630"/>
      <c r="R16" s="630"/>
      <c r="S16" s="630"/>
      <c r="T16" s="630"/>
    </row>
    <row r="17" spans="1:20" s="11" customFormat="1" ht="24" customHeight="1">
      <c r="A17" s="576">
        <v>5</v>
      </c>
      <c r="B17" s="21" t="s">
        <v>8</v>
      </c>
      <c r="C17" s="19" t="s">
        <v>113</v>
      </c>
      <c r="D17" s="455">
        <v>3892.76</v>
      </c>
      <c r="E17" s="116">
        <v>1.19539</v>
      </c>
      <c r="F17" s="116">
        <v>1.00244</v>
      </c>
      <c r="G17" s="116">
        <v>1.19295</v>
      </c>
      <c r="H17" s="116">
        <v>0.99961999999999995</v>
      </c>
      <c r="I17" s="116">
        <v>1.12171</v>
      </c>
      <c r="J17" s="116">
        <v>1.34032</v>
      </c>
      <c r="K17" s="4">
        <v>6624.65</v>
      </c>
      <c r="L17" s="4">
        <v>6293.42</v>
      </c>
      <c r="M17" s="4">
        <v>331.23</v>
      </c>
      <c r="O17" s="630"/>
      <c r="P17" s="630"/>
      <c r="Q17" s="630"/>
      <c r="R17" s="630"/>
      <c r="S17" s="630"/>
      <c r="T17" s="630"/>
    </row>
    <row r="18" spans="1:20" s="11" customFormat="1" ht="24" customHeight="1">
      <c r="A18" s="576">
        <v>6</v>
      </c>
      <c r="B18" s="21" t="s">
        <v>2</v>
      </c>
      <c r="C18" s="19" t="s">
        <v>114</v>
      </c>
      <c r="D18" s="455">
        <v>3892.76</v>
      </c>
      <c r="E18" s="116">
        <v>1.0285899999999999</v>
      </c>
      <c r="F18" s="116">
        <v>1.0000899999999999</v>
      </c>
      <c r="G18" s="116">
        <v>1.0285</v>
      </c>
      <c r="H18" s="116">
        <v>0.99961999999999995</v>
      </c>
      <c r="I18" s="116">
        <v>1.0741000000000001</v>
      </c>
      <c r="J18" s="116">
        <v>1.4289700000000001</v>
      </c>
      <c r="K18" s="4">
        <v>5819.36</v>
      </c>
      <c r="L18" s="4">
        <v>5528.39</v>
      </c>
      <c r="M18" s="4">
        <v>290.97000000000003</v>
      </c>
      <c r="O18" s="630"/>
      <c r="P18" s="630"/>
      <c r="Q18" s="630"/>
      <c r="R18" s="630"/>
      <c r="S18" s="630"/>
      <c r="T18" s="630"/>
    </row>
    <row r="19" spans="1:20" s="11" customFormat="1" ht="24" customHeight="1">
      <c r="A19" s="576">
        <v>7</v>
      </c>
      <c r="B19" s="21" t="s">
        <v>7</v>
      </c>
      <c r="C19" s="19" t="s">
        <v>115</v>
      </c>
      <c r="D19" s="455">
        <v>3892.76</v>
      </c>
      <c r="E19" s="116">
        <v>1.20923</v>
      </c>
      <c r="F19" s="116">
        <v>1.0019199999999999</v>
      </c>
      <c r="G19" s="116">
        <v>1.2073100000000001</v>
      </c>
      <c r="H19" s="116">
        <v>0.99961999999999995</v>
      </c>
      <c r="I19" s="116">
        <v>1.11653</v>
      </c>
      <c r="J19" s="116">
        <v>1.35328</v>
      </c>
      <c r="K19" s="4">
        <v>6734.92</v>
      </c>
      <c r="L19" s="4">
        <v>6398.17</v>
      </c>
      <c r="M19" s="4">
        <v>336.75</v>
      </c>
      <c r="O19" s="630"/>
      <c r="P19" s="630"/>
      <c r="Q19" s="630"/>
      <c r="R19" s="630"/>
      <c r="S19" s="630"/>
      <c r="T19" s="630"/>
    </row>
    <row r="20" spans="1:20" s="11" customFormat="1" ht="24" customHeight="1">
      <c r="A20" s="576">
        <v>8</v>
      </c>
      <c r="B20" s="21" t="s">
        <v>6</v>
      </c>
      <c r="C20" s="19" t="s">
        <v>68</v>
      </c>
      <c r="D20" s="455">
        <v>3892.76</v>
      </c>
      <c r="E20" s="116">
        <v>1.22909</v>
      </c>
      <c r="F20" s="116">
        <v>1.01189</v>
      </c>
      <c r="G20" s="116">
        <v>1.2172000000000001</v>
      </c>
      <c r="H20" s="116">
        <v>0.99961999999999995</v>
      </c>
      <c r="I20" s="116">
        <v>1.11467</v>
      </c>
      <c r="J20" s="116">
        <v>1.3554299999999999</v>
      </c>
      <c r="K20" s="4">
        <v>6844.98</v>
      </c>
      <c r="L20" s="4">
        <v>6502.73</v>
      </c>
      <c r="M20" s="4">
        <v>342.25</v>
      </c>
      <c r="O20" s="630"/>
      <c r="P20" s="630"/>
      <c r="Q20" s="630"/>
      <c r="R20" s="630"/>
      <c r="S20" s="630"/>
      <c r="T20" s="630"/>
    </row>
    <row r="21" spans="1:20" s="11" customFormat="1" ht="24" customHeight="1">
      <c r="A21" s="576">
        <v>9</v>
      </c>
      <c r="B21" s="21" t="s">
        <v>3</v>
      </c>
      <c r="C21" s="19" t="s">
        <v>117</v>
      </c>
      <c r="D21" s="455">
        <v>3892.76</v>
      </c>
      <c r="E21" s="116">
        <v>1.0749200000000001</v>
      </c>
      <c r="F21" s="116">
        <v>1.03748</v>
      </c>
      <c r="G21" s="116">
        <v>1.0374399999999999</v>
      </c>
      <c r="H21" s="116">
        <v>0.99961999999999995</v>
      </c>
      <c r="I21" s="116">
        <v>1.0887100000000001</v>
      </c>
      <c r="J21" s="116">
        <v>1.4376100000000001</v>
      </c>
      <c r="K21" s="4">
        <v>6201.46</v>
      </c>
      <c r="L21" s="4">
        <v>5891.39</v>
      </c>
      <c r="M21" s="4">
        <v>310.07</v>
      </c>
      <c r="O21" s="630"/>
      <c r="P21" s="630"/>
      <c r="Q21" s="630"/>
      <c r="R21" s="630"/>
      <c r="S21" s="630"/>
      <c r="T21" s="630"/>
    </row>
    <row r="22" spans="1:20" s="11" customFormat="1" ht="24" customHeight="1">
      <c r="A22" s="576">
        <v>10</v>
      </c>
      <c r="B22" s="21" t="s">
        <v>3384</v>
      </c>
      <c r="C22" s="19">
        <v>101</v>
      </c>
      <c r="D22" s="455">
        <v>3892.76</v>
      </c>
      <c r="E22" s="116">
        <v>0.71972999999999998</v>
      </c>
      <c r="F22" s="116">
        <v>0.83718999999999999</v>
      </c>
      <c r="G22" s="116">
        <v>0.88253999999999999</v>
      </c>
      <c r="H22" s="116">
        <v>0.99961999999999995</v>
      </c>
      <c r="I22" s="116">
        <v>1</v>
      </c>
      <c r="J22" s="116">
        <v>1.4450499999999999</v>
      </c>
      <c r="K22" s="4">
        <v>3833.69</v>
      </c>
      <c r="L22" s="4">
        <v>3642.01</v>
      </c>
      <c r="M22" s="4">
        <v>191.68</v>
      </c>
      <c r="O22" s="630"/>
      <c r="P22" s="630"/>
      <c r="Q22" s="630"/>
      <c r="R22" s="630"/>
      <c r="S22" s="630"/>
      <c r="T22" s="630"/>
    </row>
    <row r="23" spans="1:20" s="11" customFormat="1" ht="24" customHeight="1">
      <c r="A23" s="576">
        <v>11</v>
      </c>
      <c r="B23" s="21" t="s">
        <v>3385</v>
      </c>
      <c r="C23" s="19">
        <v>102</v>
      </c>
      <c r="D23" s="455">
        <v>3892.76</v>
      </c>
      <c r="E23" s="116">
        <v>0.73385999999999996</v>
      </c>
      <c r="F23" s="116">
        <v>0.85094999999999998</v>
      </c>
      <c r="G23" s="116">
        <v>0.88290999999999997</v>
      </c>
      <c r="H23" s="116">
        <v>0.99961999999999995</v>
      </c>
      <c r="I23" s="116">
        <v>1</v>
      </c>
      <c r="J23" s="116">
        <v>1.44069</v>
      </c>
      <c r="K23" s="4">
        <v>3897.16</v>
      </c>
      <c r="L23" s="4">
        <v>3702.3</v>
      </c>
      <c r="M23" s="4">
        <v>194.86</v>
      </c>
      <c r="O23" s="630"/>
      <c r="P23" s="630"/>
      <c r="Q23" s="630"/>
      <c r="R23" s="630"/>
      <c r="S23" s="630"/>
      <c r="T23" s="630"/>
    </row>
    <row r="24" spans="1:20" s="11" customFormat="1" ht="24" customHeight="1">
      <c r="A24" s="576">
        <v>12</v>
      </c>
      <c r="B24" s="21" t="s">
        <v>990</v>
      </c>
      <c r="C24" s="19" t="s">
        <v>121</v>
      </c>
      <c r="D24" s="455">
        <v>3892.76</v>
      </c>
      <c r="E24" s="116">
        <v>1.5341800000000001</v>
      </c>
      <c r="F24" s="116">
        <v>1.65368</v>
      </c>
      <c r="G24" s="116">
        <v>0.88049999999999995</v>
      </c>
      <c r="H24" s="116">
        <v>0.99961999999999995</v>
      </c>
      <c r="I24" s="116">
        <v>1</v>
      </c>
      <c r="J24" s="116">
        <v>1.6761699999999999</v>
      </c>
      <c r="K24" s="4">
        <v>9478.93</v>
      </c>
      <c r="L24" s="4">
        <v>9004.98</v>
      </c>
      <c r="M24" s="4">
        <v>473.95</v>
      </c>
      <c r="O24" s="630"/>
      <c r="P24" s="630"/>
      <c r="Q24" s="630"/>
      <c r="R24" s="630"/>
      <c r="S24" s="630"/>
      <c r="T24" s="630"/>
    </row>
    <row r="25" spans="1:20" s="11" customFormat="1" ht="24" customHeight="1">
      <c r="A25" s="576">
        <v>13</v>
      </c>
      <c r="B25" s="21" t="s">
        <v>560</v>
      </c>
      <c r="C25" s="19" t="s">
        <v>122</v>
      </c>
      <c r="D25" s="455">
        <v>3892.76</v>
      </c>
      <c r="E25" s="116">
        <v>1.5</v>
      </c>
      <c r="F25" s="116">
        <v>1.6271100000000001</v>
      </c>
      <c r="G25" s="116">
        <v>0.87289000000000005</v>
      </c>
      <c r="H25" s="116">
        <v>0.99961999999999995</v>
      </c>
      <c r="I25" s="116">
        <v>1</v>
      </c>
      <c r="J25" s="116">
        <v>1.6942200000000001</v>
      </c>
      <c r="K25" s="4">
        <v>9367.5499999999993</v>
      </c>
      <c r="L25" s="4">
        <v>8899.17</v>
      </c>
      <c r="M25" s="4">
        <v>468.38</v>
      </c>
      <c r="O25" s="630"/>
      <c r="P25" s="630"/>
      <c r="Q25" s="630"/>
      <c r="R25" s="630"/>
      <c r="S25" s="630"/>
      <c r="T25" s="630"/>
    </row>
    <row r="26" spans="1:20" s="11" customFormat="1" ht="24" customHeight="1">
      <c r="A26" s="576">
        <v>14</v>
      </c>
      <c r="B26" s="21" t="s">
        <v>561</v>
      </c>
      <c r="C26" s="19" t="s">
        <v>123</v>
      </c>
      <c r="D26" s="455">
        <v>3892.76</v>
      </c>
      <c r="E26" s="116">
        <v>1.53468</v>
      </c>
      <c r="F26" s="116">
        <v>1.6470400000000001</v>
      </c>
      <c r="G26" s="116">
        <v>0.88763999999999998</v>
      </c>
      <c r="H26" s="116">
        <v>0.99961999999999995</v>
      </c>
      <c r="I26" s="116">
        <v>1</v>
      </c>
      <c r="J26" s="116">
        <v>1.6837200000000001</v>
      </c>
      <c r="K26" s="4">
        <v>9524.73</v>
      </c>
      <c r="L26" s="4">
        <v>9048.49</v>
      </c>
      <c r="M26" s="4">
        <v>476.24</v>
      </c>
      <c r="O26" s="630"/>
      <c r="P26" s="630"/>
      <c r="Q26" s="630"/>
      <c r="R26" s="630"/>
      <c r="S26" s="630"/>
      <c r="T26" s="630"/>
    </row>
    <row r="27" spans="1:20" s="11" customFormat="1" ht="24" customHeight="1">
      <c r="A27" s="576">
        <v>15</v>
      </c>
      <c r="B27" s="21" t="s">
        <v>993</v>
      </c>
      <c r="C27" s="19" t="s">
        <v>69</v>
      </c>
      <c r="D27" s="455">
        <v>3892.76</v>
      </c>
      <c r="E27" s="116">
        <v>0.82193000000000005</v>
      </c>
      <c r="F27" s="116">
        <v>0.85468999999999995</v>
      </c>
      <c r="G27" s="116">
        <v>0.96723999999999999</v>
      </c>
      <c r="H27" s="116">
        <v>0.99961999999999995</v>
      </c>
      <c r="I27" s="116">
        <v>1.0077400000000001</v>
      </c>
      <c r="J27" s="116">
        <v>1.4395</v>
      </c>
      <c r="K27" s="4">
        <v>4395.0200000000004</v>
      </c>
      <c r="L27" s="4">
        <v>4175.2700000000004</v>
      </c>
      <c r="M27" s="4">
        <v>219.75</v>
      </c>
      <c r="O27" s="630"/>
      <c r="P27" s="630"/>
      <c r="Q27" s="630"/>
      <c r="R27" s="630"/>
      <c r="S27" s="630"/>
      <c r="T27" s="630"/>
    </row>
    <row r="28" spans="1:20" s="11" customFormat="1" ht="24" customHeight="1">
      <c r="A28" s="576">
        <v>16</v>
      </c>
      <c r="B28" s="21" t="s">
        <v>994</v>
      </c>
      <c r="C28" s="19" t="s">
        <v>101</v>
      </c>
      <c r="D28" s="455">
        <v>3892.76</v>
      </c>
      <c r="E28" s="115">
        <v>1.0184299999999999</v>
      </c>
      <c r="F28" s="115">
        <v>0.99507999999999996</v>
      </c>
      <c r="G28" s="115">
        <v>1.02335</v>
      </c>
      <c r="H28" s="115">
        <v>0.99961999999999995</v>
      </c>
      <c r="I28" s="115">
        <v>1.11528</v>
      </c>
      <c r="J28" s="115">
        <v>1.40137</v>
      </c>
      <c r="K28" s="4">
        <v>5867.23</v>
      </c>
      <c r="L28" s="4">
        <v>5573.87</v>
      </c>
      <c r="M28" s="4">
        <v>293.36</v>
      </c>
      <c r="O28" s="630"/>
      <c r="P28" s="630"/>
      <c r="Q28" s="630"/>
      <c r="R28" s="630"/>
      <c r="S28" s="630"/>
      <c r="T28" s="630"/>
    </row>
    <row r="29" spans="1:20" s="11" customFormat="1" ht="24" customHeight="1">
      <c r="A29" s="576">
        <v>17</v>
      </c>
      <c r="B29" s="21" t="s">
        <v>995</v>
      </c>
      <c r="C29" s="19" t="s">
        <v>74</v>
      </c>
      <c r="D29" s="455">
        <v>3892.76</v>
      </c>
      <c r="E29" s="115">
        <v>1.0464800000000001</v>
      </c>
      <c r="F29" s="115">
        <v>1.0226500000000001</v>
      </c>
      <c r="G29" s="115">
        <v>1.02383</v>
      </c>
      <c r="H29" s="115">
        <v>1.0044500000000001</v>
      </c>
      <c r="I29" s="115">
        <v>1.1214900000000001</v>
      </c>
      <c r="J29" s="115">
        <v>1.4331199999999999</v>
      </c>
      <c r="K29" s="4">
        <v>6229.7</v>
      </c>
      <c r="L29" s="4">
        <v>5918.22</v>
      </c>
      <c r="M29" s="4">
        <v>311.48</v>
      </c>
      <c r="O29" s="630"/>
      <c r="P29" s="630"/>
      <c r="Q29" s="630"/>
      <c r="R29" s="630"/>
      <c r="S29" s="630"/>
      <c r="T29" s="630"/>
    </row>
    <row r="30" spans="1:20" s="11" customFormat="1" ht="24" customHeight="1">
      <c r="A30" s="576">
        <v>18</v>
      </c>
      <c r="B30" s="21" t="s">
        <v>577</v>
      </c>
      <c r="C30" s="19" t="s">
        <v>70</v>
      </c>
      <c r="D30" s="455">
        <v>3892.76</v>
      </c>
      <c r="E30" s="116">
        <v>0.86065999999999998</v>
      </c>
      <c r="F30" s="116">
        <v>0.90676999999999996</v>
      </c>
      <c r="G30" s="116">
        <v>0.95389000000000002</v>
      </c>
      <c r="H30" s="116">
        <v>0.99961999999999995</v>
      </c>
      <c r="I30" s="116">
        <v>1</v>
      </c>
      <c r="J30" s="116">
        <v>1.40435</v>
      </c>
      <c r="K30" s="4">
        <v>4455.25</v>
      </c>
      <c r="L30" s="4">
        <v>4232.49</v>
      </c>
      <c r="M30" s="4">
        <v>222.76</v>
      </c>
      <c r="O30" s="630"/>
      <c r="P30" s="630"/>
      <c r="Q30" s="630"/>
      <c r="R30" s="630"/>
      <c r="S30" s="630"/>
      <c r="T30" s="630"/>
    </row>
    <row r="31" spans="1:20" s="11" customFormat="1" ht="24" customHeight="1">
      <c r="A31" s="576">
        <v>19</v>
      </c>
      <c r="B31" s="21" t="s">
        <v>2998</v>
      </c>
      <c r="C31" s="19" t="s">
        <v>102</v>
      </c>
      <c r="D31" s="455">
        <v>3892.76</v>
      </c>
      <c r="E31" s="116">
        <v>0.84141999999999995</v>
      </c>
      <c r="F31" s="116">
        <v>0.76126000000000005</v>
      </c>
      <c r="G31" s="116">
        <v>1.08016</v>
      </c>
      <c r="H31" s="116">
        <v>0.99961999999999995</v>
      </c>
      <c r="I31" s="116">
        <v>1</v>
      </c>
      <c r="J31" s="116">
        <v>1.42279</v>
      </c>
      <c r="K31" s="4">
        <v>4412.84</v>
      </c>
      <c r="L31" s="4">
        <v>4192.2</v>
      </c>
      <c r="M31" s="4">
        <v>220.64</v>
      </c>
      <c r="O31" s="630"/>
      <c r="P31" s="630"/>
      <c r="Q31" s="630"/>
      <c r="R31" s="630"/>
      <c r="S31" s="630"/>
      <c r="T31" s="630"/>
    </row>
    <row r="32" spans="1:20" s="11" customFormat="1" ht="24" customHeight="1">
      <c r="A32" s="576">
        <v>20</v>
      </c>
      <c r="B32" s="21" t="s">
        <v>3381</v>
      </c>
      <c r="C32" s="19" t="s">
        <v>124</v>
      </c>
      <c r="D32" s="455">
        <v>3892.76</v>
      </c>
      <c r="E32" s="116">
        <v>0.87658999999999998</v>
      </c>
      <c r="F32" s="116">
        <v>0.84016999999999997</v>
      </c>
      <c r="G32" s="116">
        <v>1.0364199999999999</v>
      </c>
      <c r="H32" s="116">
        <v>0.99961999999999995</v>
      </c>
      <c r="I32" s="116">
        <v>1</v>
      </c>
      <c r="J32" s="116">
        <v>1.3883700000000001</v>
      </c>
      <c r="K32" s="4">
        <v>4486.08</v>
      </c>
      <c r="L32" s="4">
        <v>4261.78</v>
      </c>
      <c r="M32" s="4">
        <v>224.3</v>
      </c>
      <c r="O32" s="630"/>
      <c r="P32" s="630"/>
      <c r="Q32" s="630"/>
      <c r="R32" s="630"/>
      <c r="S32" s="630"/>
      <c r="T32" s="630"/>
    </row>
    <row r="33" spans="1:20" s="11" customFormat="1" ht="24" customHeight="1">
      <c r="A33" s="576">
        <v>21</v>
      </c>
      <c r="B33" s="21" t="s">
        <v>3372</v>
      </c>
      <c r="C33" s="19" t="s">
        <v>125</v>
      </c>
      <c r="D33" s="455">
        <v>3892.76</v>
      </c>
      <c r="E33" s="116">
        <v>0.80986999999999998</v>
      </c>
      <c r="F33" s="116">
        <v>0.77624000000000004</v>
      </c>
      <c r="G33" s="116">
        <v>1.03363</v>
      </c>
      <c r="H33" s="116">
        <v>0.99961999999999995</v>
      </c>
      <c r="I33" s="116">
        <v>1.1200000000000001</v>
      </c>
      <c r="J33" s="116">
        <v>1.3579000000000001</v>
      </c>
      <c r="K33" s="4">
        <v>4540.1099999999997</v>
      </c>
      <c r="L33" s="4">
        <v>4313.1000000000004</v>
      </c>
      <c r="M33" s="4">
        <v>227.01</v>
      </c>
      <c r="O33" s="630"/>
      <c r="P33" s="630"/>
      <c r="Q33" s="630"/>
      <c r="R33" s="630"/>
      <c r="S33" s="630"/>
      <c r="T33" s="630"/>
    </row>
    <row r="34" spans="1:20" s="11" customFormat="1" ht="24" customHeight="1">
      <c r="A34" s="576">
        <v>22</v>
      </c>
      <c r="B34" s="21" t="s">
        <v>133</v>
      </c>
      <c r="C34" s="19" t="s">
        <v>181</v>
      </c>
      <c r="D34" s="455">
        <v>3892.76</v>
      </c>
      <c r="E34" s="116">
        <v>0.88719999999999999</v>
      </c>
      <c r="F34" s="116">
        <v>0.83931</v>
      </c>
      <c r="G34" s="116">
        <v>1.04789</v>
      </c>
      <c r="H34" s="116">
        <v>0.99961999999999995</v>
      </c>
      <c r="I34" s="116">
        <v>1</v>
      </c>
      <c r="J34" s="116">
        <v>1.3609599999999999</v>
      </c>
      <c r="K34" s="4">
        <v>4450.7299999999996</v>
      </c>
      <c r="L34" s="4">
        <v>4228.1899999999996</v>
      </c>
      <c r="M34" s="4">
        <v>222.54</v>
      </c>
      <c r="O34" s="630"/>
      <c r="P34" s="630"/>
      <c r="Q34" s="630"/>
      <c r="R34" s="630"/>
      <c r="S34" s="630"/>
      <c r="T34" s="630"/>
    </row>
    <row r="35" spans="1:20" s="378" customFormat="1" ht="12" customHeight="1">
      <c r="A35" s="456"/>
      <c r="B35" s="1036"/>
      <c r="C35" s="1036"/>
      <c r="D35" s="1036"/>
      <c r="E35" s="1036"/>
      <c r="F35" s="1036"/>
      <c r="G35" s="1036"/>
      <c r="H35" s="1036"/>
      <c r="I35" s="1036"/>
      <c r="J35" s="1036"/>
      <c r="K35" s="1036"/>
      <c r="L35" s="1036"/>
      <c r="M35" s="1036"/>
    </row>
    <row r="36" spans="1:20" s="18" customFormat="1" ht="21">
      <c r="A36" s="18" t="s">
        <v>4793</v>
      </c>
      <c r="D36" s="655">
        <v>0.94726699999999997</v>
      </c>
    </row>
    <row r="37" spans="1:20" ht="9.75" customHeight="1">
      <c r="D37" s="9"/>
      <c r="E37" s="9"/>
      <c r="F37" s="9"/>
      <c r="G37" s="9"/>
      <c r="H37" s="9"/>
      <c r="I37" s="9"/>
      <c r="J37" s="9"/>
      <c r="K37" s="28"/>
      <c r="L37" s="28"/>
      <c r="M37" s="28"/>
    </row>
    <row r="38" spans="1:20" ht="11.1" customHeight="1">
      <c r="K38" s="28"/>
      <c r="L38" s="28"/>
      <c r="M38" s="28"/>
    </row>
    <row r="39" spans="1:20">
      <c r="K39" s="28"/>
      <c r="L39" s="28"/>
    </row>
    <row r="40" spans="1:20">
      <c r="D40" s="127"/>
      <c r="E40" s="127"/>
      <c r="F40" s="127"/>
      <c r="G40" s="127"/>
      <c r="H40" s="127"/>
      <c r="I40" s="127"/>
      <c r="J40" s="127"/>
      <c r="K40" s="28"/>
      <c r="L40" s="28"/>
    </row>
    <row r="41" spans="1:20">
      <c r="K41" s="28"/>
      <c r="L41" s="28"/>
    </row>
    <row r="44" spans="1:20">
      <c r="D44" s="127"/>
      <c r="E44" s="127"/>
      <c r="F44" s="127"/>
      <c r="G44" s="127"/>
      <c r="H44" s="127"/>
      <c r="I44" s="127"/>
      <c r="J44" s="127"/>
    </row>
  </sheetData>
  <customSheetViews>
    <customSheetView guid="{E6862595-AEA9-4563-8AED-64A09353D7BA}">
      <pane xSplit="2" ySplit="11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1"/>
    </customSheetView>
    <customSheetView guid="{DEEA3186-5E7C-4B49-A323-6511047D2DAC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2"/>
    </customSheetView>
    <customSheetView guid="{754BA2B9-92C8-4608-8D67-96BC5C16664E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3"/>
    </customSheetView>
    <customSheetView guid="{9067D43C-8CF0-48E5-8C1B-7DFA94892381}">
      <pane xSplit="2" ySplit="12" topLeftCell="C13" activePane="bottomRight" state="frozen"/>
      <selection pane="bottomRight" activeCell="Q19" sqref="Q19"/>
      <pageMargins left="0.19685039370078741" right="0.19685039370078741" top="1.1811023622047245" bottom="0.19685039370078741" header="0.31496062992125984" footer="0.31496062992125984"/>
      <printOptions horizontalCentered="1"/>
      <pageSetup paperSize="9" scale="60" orientation="landscape" verticalDpi="0" r:id="rId4"/>
    </customSheetView>
  </customSheetViews>
  <mergeCells count="17">
    <mergeCell ref="B8:C9"/>
    <mergeCell ref="F10:G10"/>
    <mergeCell ref="B10:B11"/>
    <mergeCell ref="C10:C11"/>
    <mergeCell ref="B35:M35"/>
    <mergeCell ref="A4:M4"/>
    <mergeCell ref="I10:I11"/>
    <mergeCell ref="A8:A11"/>
    <mergeCell ref="D8:D11"/>
    <mergeCell ref="K8:M8"/>
    <mergeCell ref="K9:K11"/>
    <mergeCell ref="L9:M9"/>
    <mergeCell ref="A6:N6"/>
    <mergeCell ref="E10:E11"/>
    <mergeCell ref="H10:H11"/>
    <mergeCell ref="E8:J9"/>
    <mergeCell ref="J10:J11"/>
  </mergeCells>
  <printOptions horizontalCentered="1"/>
  <pageMargins left="1.1811023622047245" right="0.39370078740157483" top="0.78740157480314965" bottom="0.78740157480314965" header="0.31496062992125984" footer="0.31496062992125984"/>
  <pageSetup paperSize="9" scale="55" orientation="portrait" r:id="rId5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J147"/>
  <sheetViews>
    <sheetView zoomScale="90" zoomScaleNormal="90" workbookViewId="0">
      <pane ySplit="12" topLeftCell="A13" activePane="bottomLeft" state="frozen"/>
      <selection pane="bottomLeft" activeCell="I139" sqref="I139"/>
    </sheetView>
  </sheetViews>
  <sheetFormatPr defaultColWidth="9" defaultRowHeight="15.75"/>
  <cols>
    <col min="1" max="1" width="9.875" style="515" customWidth="1"/>
    <col min="2" max="2" width="16" style="515" customWidth="1"/>
    <col min="3" max="3" width="60.625" style="515" customWidth="1"/>
    <col min="4" max="4" width="5.375" style="542" customWidth="1"/>
    <col min="5" max="5" width="16.875" style="542" customWidth="1"/>
    <col min="6" max="6" width="5.25" style="515" customWidth="1"/>
    <col min="7" max="7" width="15" style="515" customWidth="1"/>
    <col min="8" max="8" width="12.125" style="515" customWidth="1"/>
    <col min="9" max="9" width="10.5" style="515" customWidth="1"/>
    <col min="10" max="10" width="15.87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4509</v>
      </c>
    </row>
    <row r="3" spans="1:10" s="527" customFormat="1" ht="15.95" customHeight="1"/>
    <row r="4" spans="1:10" customFormat="1" ht="26.25" customHeight="1">
      <c r="A4" s="1040" t="s">
        <v>3619</v>
      </c>
      <c r="B4" s="1040"/>
      <c r="C4" s="1040"/>
      <c r="D4" s="1040"/>
      <c r="E4" s="1040"/>
      <c r="F4" s="1040"/>
      <c r="G4" s="1040"/>
      <c r="H4" s="1040"/>
      <c r="I4" s="1040"/>
      <c r="J4" s="1040"/>
    </row>
    <row r="5" spans="1:10" customFormat="1" ht="6.75" customHeight="1">
      <c r="A5" s="525"/>
      <c r="B5" s="525"/>
      <c r="C5" s="525"/>
      <c r="D5" s="458"/>
      <c r="E5" s="458"/>
      <c r="F5" s="525"/>
      <c r="G5" s="525"/>
      <c r="H5" s="525"/>
      <c r="I5" s="643"/>
    </row>
    <row r="6" spans="1:10" customFormat="1" ht="39.75" customHeight="1">
      <c r="A6" s="1017" t="s">
        <v>4983</v>
      </c>
      <c r="B6" s="1017"/>
      <c r="C6" s="1017"/>
      <c r="D6" s="1017"/>
      <c r="E6" s="1017"/>
      <c r="F6" s="1017"/>
      <c r="G6" s="1017"/>
      <c r="H6" s="1017"/>
      <c r="I6" s="1017"/>
      <c r="J6" s="1017"/>
    </row>
    <row r="7" spans="1:10" customFormat="1" ht="3.75" customHeight="1">
      <c r="A7" s="524"/>
      <c r="B7" s="524"/>
      <c r="C7" s="524"/>
      <c r="D7" s="459"/>
      <c r="E7" s="459"/>
      <c r="F7" s="524"/>
      <c r="G7" s="524"/>
      <c r="H7" s="524"/>
      <c r="I7" s="641"/>
    </row>
    <row r="8" spans="1:10" customFormat="1" ht="44.25" customHeight="1">
      <c r="A8" s="1042" t="s">
        <v>5651</v>
      </c>
      <c r="B8" s="1042"/>
      <c r="C8" s="1042"/>
      <c r="D8" s="1042"/>
      <c r="E8" s="1042"/>
      <c r="F8" s="1042"/>
      <c r="G8" s="1042"/>
      <c r="H8" s="1042"/>
      <c r="I8" s="1042"/>
      <c r="J8" s="1042"/>
    </row>
    <row r="9" spans="1:10" customFormat="1" ht="3.75" customHeight="1">
      <c r="A9" s="524"/>
      <c r="B9" s="524"/>
      <c r="C9" s="524"/>
      <c r="D9" s="459"/>
      <c r="E9" s="459"/>
      <c r="F9" s="524"/>
      <c r="G9" s="524"/>
      <c r="H9" s="524"/>
      <c r="I9" s="641"/>
    </row>
    <row r="10" spans="1:10" ht="51.75" customHeight="1">
      <c r="A10" s="1043" t="s">
        <v>4768</v>
      </c>
      <c r="B10" s="1041" t="s">
        <v>242</v>
      </c>
      <c r="C10" s="1041"/>
      <c r="D10" s="1041" t="s">
        <v>3556</v>
      </c>
      <c r="E10" s="1041"/>
      <c r="F10" s="1041"/>
      <c r="G10" s="1047" t="s">
        <v>214</v>
      </c>
      <c r="H10" s="1047" t="s">
        <v>4274</v>
      </c>
      <c r="I10" s="1045" t="s">
        <v>193</v>
      </c>
      <c r="J10" s="1045" t="s">
        <v>194</v>
      </c>
    </row>
    <row r="11" spans="1:10" ht="48.75" customHeight="1">
      <c r="A11" s="1044"/>
      <c r="B11" s="625" t="s">
        <v>1010</v>
      </c>
      <c r="C11" s="626" t="s">
        <v>4767</v>
      </c>
      <c r="D11" s="625" t="s">
        <v>4761</v>
      </c>
      <c r="E11" s="528" t="s">
        <v>1011</v>
      </c>
      <c r="F11" s="625" t="s">
        <v>4762</v>
      </c>
      <c r="G11" s="1048"/>
      <c r="H11" s="1048"/>
      <c r="I11" s="1046"/>
      <c r="J11" s="1046"/>
    </row>
    <row r="12" spans="1:10" s="530" customFormat="1" ht="12.75">
      <c r="A12" s="529" t="s">
        <v>48</v>
      </c>
      <c r="B12" s="529" t="s">
        <v>135</v>
      </c>
      <c r="C12" s="529" t="s">
        <v>50</v>
      </c>
      <c r="D12" s="529" t="s">
        <v>51</v>
      </c>
      <c r="E12" s="529" t="s">
        <v>52</v>
      </c>
      <c r="F12" s="529" t="s">
        <v>137</v>
      </c>
      <c r="G12" s="529" t="s">
        <v>138</v>
      </c>
      <c r="H12" s="529" t="s">
        <v>139</v>
      </c>
      <c r="I12" s="529" t="s">
        <v>140</v>
      </c>
      <c r="J12" s="529" t="s">
        <v>141</v>
      </c>
    </row>
    <row r="13" spans="1:10" ht="28.5" customHeight="1">
      <c r="A13" s="531" t="s">
        <v>3252</v>
      </c>
      <c r="B13" s="532"/>
      <c r="C13" s="531" t="s">
        <v>3004</v>
      </c>
      <c r="D13" s="532"/>
      <c r="E13" s="532"/>
      <c r="F13" s="532"/>
      <c r="G13" s="532"/>
      <c r="H13" s="532"/>
      <c r="I13" s="533"/>
      <c r="J13" s="533"/>
    </row>
    <row r="14" spans="1:10" ht="28.5" customHeight="1">
      <c r="A14" s="531" t="s">
        <v>3625</v>
      </c>
      <c r="B14" s="532"/>
      <c r="C14" s="531" t="s">
        <v>3626</v>
      </c>
      <c r="D14" s="532"/>
      <c r="E14" s="532"/>
      <c r="F14" s="532"/>
      <c r="G14" s="532"/>
      <c r="H14" s="532"/>
      <c r="I14" s="533"/>
      <c r="J14" s="533"/>
    </row>
    <row r="15" spans="1:10" s="541" customFormat="1" ht="28.5" customHeight="1">
      <c r="A15" s="534" t="s">
        <v>3625</v>
      </c>
      <c r="B15" s="536" t="s">
        <v>1422</v>
      </c>
      <c r="C15" s="536" t="s">
        <v>1423</v>
      </c>
      <c r="D15" s="534" t="s">
        <v>3557</v>
      </c>
      <c r="E15" s="537" t="s">
        <v>3714</v>
      </c>
      <c r="F15" s="534" t="s">
        <v>4763</v>
      </c>
      <c r="G15" s="534" t="s">
        <v>4797</v>
      </c>
      <c r="H15" s="539" t="s">
        <v>4275</v>
      </c>
      <c r="I15" s="540">
        <v>1150</v>
      </c>
      <c r="J15" s="540"/>
    </row>
    <row r="16" spans="1:10" s="541" customFormat="1" ht="28.5" customHeight="1">
      <c r="A16" s="534" t="s">
        <v>3625</v>
      </c>
      <c r="B16" s="536" t="s">
        <v>3378</v>
      </c>
      <c r="C16" s="536" t="s">
        <v>3379</v>
      </c>
      <c r="D16" s="534" t="s">
        <v>3557</v>
      </c>
      <c r="E16" s="537" t="s">
        <v>3714</v>
      </c>
      <c r="F16" s="534" t="s">
        <v>4763</v>
      </c>
      <c r="G16" s="534">
        <v>999</v>
      </c>
      <c r="H16" s="539" t="s">
        <v>4275</v>
      </c>
      <c r="I16" s="540">
        <v>2950</v>
      </c>
      <c r="J16" s="540"/>
    </row>
    <row r="17" spans="1:10" s="541" customFormat="1" ht="28.5" customHeight="1">
      <c r="A17" s="534" t="s">
        <v>3625</v>
      </c>
      <c r="B17" s="536" t="s">
        <v>1485</v>
      </c>
      <c r="C17" s="536" t="s">
        <v>1486</v>
      </c>
      <c r="D17" s="534" t="s">
        <v>3557</v>
      </c>
      <c r="E17" s="537" t="s">
        <v>3714</v>
      </c>
      <c r="F17" s="534" t="s">
        <v>4763</v>
      </c>
      <c r="G17" s="534">
        <v>999</v>
      </c>
      <c r="H17" s="539" t="s">
        <v>4275</v>
      </c>
      <c r="I17" s="540">
        <v>850</v>
      </c>
      <c r="J17" s="540"/>
    </row>
    <row r="18" spans="1:10" s="541" customFormat="1" ht="28.5" customHeight="1">
      <c r="A18" s="534" t="s">
        <v>3625</v>
      </c>
      <c r="B18" s="536" t="s">
        <v>1489</v>
      </c>
      <c r="C18" s="536" t="s">
        <v>1490</v>
      </c>
      <c r="D18" s="534" t="s">
        <v>3557</v>
      </c>
      <c r="E18" s="537" t="s">
        <v>3714</v>
      </c>
      <c r="F18" s="534" t="s">
        <v>4763</v>
      </c>
      <c r="G18" s="534">
        <v>999</v>
      </c>
      <c r="H18" s="539" t="s">
        <v>4275</v>
      </c>
      <c r="I18" s="540">
        <v>850</v>
      </c>
      <c r="J18" s="540"/>
    </row>
    <row r="19" spans="1:10" s="541" customFormat="1" ht="28.5" customHeight="1">
      <c r="A19" s="534" t="s">
        <v>3625</v>
      </c>
      <c r="B19" s="536" t="s">
        <v>1434</v>
      </c>
      <c r="C19" s="536" t="s">
        <v>1435</v>
      </c>
      <c r="D19" s="534" t="s">
        <v>3557</v>
      </c>
      <c r="E19" s="537" t="s">
        <v>3714</v>
      </c>
      <c r="F19" s="534" t="s">
        <v>4763</v>
      </c>
      <c r="G19" s="534" t="s">
        <v>4797</v>
      </c>
      <c r="H19" s="539" t="s">
        <v>4275</v>
      </c>
      <c r="I19" s="540">
        <v>1210</v>
      </c>
      <c r="J19" s="540"/>
    </row>
    <row r="20" spans="1:10" s="541" customFormat="1" ht="28.5" customHeight="1">
      <c r="A20" s="534" t="s">
        <v>3625</v>
      </c>
      <c r="B20" s="536" t="s">
        <v>1004</v>
      </c>
      <c r="C20" s="536" t="s">
        <v>1005</v>
      </c>
      <c r="D20" s="534" t="s">
        <v>3557</v>
      </c>
      <c r="E20" s="537" t="s">
        <v>3714</v>
      </c>
      <c r="F20" s="534" t="s">
        <v>4763</v>
      </c>
      <c r="G20" s="534">
        <v>999</v>
      </c>
      <c r="H20" s="539" t="s">
        <v>4275</v>
      </c>
      <c r="I20" s="540">
        <v>1210</v>
      </c>
      <c r="J20" s="540"/>
    </row>
    <row r="21" spans="1:10" s="541" customFormat="1" ht="28.5" customHeight="1">
      <c r="A21" s="534" t="s">
        <v>3625</v>
      </c>
      <c r="B21" s="536" t="s">
        <v>1439</v>
      </c>
      <c r="C21" s="536" t="s">
        <v>1440</v>
      </c>
      <c r="D21" s="534" t="s">
        <v>3557</v>
      </c>
      <c r="E21" s="537" t="s">
        <v>3714</v>
      </c>
      <c r="F21" s="534" t="s">
        <v>4763</v>
      </c>
      <c r="G21" s="534">
        <v>999</v>
      </c>
      <c r="H21" s="539" t="s">
        <v>4275</v>
      </c>
      <c r="I21" s="540">
        <v>1210</v>
      </c>
      <c r="J21" s="540"/>
    </row>
    <row r="22" spans="1:10" s="541" customFormat="1" ht="28.5" customHeight="1">
      <c r="A22" s="534" t="s">
        <v>3625</v>
      </c>
      <c r="B22" s="536" t="s">
        <v>1436</v>
      </c>
      <c r="C22" s="536" t="s">
        <v>1437</v>
      </c>
      <c r="D22" s="534" t="s">
        <v>3557</v>
      </c>
      <c r="E22" s="537" t="s">
        <v>3714</v>
      </c>
      <c r="F22" s="534" t="s">
        <v>4763</v>
      </c>
      <c r="G22" s="534" t="s">
        <v>4797</v>
      </c>
      <c r="H22" s="539" t="s">
        <v>4275</v>
      </c>
      <c r="I22" s="540">
        <v>1210</v>
      </c>
      <c r="J22" s="540"/>
    </row>
    <row r="23" spans="1:10" s="541" customFormat="1" ht="28.5" customHeight="1">
      <c r="A23" s="534" t="s">
        <v>3625</v>
      </c>
      <c r="B23" s="536" t="s">
        <v>1420</v>
      </c>
      <c r="C23" s="536" t="s">
        <v>1421</v>
      </c>
      <c r="D23" s="534" t="s">
        <v>3557</v>
      </c>
      <c r="E23" s="537" t="s">
        <v>3714</v>
      </c>
      <c r="F23" s="534" t="s">
        <v>4763</v>
      </c>
      <c r="G23" s="534">
        <v>999</v>
      </c>
      <c r="H23" s="539" t="s">
        <v>4275</v>
      </c>
      <c r="I23" s="540">
        <v>1210</v>
      </c>
      <c r="J23" s="540"/>
    </row>
    <row r="24" spans="1:10" s="541" customFormat="1" ht="28.5" customHeight="1">
      <c r="A24" s="534" t="s">
        <v>3625</v>
      </c>
      <c r="B24" s="536" t="s">
        <v>1441</v>
      </c>
      <c r="C24" s="536" t="s">
        <v>1442</v>
      </c>
      <c r="D24" s="534" t="s">
        <v>3557</v>
      </c>
      <c r="E24" s="537" t="s">
        <v>3714</v>
      </c>
      <c r="F24" s="534" t="s">
        <v>4763</v>
      </c>
      <c r="G24" s="534">
        <v>999</v>
      </c>
      <c r="H24" s="539" t="s">
        <v>4275</v>
      </c>
      <c r="I24" s="540">
        <v>1210</v>
      </c>
      <c r="J24" s="540"/>
    </row>
    <row r="25" spans="1:10" ht="28.5" customHeight="1">
      <c r="A25" s="531" t="s">
        <v>3253</v>
      </c>
      <c r="B25" s="532"/>
      <c r="C25" s="531" t="s">
        <v>3005</v>
      </c>
      <c r="D25" s="532"/>
      <c r="E25" s="532"/>
      <c r="F25" s="532"/>
      <c r="G25" s="532"/>
      <c r="H25" s="532"/>
      <c r="I25" s="533"/>
      <c r="J25" s="533"/>
    </row>
    <row r="26" spans="1:10" customFormat="1" ht="30" customHeight="1">
      <c r="A26" s="534" t="s">
        <v>3253</v>
      </c>
      <c r="B26" s="536" t="s">
        <v>4474</v>
      </c>
      <c r="C26" s="536" t="s">
        <v>4475</v>
      </c>
      <c r="D26" s="534" t="s">
        <v>3557</v>
      </c>
      <c r="E26" s="537" t="s">
        <v>3714</v>
      </c>
      <c r="F26" s="534" t="s">
        <v>4763</v>
      </c>
      <c r="G26" s="534" t="s">
        <v>4799</v>
      </c>
      <c r="H26" s="539" t="s">
        <v>4275</v>
      </c>
      <c r="I26" s="540">
        <v>1050</v>
      </c>
      <c r="J26" s="540"/>
    </row>
    <row r="27" spans="1:10" s="541" customFormat="1" ht="28.5" customHeight="1">
      <c r="A27" s="534" t="s">
        <v>3253</v>
      </c>
      <c r="B27" s="536" t="s">
        <v>1559</v>
      </c>
      <c r="C27" s="536" t="s">
        <v>1560</v>
      </c>
      <c r="D27" s="534" t="s">
        <v>3557</v>
      </c>
      <c r="E27" s="537" t="s">
        <v>3714</v>
      </c>
      <c r="F27" s="534" t="s">
        <v>4763</v>
      </c>
      <c r="G27" s="534" t="s">
        <v>4799</v>
      </c>
      <c r="H27" s="539" t="s">
        <v>4275</v>
      </c>
      <c r="I27" s="540">
        <v>1100</v>
      </c>
      <c r="J27" s="540"/>
    </row>
    <row r="28" spans="1:10" s="541" customFormat="1" ht="28.5" customHeight="1">
      <c r="A28" s="534" t="s">
        <v>3253</v>
      </c>
      <c r="B28" s="536" t="s">
        <v>1554</v>
      </c>
      <c r="C28" s="536" t="s">
        <v>1555</v>
      </c>
      <c r="D28" s="534" t="s">
        <v>3557</v>
      </c>
      <c r="E28" s="537" t="s">
        <v>3714</v>
      </c>
      <c r="F28" s="534" t="s">
        <v>4763</v>
      </c>
      <c r="G28" s="534">
        <v>950</v>
      </c>
      <c r="H28" s="539" t="s">
        <v>4275</v>
      </c>
      <c r="I28" s="540">
        <v>1155</v>
      </c>
      <c r="J28" s="540"/>
    </row>
    <row r="29" spans="1:10" s="541" customFormat="1" ht="28.5" customHeight="1">
      <c r="A29" s="534" t="s">
        <v>3253</v>
      </c>
      <c r="B29" s="536" t="s">
        <v>1556</v>
      </c>
      <c r="C29" s="536" t="s">
        <v>1557</v>
      </c>
      <c r="D29" s="534" t="s">
        <v>3557</v>
      </c>
      <c r="E29" s="537" t="s">
        <v>3714</v>
      </c>
      <c r="F29" s="534" t="s">
        <v>4763</v>
      </c>
      <c r="G29" s="534">
        <v>950</v>
      </c>
      <c r="H29" s="539" t="s">
        <v>4275</v>
      </c>
      <c r="I29" s="540">
        <v>2300</v>
      </c>
      <c r="J29" s="540"/>
    </row>
    <row r="30" spans="1:10" customFormat="1" ht="30" customHeight="1">
      <c r="A30" s="534" t="s">
        <v>3253</v>
      </c>
      <c r="B30" s="536" t="s">
        <v>4476</v>
      </c>
      <c r="C30" s="536" t="s">
        <v>4477</v>
      </c>
      <c r="D30" s="534" t="s">
        <v>3557</v>
      </c>
      <c r="E30" s="537" t="s">
        <v>3714</v>
      </c>
      <c r="F30" s="534" t="s">
        <v>4763</v>
      </c>
      <c r="G30" s="534" t="s">
        <v>4799</v>
      </c>
      <c r="H30" s="539" t="s">
        <v>4275</v>
      </c>
      <c r="I30" s="540">
        <v>2300</v>
      </c>
      <c r="J30" s="540"/>
    </row>
    <row r="31" spans="1:10" s="541" customFormat="1" ht="28.5" customHeight="1">
      <c r="A31" s="534" t="s">
        <v>3253</v>
      </c>
      <c r="B31" s="536" t="s">
        <v>1561</v>
      </c>
      <c r="C31" s="536" t="s">
        <v>1562</v>
      </c>
      <c r="D31" s="534" t="s">
        <v>3557</v>
      </c>
      <c r="E31" s="537" t="s">
        <v>3714</v>
      </c>
      <c r="F31" s="534" t="s">
        <v>4763</v>
      </c>
      <c r="G31" s="534" t="s">
        <v>4799</v>
      </c>
      <c r="H31" s="539" t="s">
        <v>4275</v>
      </c>
      <c r="I31" s="540">
        <v>1450</v>
      </c>
      <c r="J31" s="540"/>
    </row>
    <row r="32" spans="1:10" s="541" customFormat="1" ht="28.5" customHeight="1">
      <c r="A32" s="534" t="s">
        <v>3253</v>
      </c>
      <c r="B32" s="536" t="s">
        <v>1552</v>
      </c>
      <c r="C32" s="536" t="s">
        <v>3912</v>
      </c>
      <c r="D32" s="534" t="s">
        <v>3557</v>
      </c>
      <c r="E32" s="537" t="s">
        <v>3714</v>
      </c>
      <c r="F32" s="534" t="s">
        <v>4763</v>
      </c>
      <c r="G32" s="534" t="s">
        <v>4799</v>
      </c>
      <c r="H32" s="539" t="s">
        <v>4275</v>
      </c>
      <c r="I32" s="540">
        <v>3500</v>
      </c>
      <c r="J32" s="540"/>
    </row>
    <row r="33" spans="1:10" s="541" customFormat="1" ht="28.5" customHeight="1">
      <c r="A33" s="534" t="s">
        <v>3253</v>
      </c>
      <c r="B33" s="536" t="s">
        <v>1003</v>
      </c>
      <c r="C33" s="536" t="s">
        <v>3913</v>
      </c>
      <c r="D33" s="534" t="s">
        <v>3557</v>
      </c>
      <c r="E33" s="537" t="s">
        <v>3714</v>
      </c>
      <c r="F33" s="534" t="s">
        <v>4763</v>
      </c>
      <c r="G33" s="534" t="s">
        <v>4799</v>
      </c>
      <c r="H33" s="539" t="s">
        <v>4275</v>
      </c>
      <c r="I33" s="540">
        <v>925</v>
      </c>
      <c r="J33" s="540"/>
    </row>
    <row r="34" spans="1:10" s="541" customFormat="1" ht="28.5" customHeight="1">
      <c r="A34" s="534" t="s">
        <v>3253</v>
      </c>
      <c r="B34" s="536" t="s">
        <v>3279</v>
      </c>
      <c r="C34" s="536" t="s">
        <v>3558</v>
      </c>
      <c r="D34" s="534" t="s">
        <v>3557</v>
      </c>
      <c r="E34" s="537" t="s">
        <v>3714</v>
      </c>
      <c r="F34" s="534" t="s">
        <v>4763</v>
      </c>
      <c r="G34" s="534">
        <v>950</v>
      </c>
      <c r="H34" s="539" t="s">
        <v>4275</v>
      </c>
      <c r="I34" s="540">
        <v>925</v>
      </c>
      <c r="J34" s="540"/>
    </row>
    <row r="35" spans="1:10" s="541" customFormat="1" ht="28.5" customHeight="1">
      <c r="A35" s="534" t="s">
        <v>3253</v>
      </c>
      <c r="B35" s="536" t="s">
        <v>1553</v>
      </c>
      <c r="C35" s="536" t="s">
        <v>3914</v>
      </c>
      <c r="D35" s="534" t="s">
        <v>3557</v>
      </c>
      <c r="E35" s="537" t="s">
        <v>3714</v>
      </c>
      <c r="F35" s="534" t="s">
        <v>4763</v>
      </c>
      <c r="G35" s="534">
        <v>950</v>
      </c>
      <c r="H35" s="539" t="s">
        <v>4275</v>
      </c>
      <c r="I35" s="540">
        <v>2000</v>
      </c>
      <c r="J35" s="540"/>
    </row>
    <row r="36" spans="1:10" s="541" customFormat="1" ht="28.5" customHeight="1">
      <c r="A36" s="534" t="s">
        <v>3253</v>
      </c>
      <c r="B36" s="536" t="s">
        <v>1123</v>
      </c>
      <c r="C36" s="536" t="s">
        <v>1124</v>
      </c>
      <c r="D36" s="534" t="s">
        <v>3557</v>
      </c>
      <c r="E36" s="537" t="s">
        <v>3714</v>
      </c>
      <c r="F36" s="534" t="s">
        <v>4763</v>
      </c>
      <c r="G36" s="534" t="s">
        <v>5383</v>
      </c>
      <c r="H36" s="539" t="s">
        <v>4275</v>
      </c>
      <c r="I36" s="540">
        <v>755</v>
      </c>
      <c r="J36" s="540"/>
    </row>
    <row r="37" spans="1:10" s="541" customFormat="1" ht="28.5" customHeight="1">
      <c r="A37" s="534" t="s">
        <v>3253</v>
      </c>
      <c r="B37" s="536" t="s">
        <v>1563</v>
      </c>
      <c r="C37" s="536" t="s">
        <v>1564</v>
      </c>
      <c r="D37" s="534" t="s">
        <v>3557</v>
      </c>
      <c r="E37" s="537" t="s">
        <v>3714</v>
      </c>
      <c r="F37" s="534" t="s">
        <v>4763</v>
      </c>
      <c r="G37" s="534" t="s">
        <v>4799</v>
      </c>
      <c r="H37" s="539" t="s">
        <v>4275</v>
      </c>
      <c r="I37" s="540">
        <v>925</v>
      </c>
      <c r="J37" s="540"/>
    </row>
    <row r="38" spans="1:10" s="541" customFormat="1" ht="28.5" customHeight="1">
      <c r="A38" s="534" t="s">
        <v>3253</v>
      </c>
      <c r="B38" s="536" t="s">
        <v>1558</v>
      </c>
      <c r="C38" s="536" t="s">
        <v>3628</v>
      </c>
      <c r="D38" s="534" t="s">
        <v>3557</v>
      </c>
      <c r="E38" s="537" t="s">
        <v>3714</v>
      </c>
      <c r="F38" s="534" t="s">
        <v>4763</v>
      </c>
      <c r="G38" s="534">
        <v>950</v>
      </c>
      <c r="H38" s="539" t="s">
        <v>4275</v>
      </c>
      <c r="I38" s="540">
        <v>815</v>
      </c>
      <c r="J38" s="540"/>
    </row>
    <row r="39" spans="1:10" s="541" customFormat="1" ht="28.5" customHeight="1">
      <c r="A39" s="534" t="s">
        <v>3253</v>
      </c>
      <c r="B39" s="536" t="s">
        <v>1565</v>
      </c>
      <c r="C39" s="536" t="s">
        <v>1566</v>
      </c>
      <c r="D39" s="534" t="s">
        <v>3557</v>
      </c>
      <c r="E39" s="537" t="s">
        <v>3714</v>
      </c>
      <c r="F39" s="534" t="s">
        <v>4763</v>
      </c>
      <c r="G39" s="534">
        <v>950</v>
      </c>
      <c r="H39" s="539" t="s">
        <v>4275</v>
      </c>
      <c r="I39" s="540">
        <v>925</v>
      </c>
      <c r="J39" s="540"/>
    </row>
    <row r="40" spans="1:10" s="541" customFormat="1" ht="28.5" customHeight="1">
      <c r="A40" s="531" t="s">
        <v>3248</v>
      </c>
      <c r="B40" s="532"/>
      <c r="C40" s="531" t="s">
        <v>3002</v>
      </c>
      <c r="D40" s="532"/>
      <c r="E40" s="532"/>
      <c r="F40" s="532"/>
      <c r="G40" s="532"/>
      <c r="H40" s="532"/>
      <c r="I40" s="533"/>
      <c r="J40" s="533"/>
    </row>
    <row r="41" spans="1:10" ht="28.5" customHeight="1">
      <c r="A41" s="531" t="s">
        <v>3560</v>
      </c>
      <c r="B41" s="532"/>
      <c r="C41" s="531" t="s">
        <v>3561</v>
      </c>
      <c r="D41" s="532"/>
      <c r="E41" s="532"/>
      <c r="F41" s="532"/>
      <c r="G41" s="532"/>
      <c r="H41" s="532"/>
      <c r="I41" s="533"/>
      <c r="J41" s="533"/>
    </row>
    <row r="42" spans="1:10" ht="28.5" customHeight="1">
      <c r="A42" s="531" t="s">
        <v>205</v>
      </c>
      <c r="B42" s="532"/>
      <c r="C42" s="531" t="s">
        <v>4764</v>
      </c>
      <c r="D42" s="532"/>
      <c r="E42" s="532"/>
      <c r="F42" s="532"/>
      <c r="G42" s="532"/>
      <c r="H42" s="532"/>
      <c r="I42" s="533"/>
      <c r="J42" s="533"/>
    </row>
    <row r="43" spans="1:10" s="541" customFormat="1" ht="28.5" customHeight="1">
      <c r="A43" s="534" t="s">
        <v>205</v>
      </c>
      <c r="B43" s="536" t="s">
        <v>1022</v>
      </c>
      <c r="C43" s="536" t="s">
        <v>3566</v>
      </c>
      <c r="D43" s="534">
        <v>411</v>
      </c>
      <c r="E43" s="537" t="s">
        <v>4192</v>
      </c>
      <c r="F43" s="534" t="s">
        <v>4763</v>
      </c>
      <c r="G43" s="534">
        <v>990</v>
      </c>
      <c r="H43" s="539" t="s">
        <v>4275</v>
      </c>
      <c r="I43" s="540">
        <v>3305</v>
      </c>
      <c r="J43" s="540"/>
    </row>
    <row r="44" spans="1:10" s="541" customFormat="1" ht="28.5" customHeight="1">
      <c r="A44" s="534" t="s">
        <v>205</v>
      </c>
      <c r="B44" s="536" t="s">
        <v>1024</v>
      </c>
      <c r="C44" s="536" t="s">
        <v>3568</v>
      </c>
      <c r="D44" s="534">
        <v>411</v>
      </c>
      <c r="E44" s="537" t="s">
        <v>4192</v>
      </c>
      <c r="F44" s="534" t="s">
        <v>4763</v>
      </c>
      <c r="G44" s="534">
        <v>990</v>
      </c>
      <c r="H44" s="539" t="s">
        <v>4275</v>
      </c>
      <c r="I44" s="540">
        <v>3305</v>
      </c>
      <c r="J44" s="540"/>
    </row>
    <row r="45" spans="1:10" s="541" customFormat="1" ht="28.5" customHeight="1">
      <c r="A45" s="543" t="s">
        <v>205</v>
      </c>
      <c r="B45" s="545" t="s">
        <v>4473</v>
      </c>
      <c r="C45" s="545" t="s">
        <v>3583</v>
      </c>
      <c r="D45" s="543">
        <v>411</v>
      </c>
      <c r="E45" s="546" t="s">
        <v>4192</v>
      </c>
      <c r="F45" s="543" t="s">
        <v>4763</v>
      </c>
      <c r="G45" s="543">
        <v>990</v>
      </c>
      <c r="H45" s="547" t="s">
        <v>4275</v>
      </c>
      <c r="I45" s="548">
        <v>3305</v>
      </c>
      <c r="J45" s="548"/>
    </row>
    <row r="46" spans="1:10" s="541" customFormat="1" ht="28.5" customHeight="1">
      <c r="A46" s="534" t="s">
        <v>205</v>
      </c>
      <c r="B46" s="536" t="s">
        <v>1026</v>
      </c>
      <c r="C46" s="536" t="s">
        <v>3569</v>
      </c>
      <c r="D46" s="534">
        <v>411</v>
      </c>
      <c r="E46" s="537" t="s">
        <v>4192</v>
      </c>
      <c r="F46" s="543" t="s">
        <v>4763</v>
      </c>
      <c r="G46" s="534">
        <v>990</v>
      </c>
      <c r="H46" s="539" t="s">
        <v>4275</v>
      </c>
      <c r="I46" s="540">
        <v>3305</v>
      </c>
      <c r="J46" s="540"/>
    </row>
    <row r="47" spans="1:10" s="541" customFormat="1" ht="28.5" customHeight="1">
      <c r="A47" s="534" t="s">
        <v>205</v>
      </c>
      <c r="B47" s="536" t="s">
        <v>1020</v>
      </c>
      <c r="C47" s="536" t="s">
        <v>4341</v>
      </c>
      <c r="D47" s="534">
        <v>411</v>
      </c>
      <c r="E47" s="537" t="s">
        <v>4192</v>
      </c>
      <c r="F47" s="543" t="s">
        <v>4763</v>
      </c>
      <c r="G47" s="534">
        <v>990</v>
      </c>
      <c r="H47" s="539" t="s">
        <v>4275</v>
      </c>
      <c r="I47" s="540">
        <v>3745</v>
      </c>
      <c r="J47" s="540"/>
    </row>
    <row r="48" spans="1:10" s="541" customFormat="1" ht="28.5" customHeight="1">
      <c r="A48" s="534" t="s">
        <v>205</v>
      </c>
      <c r="B48" s="536" t="s">
        <v>1025</v>
      </c>
      <c r="C48" s="536" t="s">
        <v>4342</v>
      </c>
      <c r="D48" s="534">
        <v>411</v>
      </c>
      <c r="E48" s="537" t="s">
        <v>4192</v>
      </c>
      <c r="F48" s="543" t="s">
        <v>4763</v>
      </c>
      <c r="G48" s="534">
        <v>990</v>
      </c>
      <c r="H48" s="539" t="s">
        <v>4275</v>
      </c>
      <c r="I48" s="540">
        <v>4520</v>
      </c>
      <c r="J48" s="540"/>
    </row>
    <row r="49" spans="1:10" s="541" customFormat="1" ht="28.5" customHeight="1">
      <c r="A49" s="534" t="s">
        <v>205</v>
      </c>
      <c r="B49" s="536" t="s">
        <v>1012</v>
      </c>
      <c r="C49" s="536" t="s">
        <v>1013</v>
      </c>
      <c r="D49" s="534">
        <v>411</v>
      </c>
      <c r="E49" s="537" t="s">
        <v>4192</v>
      </c>
      <c r="F49" s="543" t="s">
        <v>4763</v>
      </c>
      <c r="G49" s="534">
        <v>990</v>
      </c>
      <c r="H49" s="539" t="s">
        <v>4275</v>
      </c>
      <c r="I49" s="540">
        <v>3030</v>
      </c>
      <c r="J49" s="540"/>
    </row>
    <row r="50" spans="1:10" s="541" customFormat="1" ht="28.5" customHeight="1">
      <c r="A50" s="534" t="s">
        <v>205</v>
      </c>
      <c r="B50" s="536" t="s">
        <v>1014</v>
      </c>
      <c r="C50" s="536" t="s">
        <v>1015</v>
      </c>
      <c r="D50" s="534">
        <v>411</v>
      </c>
      <c r="E50" s="537" t="s">
        <v>4192</v>
      </c>
      <c r="F50" s="543" t="s">
        <v>4763</v>
      </c>
      <c r="G50" s="534">
        <v>990</v>
      </c>
      <c r="H50" s="539" t="s">
        <v>4275</v>
      </c>
      <c r="I50" s="540">
        <v>3030</v>
      </c>
      <c r="J50" s="540"/>
    </row>
    <row r="51" spans="1:10" s="541" customFormat="1" ht="28.5" customHeight="1">
      <c r="A51" s="534" t="s">
        <v>205</v>
      </c>
      <c r="B51" s="536" t="s">
        <v>1019</v>
      </c>
      <c r="C51" s="536" t="s">
        <v>3564</v>
      </c>
      <c r="D51" s="534">
        <v>411</v>
      </c>
      <c r="E51" s="537" t="s">
        <v>4192</v>
      </c>
      <c r="F51" s="543" t="s">
        <v>4763</v>
      </c>
      <c r="G51" s="534" t="s">
        <v>4798</v>
      </c>
      <c r="H51" s="539" t="s">
        <v>4275</v>
      </c>
      <c r="I51" s="540">
        <v>3305</v>
      </c>
      <c r="J51" s="540"/>
    </row>
    <row r="52" spans="1:10" s="541" customFormat="1" ht="28.5" customHeight="1">
      <c r="A52" s="534" t="s">
        <v>205</v>
      </c>
      <c r="B52" s="536" t="s">
        <v>1018</v>
      </c>
      <c r="C52" s="536" t="s">
        <v>3563</v>
      </c>
      <c r="D52" s="534">
        <v>411</v>
      </c>
      <c r="E52" s="537" t="s">
        <v>4192</v>
      </c>
      <c r="F52" s="543" t="s">
        <v>4763</v>
      </c>
      <c r="G52" s="534" t="s">
        <v>4798</v>
      </c>
      <c r="H52" s="539" t="s">
        <v>4275</v>
      </c>
      <c r="I52" s="540">
        <v>3305</v>
      </c>
      <c r="J52" s="540"/>
    </row>
    <row r="53" spans="1:10" s="541" customFormat="1" ht="28.5" customHeight="1">
      <c r="A53" s="534" t="s">
        <v>205</v>
      </c>
      <c r="B53" s="536" t="s">
        <v>1027</v>
      </c>
      <c r="C53" s="536" t="s">
        <v>3570</v>
      </c>
      <c r="D53" s="534">
        <v>411</v>
      </c>
      <c r="E53" s="537" t="s">
        <v>4192</v>
      </c>
      <c r="F53" s="543" t="s">
        <v>4763</v>
      </c>
      <c r="G53" s="534" t="s">
        <v>4798</v>
      </c>
      <c r="H53" s="539" t="s">
        <v>4275</v>
      </c>
      <c r="I53" s="540">
        <v>3305</v>
      </c>
      <c r="J53" s="540"/>
    </row>
    <row r="54" spans="1:10" s="541" customFormat="1" ht="28.5" customHeight="1">
      <c r="A54" s="534" t="s">
        <v>205</v>
      </c>
      <c r="B54" s="536" t="s">
        <v>1016</v>
      </c>
      <c r="C54" s="536" t="s">
        <v>4340</v>
      </c>
      <c r="D54" s="534">
        <v>411</v>
      </c>
      <c r="E54" s="537" t="s">
        <v>4192</v>
      </c>
      <c r="F54" s="543" t="s">
        <v>4763</v>
      </c>
      <c r="G54" s="534" t="s">
        <v>4798</v>
      </c>
      <c r="H54" s="539" t="s">
        <v>4275</v>
      </c>
      <c r="I54" s="540">
        <v>3305</v>
      </c>
      <c r="J54" s="540"/>
    </row>
    <row r="55" spans="1:10" s="541" customFormat="1" ht="28.5" customHeight="1">
      <c r="A55" s="534" t="s">
        <v>205</v>
      </c>
      <c r="B55" s="536" t="s">
        <v>1021</v>
      </c>
      <c r="C55" s="536" t="s">
        <v>3565</v>
      </c>
      <c r="D55" s="534">
        <v>411</v>
      </c>
      <c r="E55" s="537" t="s">
        <v>4192</v>
      </c>
      <c r="F55" s="543" t="s">
        <v>4763</v>
      </c>
      <c r="G55" s="534">
        <v>990</v>
      </c>
      <c r="H55" s="539" t="s">
        <v>4275</v>
      </c>
      <c r="I55" s="540">
        <v>3305</v>
      </c>
      <c r="J55" s="540"/>
    </row>
    <row r="56" spans="1:10" s="541" customFormat="1" ht="28.5" customHeight="1">
      <c r="A56" s="534" t="s">
        <v>205</v>
      </c>
      <c r="B56" s="536" t="s">
        <v>1028</v>
      </c>
      <c r="C56" s="536" t="s">
        <v>3571</v>
      </c>
      <c r="D56" s="534">
        <v>411</v>
      </c>
      <c r="E56" s="537" t="s">
        <v>4192</v>
      </c>
      <c r="F56" s="543" t="s">
        <v>4763</v>
      </c>
      <c r="G56" s="534" t="s">
        <v>4798</v>
      </c>
      <c r="H56" s="539" t="s">
        <v>4275</v>
      </c>
      <c r="I56" s="540">
        <v>3305</v>
      </c>
      <c r="J56" s="540"/>
    </row>
    <row r="57" spans="1:10" s="541" customFormat="1" ht="28.5" customHeight="1">
      <c r="A57" s="534" t="s">
        <v>205</v>
      </c>
      <c r="B57" s="536" t="s">
        <v>1017</v>
      </c>
      <c r="C57" s="536" t="s">
        <v>3562</v>
      </c>
      <c r="D57" s="534">
        <v>411</v>
      </c>
      <c r="E57" s="537" t="s">
        <v>4192</v>
      </c>
      <c r="F57" s="543" t="s">
        <v>4763</v>
      </c>
      <c r="G57" s="534">
        <v>990</v>
      </c>
      <c r="H57" s="539" t="s">
        <v>4275</v>
      </c>
      <c r="I57" s="540">
        <v>3305</v>
      </c>
      <c r="J57" s="540"/>
    </row>
    <row r="58" spans="1:10" s="541" customFormat="1" ht="28.5" customHeight="1">
      <c r="A58" s="534" t="s">
        <v>205</v>
      </c>
      <c r="B58" s="536" t="s">
        <v>1023</v>
      </c>
      <c r="C58" s="536" t="s">
        <v>3567</v>
      </c>
      <c r="D58" s="534">
        <v>411</v>
      </c>
      <c r="E58" s="537" t="s">
        <v>4192</v>
      </c>
      <c r="F58" s="543" t="s">
        <v>4763</v>
      </c>
      <c r="G58" s="534">
        <v>990</v>
      </c>
      <c r="H58" s="539" t="s">
        <v>4275</v>
      </c>
      <c r="I58" s="540">
        <v>3305</v>
      </c>
      <c r="J58" s="540"/>
    </row>
    <row r="59" spans="1:10" ht="28.5" customHeight="1">
      <c r="A59" s="531" t="s">
        <v>206</v>
      </c>
      <c r="B59" s="531"/>
      <c r="C59" s="531" t="s">
        <v>3584</v>
      </c>
      <c r="D59" s="532"/>
      <c r="E59" s="532"/>
      <c r="F59" s="532"/>
      <c r="G59" s="532"/>
      <c r="H59" s="532"/>
      <c r="I59" s="533"/>
      <c r="J59" s="533"/>
    </row>
    <row r="60" spans="1:10" s="541" customFormat="1" ht="28.5" customHeight="1">
      <c r="A60" s="534" t="s">
        <v>206</v>
      </c>
      <c r="B60" s="536" t="s">
        <v>1038</v>
      </c>
      <c r="C60" s="536" t="s">
        <v>3575</v>
      </c>
      <c r="D60" s="534" t="s">
        <v>4191</v>
      </c>
      <c r="E60" s="537" t="s">
        <v>4193</v>
      </c>
      <c r="F60" s="543" t="s">
        <v>4763</v>
      </c>
      <c r="G60" s="534">
        <v>990</v>
      </c>
      <c r="H60" s="539" t="s">
        <v>4275</v>
      </c>
      <c r="I60" s="540">
        <v>9820</v>
      </c>
      <c r="J60" s="540"/>
    </row>
    <row r="61" spans="1:10" s="541" customFormat="1" ht="28.5" customHeight="1">
      <c r="A61" s="534" t="s">
        <v>206</v>
      </c>
      <c r="B61" s="536" t="s">
        <v>1040</v>
      </c>
      <c r="C61" s="536" t="s">
        <v>3577</v>
      </c>
      <c r="D61" s="534" t="s">
        <v>4191</v>
      </c>
      <c r="E61" s="537" t="s">
        <v>4193</v>
      </c>
      <c r="F61" s="543" t="s">
        <v>4763</v>
      </c>
      <c r="G61" s="534" t="s">
        <v>4798</v>
      </c>
      <c r="H61" s="539" t="s">
        <v>4275</v>
      </c>
      <c r="I61" s="540">
        <v>9005</v>
      </c>
      <c r="J61" s="540"/>
    </row>
    <row r="62" spans="1:10" s="541" customFormat="1" ht="28.5" customHeight="1">
      <c r="A62" s="534" t="s">
        <v>206</v>
      </c>
      <c r="B62" s="536" t="s">
        <v>3559</v>
      </c>
      <c r="C62" s="536" t="s">
        <v>3582</v>
      </c>
      <c r="D62" s="534" t="s">
        <v>4191</v>
      </c>
      <c r="E62" s="537" t="s">
        <v>4193</v>
      </c>
      <c r="F62" s="543" t="s">
        <v>4763</v>
      </c>
      <c r="G62" s="534">
        <v>990</v>
      </c>
      <c r="H62" s="539" t="s">
        <v>4275</v>
      </c>
      <c r="I62" s="540">
        <v>8940</v>
      </c>
      <c r="J62" s="540"/>
    </row>
    <row r="63" spans="1:10" s="541" customFormat="1" ht="28.5" customHeight="1">
      <c r="A63" s="534" t="s">
        <v>206</v>
      </c>
      <c r="B63" s="536" t="s">
        <v>1043</v>
      </c>
      <c r="C63" s="536" t="s">
        <v>3579</v>
      </c>
      <c r="D63" s="534" t="s">
        <v>4191</v>
      </c>
      <c r="E63" s="537" t="s">
        <v>4193</v>
      </c>
      <c r="F63" s="543" t="s">
        <v>4763</v>
      </c>
      <c r="G63" s="534">
        <v>990</v>
      </c>
      <c r="H63" s="539" t="s">
        <v>4275</v>
      </c>
      <c r="I63" s="540">
        <v>8940</v>
      </c>
      <c r="J63" s="540"/>
    </row>
    <row r="64" spans="1:10" s="541" customFormat="1" ht="28.5" customHeight="1">
      <c r="A64" s="534" t="s">
        <v>206</v>
      </c>
      <c r="B64" s="536" t="s">
        <v>1036</v>
      </c>
      <c r="C64" s="536" t="s">
        <v>4341</v>
      </c>
      <c r="D64" s="534" t="s">
        <v>4191</v>
      </c>
      <c r="E64" s="537" t="s">
        <v>4193</v>
      </c>
      <c r="F64" s="543" t="s">
        <v>4763</v>
      </c>
      <c r="G64" s="534">
        <v>990</v>
      </c>
      <c r="H64" s="539" t="s">
        <v>4275</v>
      </c>
      <c r="I64" s="540">
        <v>9820</v>
      </c>
      <c r="J64" s="540"/>
    </row>
    <row r="65" spans="1:10" s="541" customFormat="1" ht="28.5" customHeight="1">
      <c r="A65" s="534" t="s">
        <v>206</v>
      </c>
      <c r="B65" s="536" t="s">
        <v>1042</v>
      </c>
      <c r="C65" s="536" t="s">
        <v>4344</v>
      </c>
      <c r="D65" s="534" t="s">
        <v>4191</v>
      </c>
      <c r="E65" s="537" t="s">
        <v>4193</v>
      </c>
      <c r="F65" s="543" t="s">
        <v>4763</v>
      </c>
      <c r="G65" s="534">
        <v>990</v>
      </c>
      <c r="H65" s="539" t="s">
        <v>4275</v>
      </c>
      <c r="I65" s="540">
        <v>11475</v>
      </c>
      <c r="J65" s="540"/>
    </row>
    <row r="66" spans="1:10" s="541" customFormat="1" ht="28.5" customHeight="1">
      <c r="A66" s="534" t="s">
        <v>206</v>
      </c>
      <c r="B66" s="536" t="s">
        <v>1029</v>
      </c>
      <c r="C66" s="536" t="s">
        <v>1030</v>
      </c>
      <c r="D66" s="534" t="s">
        <v>4191</v>
      </c>
      <c r="E66" s="537" t="s">
        <v>4193</v>
      </c>
      <c r="F66" s="543" t="s">
        <v>4763</v>
      </c>
      <c r="G66" s="534">
        <v>990</v>
      </c>
      <c r="H66" s="539" t="s">
        <v>4275</v>
      </c>
      <c r="I66" s="540">
        <v>10065</v>
      </c>
      <c r="J66" s="540"/>
    </row>
    <row r="67" spans="1:10" s="541" customFormat="1" ht="28.5" customHeight="1">
      <c r="A67" s="534" t="s">
        <v>206</v>
      </c>
      <c r="B67" s="536" t="s">
        <v>1033</v>
      </c>
      <c r="C67" s="536" t="s">
        <v>3573</v>
      </c>
      <c r="D67" s="534" t="s">
        <v>4191</v>
      </c>
      <c r="E67" s="537" t="s">
        <v>4193</v>
      </c>
      <c r="F67" s="543" t="s">
        <v>4763</v>
      </c>
      <c r="G67" s="534" t="s">
        <v>4798</v>
      </c>
      <c r="H67" s="539" t="s">
        <v>4275</v>
      </c>
      <c r="I67" s="540">
        <v>10065</v>
      </c>
      <c r="J67" s="540"/>
    </row>
    <row r="68" spans="1:10" s="541" customFormat="1" ht="28.5" customHeight="1">
      <c r="A68" s="534" t="s">
        <v>206</v>
      </c>
      <c r="B68" s="536" t="s">
        <v>1034</v>
      </c>
      <c r="C68" s="536" t="s">
        <v>1035</v>
      </c>
      <c r="D68" s="534" t="s">
        <v>4191</v>
      </c>
      <c r="E68" s="537" t="s">
        <v>4193</v>
      </c>
      <c r="F68" s="543" t="s">
        <v>4763</v>
      </c>
      <c r="G68" s="534">
        <v>990</v>
      </c>
      <c r="H68" s="539" t="s">
        <v>4275</v>
      </c>
      <c r="I68" s="540">
        <v>13205</v>
      </c>
      <c r="J68" s="540"/>
    </row>
    <row r="69" spans="1:10" s="541" customFormat="1" ht="28.5" customHeight="1">
      <c r="A69" s="534" t="s">
        <v>206</v>
      </c>
      <c r="B69" s="536" t="s">
        <v>1044</v>
      </c>
      <c r="C69" s="536" t="s">
        <v>3580</v>
      </c>
      <c r="D69" s="534" t="s">
        <v>4191</v>
      </c>
      <c r="E69" s="537" t="s">
        <v>4193</v>
      </c>
      <c r="F69" s="543" t="s">
        <v>4763</v>
      </c>
      <c r="G69" s="534">
        <v>990</v>
      </c>
      <c r="H69" s="539" t="s">
        <v>4275</v>
      </c>
      <c r="I69" s="540">
        <v>10950</v>
      </c>
      <c r="J69" s="540"/>
    </row>
    <row r="70" spans="1:10" s="541" customFormat="1" ht="28.5" customHeight="1">
      <c r="A70" s="543" t="s">
        <v>206</v>
      </c>
      <c r="B70" s="545" t="s">
        <v>4355</v>
      </c>
      <c r="C70" s="545" t="s">
        <v>4354</v>
      </c>
      <c r="D70" s="543" t="s">
        <v>4191</v>
      </c>
      <c r="E70" s="546" t="s">
        <v>4193</v>
      </c>
      <c r="F70" s="543" t="s">
        <v>4763</v>
      </c>
      <c r="G70" s="534" t="s">
        <v>4798</v>
      </c>
      <c r="H70" s="547" t="s">
        <v>4275</v>
      </c>
      <c r="I70" s="548">
        <v>9005</v>
      </c>
      <c r="J70" s="548"/>
    </row>
    <row r="71" spans="1:10" s="541" customFormat="1" ht="28.5" customHeight="1">
      <c r="A71" s="534" t="s">
        <v>206</v>
      </c>
      <c r="B71" s="536" t="s">
        <v>1041</v>
      </c>
      <c r="C71" s="536" t="s">
        <v>3578</v>
      </c>
      <c r="D71" s="534" t="s">
        <v>4191</v>
      </c>
      <c r="E71" s="537" t="s">
        <v>4193</v>
      </c>
      <c r="F71" s="543" t="s">
        <v>4763</v>
      </c>
      <c r="G71" s="534" t="s">
        <v>4798</v>
      </c>
      <c r="H71" s="539" t="s">
        <v>4275</v>
      </c>
      <c r="I71" s="540">
        <v>9820</v>
      </c>
      <c r="J71" s="540"/>
    </row>
    <row r="72" spans="1:10" s="541" customFormat="1" ht="28.5" customHeight="1">
      <c r="A72" s="534" t="s">
        <v>206</v>
      </c>
      <c r="B72" s="536" t="s">
        <v>1031</v>
      </c>
      <c r="C72" s="536" t="s">
        <v>4343</v>
      </c>
      <c r="D72" s="534" t="s">
        <v>4191</v>
      </c>
      <c r="E72" s="537" t="s">
        <v>4193</v>
      </c>
      <c r="F72" s="543" t="s">
        <v>4763</v>
      </c>
      <c r="G72" s="534" t="s">
        <v>4798</v>
      </c>
      <c r="H72" s="539" t="s">
        <v>4275</v>
      </c>
      <c r="I72" s="540">
        <v>9275</v>
      </c>
      <c r="J72" s="540"/>
    </row>
    <row r="73" spans="1:10" s="541" customFormat="1" ht="28.5" customHeight="1">
      <c r="A73" s="534" t="s">
        <v>206</v>
      </c>
      <c r="B73" s="536" t="s">
        <v>1037</v>
      </c>
      <c r="C73" s="536" t="s">
        <v>3574</v>
      </c>
      <c r="D73" s="534" t="s">
        <v>4191</v>
      </c>
      <c r="E73" s="537" t="s">
        <v>4193</v>
      </c>
      <c r="F73" s="543" t="s">
        <v>4763</v>
      </c>
      <c r="G73" s="534">
        <v>990</v>
      </c>
      <c r="H73" s="539" t="s">
        <v>4275</v>
      </c>
      <c r="I73" s="540">
        <v>9820</v>
      </c>
      <c r="J73" s="540"/>
    </row>
    <row r="74" spans="1:10" s="541" customFormat="1" ht="28.5" customHeight="1">
      <c r="A74" s="534" t="s">
        <v>206</v>
      </c>
      <c r="B74" s="536" t="s">
        <v>1045</v>
      </c>
      <c r="C74" s="536" t="s">
        <v>3581</v>
      </c>
      <c r="D74" s="534" t="s">
        <v>4191</v>
      </c>
      <c r="E74" s="537" t="s">
        <v>4193</v>
      </c>
      <c r="F74" s="543" t="s">
        <v>4763</v>
      </c>
      <c r="G74" s="534" t="s">
        <v>4798</v>
      </c>
      <c r="H74" s="539" t="s">
        <v>4275</v>
      </c>
      <c r="I74" s="540">
        <v>8940</v>
      </c>
      <c r="J74" s="540"/>
    </row>
    <row r="75" spans="1:10" s="541" customFormat="1" ht="28.5" customHeight="1">
      <c r="A75" s="534" t="s">
        <v>206</v>
      </c>
      <c r="B75" s="536" t="s">
        <v>1032</v>
      </c>
      <c r="C75" s="536" t="s">
        <v>3572</v>
      </c>
      <c r="D75" s="534" t="s">
        <v>4191</v>
      </c>
      <c r="E75" s="537" t="s">
        <v>4193</v>
      </c>
      <c r="F75" s="543" t="s">
        <v>4763</v>
      </c>
      <c r="G75" s="534">
        <v>990</v>
      </c>
      <c r="H75" s="539" t="s">
        <v>4275</v>
      </c>
      <c r="I75" s="540">
        <v>8940</v>
      </c>
      <c r="J75" s="540"/>
    </row>
    <row r="76" spans="1:10" s="541" customFormat="1" ht="28.5" customHeight="1">
      <c r="A76" s="534" t="s">
        <v>206</v>
      </c>
      <c r="B76" s="536" t="s">
        <v>1039</v>
      </c>
      <c r="C76" s="536" t="s">
        <v>3576</v>
      </c>
      <c r="D76" s="534" t="s">
        <v>4191</v>
      </c>
      <c r="E76" s="537" t="s">
        <v>4193</v>
      </c>
      <c r="F76" s="543" t="s">
        <v>4763</v>
      </c>
      <c r="G76" s="534" t="s">
        <v>4798</v>
      </c>
      <c r="H76" s="539" t="s">
        <v>4275</v>
      </c>
      <c r="I76" s="540">
        <v>8940</v>
      </c>
      <c r="J76" s="540"/>
    </row>
    <row r="77" spans="1:10" ht="28.5" customHeight="1">
      <c r="A77" s="531" t="s">
        <v>3586</v>
      </c>
      <c r="B77" s="532"/>
      <c r="C77" s="531" t="s">
        <v>3585</v>
      </c>
      <c r="D77" s="532"/>
      <c r="E77" s="532"/>
      <c r="F77" s="532"/>
      <c r="G77" s="532"/>
      <c r="H77" s="532"/>
      <c r="I77" s="533"/>
      <c r="J77" s="533"/>
    </row>
    <row r="78" spans="1:10" ht="28.5" customHeight="1">
      <c r="A78" s="531" t="s">
        <v>207</v>
      </c>
      <c r="B78" s="532"/>
      <c r="C78" s="532" t="s">
        <v>4765</v>
      </c>
      <c r="D78" s="532"/>
      <c r="E78" s="532"/>
      <c r="F78" s="532"/>
      <c r="G78" s="532"/>
      <c r="H78" s="532"/>
      <c r="I78" s="533"/>
      <c r="J78" s="533"/>
    </row>
    <row r="79" spans="1:10" s="541" customFormat="1" ht="28.5" customHeight="1">
      <c r="A79" s="534" t="s">
        <v>207</v>
      </c>
      <c r="B79" s="536" t="s">
        <v>3246</v>
      </c>
      <c r="C79" s="536" t="s">
        <v>3595</v>
      </c>
      <c r="D79" s="534" t="s">
        <v>4190</v>
      </c>
      <c r="E79" s="537" t="s">
        <v>4192</v>
      </c>
      <c r="F79" s="564" t="s">
        <v>4763</v>
      </c>
      <c r="G79" s="534">
        <v>990</v>
      </c>
      <c r="H79" s="539" t="s">
        <v>4275</v>
      </c>
      <c r="I79" s="540">
        <v>3275</v>
      </c>
      <c r="J79" s="540"/>
    </row>
    <row r="80" spans="1:10" s="541" customFormat="1" ht="28.5" customHeight="1">
      <c r="A80" s="534" t="s">
        <v>207</v>
      </c>
      <c r="B80" s="536" t="s">
        <v>1047</v>
      </c>
      <c r="C80" s="536" t="s">
        <v>3588</v>
      </c>
      <c r="D80" s="534" t="s">
        <v>4190</v>
      </c>
      <c r="E80" s="537" t="s">
        <v>4192</v>
      </c>
      <c r="F80" s="564" t="s">
        <v>4763</v>
      </c>
      <c r="G80" s="534">
        <v>990</v>
      </c>
      <c r="H80" s="539" t="s">
        <v>4275</v>
      </c>
      <c r="I80" s="540">
        <v>3275</v>
      </c>
      <c r="J80" s="540"/>
    </row>
    <row r="81" spans="1:10" s="541" customFormat="1" ht="28.5" customHeight="1">
      <c r="A81" s="534" t="s">
        <v>207</v>
      </c>
      <c r="B81" s="536" t="s">
        <v>1052</v>
      </c>
      <c r="C81" s="536" t="s">
        <v>3591</v>
      </c>
      <c r="D81" s="534" t="s">
        <v>4190</v>
      </c>
      <c r="E81" s="537" t="s">
        <v>4192</v>
      </c>
      <c r="F81" s="564" t="s">
        <v>4763</v>
      </c>
      <c r="G81" s="534">
        <v>990</v>
      </c>
      <c r="H81" s="539" t="s">
        <v>4275</v>
      </c>
      <c r="I81" s="540">
        <v>4155</v>
      </c>
      <c r="J81" s="540"/>
    </row>
    <row r="82" spans="1:10" s="541" customFormat="1" ht="28.5" customHeight="1">
      <c r="A82" s="534" t="s">
        <v>207</v>
      </c>
      <c r="B82" s="536" t="s">
        <v>1053</v>
      </c>
      <c r="C82" s="536" t="s">
        <v>3592</v>
      </c>
      <c r="D82" s="534" t="s">
        <v>4190</v>
      </c>
      <c r="E82" s="537" t="s">
        <v>4192</v>
      </c>
      <c r="F82" s="564" t="s">
        <v>4763</v>
      </c>
      <c r="G82" s="534">
        <v>990</v>
      </c>
      <c r="H82" s="539" t="s">
        <v>4275</v>
      </c>
      <c r="I82" s="540">
        <v>1970</v>
      </c>
      <c r="J82" s="540"/>
    </row>
    <row r="83" spans="1:10" s="541" customFormat="1" ht="28.5" customHeight="1">
      <c r="A83" s="534" t="s">
        <v>207</v>
      </c>
      <c r="B83" s="536" t="s">
        <v>1049</v>
      </c>
      <c r="C83" s="536" t="s">
        <v>4450</v>
      </c>
      <c r="D83" s="534" t="s">
        <v>4190</v>
      </c>
      <c r="E83" s="537" t="s">
        <v>4192</v>
      </c>
      <c r="F83" s="564" t="s">
        <v>4763</v>
      </c>
      <c r="G83" s="534">
        <v>990</v>
      </c>
      <c r="H83" s="539" t="s">
        <v>4275</v>
      </c>
      <c r="I83" s="540">
        <v>5205</v>
      </c>
      <c r="J83" s="540"/>
    </row>
    <row r="84" spans="1:10" s="541" customFormat="1" ht="28.5" customHeight="1">
      <c r="A84" s="534" t="s">
        <v>207</v>
      </c>
      <c r="B84" s="536" t="s">
        <v>1054</v>
      </c>
      <c r="C84" s="536" t="s">
        <v>3593</v>
      </c>
      <c r="D84" s="534" t="s">
        <v>4190</v>
      </c>
      <c r="E84" s="537" t="s">
        <v>4192</v>
      </c>
      <c r="F84" s="564" t="s">
        <v>4763</v>
      </c>
      <c r="G84" s="534">
        <v>990</v>
      </c>
      <c r="H84" s="539" t="s">
        <v>4275</v>
      </c>
      <c r="I84" s="540">
        <v>1905</v>
      </c>
      <c r="J84" s="540"/>
    </row>
    <row r="85" spans="1:10" s="541" customFormat="1" ht="28.5" customHeight="1">
      <c r="A85" s="534" t="s">
        <v>207</v>
      </c>
      <c r="B85" s="536" t="s">
        <v>1059</v>
      </c>
      <c r="C85" s="536" t="s">
        <v>3596</v>
      </c>
      <c r="D85" s="534" t="s">
        <v>4190</v>
      </c>
      <c r="E85" s="537" t="s">
        <v>4192</v>
      </c>
      <c r="F85" s="564" t="s">
        <v>4763</v>
      </c>
      <c r="G85" s="534">
        <v>990</v>
      </c>
      <c r="H85" s="539" t="s">
        <v>4275</v>
      </c>
      <c r="I85" s="540">
        <v>2360</v>
      </c>
      <c r="J85" s="540"/>
    </row>
    <row r="86" spans="1:10" s="541" customFormat="1" ht="28.5" customHeight="1">
      <c r="A86" s="543" t="s">
        <v>207</v>
      </c>
      <c r="B86" s="545" t="s">
        <v>4360</v>
      </c>
      <c r="C86" s="545" t="s">
        <v>4359</v>
      </c>
      <c r="D86" s="543" t="s">
        <v>4190</v>
      </c>
      <c r="E86" s="546" t="s">
        <v>4192</v>
      </c>
      <c r="F86" s="564" t="s">
        <v>4763</v>
      </c>
      <c r="G86" s="534" t="s">
        <v>4800</v>
      </c>
      <c r="H86" s="547" t="s">
        <v>4275</v>
      </c>
      <c r="I86" s="891">
        <v>2500</v>
      </c>
      <c r="J86" s="548"/>
    </row>
    <row r="87" spans="1:10" s="541" customFormat="1" ht="28.5" customHeight="1">
      <c r="A87" s="543" t="s">
        <v>207</v>
      </c>
      <c r="B87" s="545" t="s">
        <v>4362</v>
      </c>
      <c r="C87" s="545" t="s">
        <v>4361</v>
      </c>
      <c r="D87" s="543" t="s">
        <v>4190</v>
      </c>
      <c r="E87" s="546" t="s">
        <v>4192</v>
      </c>
      <c r="F87" s="564" t="s">
        <v>4763</v>
      </c>
      <c r="G87" s="543">
        <v>990</v>
      </c>
      <c r="H87" s="547" t="s">
        <v>4275</v>
      </c>
      <c r="I87" s="548">
        <v>2360</v>
      </c>
      <c r="J87" s="548"/>
    </row>
    <row r="88" spans="1:10" customFormat="1" ht="30" customHeight="1">
      <c r="A88" s="534" t="s">
        <v>207</v>
      </c>
      <c r="B88" s="536" t="s">
        <v>4478</v>
      </c>
      <c r="C88" s="536" t="s">
        <v>4479</v>
      </c>
      <c r="D88" s="534" t="s">
        <v>4190</v>
      </c>
      <c r="E88" s="537" t="s">
        <v>4192</v>
      </c>
      <c r="F88" s="564" t="s">
        <v>4763</v>
      </c>
      <c r="G88" s="534" t="s">
        <v>4798</v>
      </c>
      <c r="H88" s="539" t="s">
        <v>4275</v>
      </c>
      <c r="I88" s="540">
        <v>3275</v>
      </c>
      <c r="J88" s="540"/>
    </row>
    <row r="89" spans="1:10" customFormat="1" ht="30" customHeight="1">
      <c r="A89" s="534" t="s">
        <v>207</v>
      </c>
      <c r="B89" s="536" t="s">
        <v>4480</v>
      </c>
      <c r="C89" s="536" t="s">
        <v>4481</v>
      </c>
      <c r="D89" s="534" t="s">
        <v>4190</v>
      </c>
      <c r="E89" s="537" t="s">
        <v>4192</v>
      </c>
      <c r="F89" s="564" t="s">
        <v>4763</v>
      </c>
      <c r="G89" s="534" t="s">
        <v>4798</v>
      </c>
      <c r="H89" s="539" t="s">
        <v>4275</v>
      </c>
      <c r="I89" s="540">
        <v>3275</v>
      </c>
      <c r="J89" s="540"/>
    </row>
    <row r="90" spans="1:10" s="541" customFormat="1" ht="28.5" customHeight="1">
      <c r="A90" s="534" t="s">
        <v>207</v>
      </c>
      <c r="B90" s="536" t="s">
        <v>1056</v>
      </c>
      <c r="C90" s="536" t="s">
        <v>3594</v>
      </c>
      <c r="D90" s="534" t="s">
        <v>4190</v>
      </c>
      <c r="E90" s="537" t="s">
        <v>4192</v>
      </c>
      <c r="F90" s="564" t="s">
        <v>4763</v>
      </c>
      <c r="G90" s="534">
        <v>990</v>
      </c>
      <c r="H90" s="539" t="s">
        <v>4275</v>
      </c>
      <c r="I90" s="540">
        <v>3275</v>
      </c>
      <c r="J90" s="540"/>
    </row>
    <row r="91" spans="1:10" s="541" customFormat="1" ht="28.5" customHeight="1">
      <c r="A91" s="543" t="s">
        <v>207</v>
      </c>
      <c r="B91" s="545" t="s">
        <v>4358</v>
      </c>
      <c r="C91" s="545" t="s">
        <v>4357</v>
      </c>
      <c r="D91" s="543" t="s">
        <v>4190</v>
      </c>
      <c r="E91" s="546" t="s">
        <v>4192</v>
      </c>
      <c r="F91" s="564" t="s">
        <v>4763</v>
      </c>
      <c r="G91" s="534" t="s">
        <v>4798</v>
      </c>
      <c r="H91" s="547" t="s">
        <v>4275</v>
      </c>
      <c r="I91" s="548">
        <v>2360</v>
      </c>
      <c r="J91" s="548"/>
    </row>
    <row r="92" spans="1:10" s="541" customFormat="1" ht="28.5" customHeight="1">
      <c r="A92" s="534" t="s">
        <v>207</v>
      </c>
      <c r="B92" s="536" t="s">
        <v>1048</v>
      </c>
      <c r="C92" s="536" t="s">
        <v>3589</v>
      </c>
      <c r="D92" s="534" t="s">
        <v>4190</v>
      </c>
      <c r="E92" s="537" t="s">
        <v>4192</v>
      </c>
      <c r="F92" s="564" t="s">
        <v>4763</v>
      </c>
      <c r="G92" s="534">
        <v>990</v>
      </c>
      <c r="H92" s="539" t="s">
        <v>4275</v>
      </c>
      <c r="I92" s="540">
        <v>2970</v>
      </c>
      <c r="J92" s="540"/>
    </row>
    <row r="93" spans="1:10" s="541" customFormat="1" ht="28.5" customHeight="1">
      <c r="A93" s="534" t="s">
        <v>207</v>
      </c>
      <c r="B93" s="536" t="s">
        <v>1050</v>
      </c>
      <c r="C93" s="536" t="s">
        <v>3590</v>
      </c>
      <c r="D93" s="534" t="s">
        <v>4190</v>
      </c>
      <c r="E93" s="537" t="s">
        <v>4192</v>
      </c>
      <c r="F93" s="564" t="s">
        <v>4763</v>
      </c>
      <c r="G93" s="534" t="s">
        <v>4798</v>
      </c>
      <c r="H93" s="539" t="s">
        <v>4275</v>
      </c>
      <c r="I93" s="540">
        <v>1905</v>
      </c>
      <c r="J93" s="540"/>
    </row>
    <row r="94" spans="1:10" s="541" customFormat="1" ht="28.5" customHeight="1">
      <c r="A94" s="534" t="s">
        <v>207</v>
      </c>
      <c r="B94" s="536" t="s">
        <v>1046</v>
      </c>
      <c r="C94" s="536" t="s">
        <v>3587</v>
      </c>
      <c r="D94" s="534" t="s">
        <v>4190</v>
      </c>
      <c r="E94" s="537" t="s">
        <v>4192</v>
      </c>
      <c r="F94" s="564" t="s">
        <v>4763</v>
      </c>
      <c r="G94" s="534">
        <v>990</v>
      </c>
      <c r="H94" s="539" t="s">
        <v>4275</v>
      </c>
      <c r="I94" s="540">
        <v>5375</v>
      </c>
      <c r="J94" s="540"/>
    </row>
    <row r="95" spans="1:10" s="541" customFormat="1" ht="28.5" customHeight="1">
      <c r="A95" s="534" t="s">
        <v>207</v>
      </c>
      <c r="B95" s="536" t="s">
        <v>1051</v>
      </c>
      <c r="C95" s="536" t="s">
        <v>4452</v>
      </c>
      <c r="D95" s="534" t="s">
        <v>4190</v>
      </c>
      <c r="E95" s="537" t="s">
        <v>4192</v>
      </c>
      <c r="F95" s="564" t="s">
        <v>4763</v>
      </c>
      <c r="G95" s="534" t="s">
        <v>4798</v>
      </c>
      <c r="H95" s="539" t="s">
        <v>4275</v>
      </c>
      <c r="I95" s="540">
        <v>7915</v>
      </c>
      <c r="J95" s="540"/>
    </row>
    <row r="96" spans="1:10" s="541" customFormat="1" ht="28.5" customHeight="1">
      <c r="A96" s="543" t="s">
        <v>207</v>
      </c>
      <c r="B96" s="545" t="s">
        <v>4356</v>
      </c>
      <c r="C96" s="545" t="s">
        <v>4449</v>
      </c>
      <c r="D96" s="543" t="s">
        <v>4190</v>
      </c>
      <c r="E96" s="546" t="s">
        <v>4192</v>
      </c>
      <c r="F96" s="564" t="s">
        <v>4763</v>
      </c>
      <c r="G96" s="543">
        <v>990</v>
      </c>
      <c r="H96" s="547" t="s">
        <v>4275</v>
      </c>
      <c r="I96" s="548">
        <v>3340</v>
      </c>
      <c r="J96" s="548"/>
    </row>
    <row r="97" spans="1:10" s="541" customFormat="1" ht="28.5" customHeight="1">
      <c r="A97" s="534" t="s">
        <v>207</v>
      </c>
      <c r="B97" s="536" t="s">
        <v>1057</v>
      </c>
      <c r="C97" s="536" t="s">
        <v>1058</v>
      </c>
      <c r="D97" s="534" t="s">
        <v>4190</v>
      </c>
      <c r="E97" s="537" t="s">
        <v>4192</v>
      </c>
      <c r="F97" s="564" t="s">
        <v>4763</v>
      </c>
      <c r="G97" s="534">
        <v>990</v>
      </c>
      <c r="H97" s="539" t="s">
        <v>4275</v>
      </c>
      <c r="I97" s="540">
        <v>3410</v>
      </c>
      <c r="J97" s="540"/>
    </row>
    <row r="98" spans="1:10" s="541" customFormat="1" ht="28.5" customHeight="1">
      <c r="A98" s="534" t="s">
        <v>207</v>
      </c>
      <c r="B98" s="536" t="s">
        <v>1057</v>
      </c>
      <c r="C98" s="536" t="s">
        <v>1058</v>
      </c>
      <c r="D98" s="534" t="s">
        <v>3915</v>
      </c>
      <c r="E98" s="537" t="s">
        <v>3920</v>
      </c>
      <c r="F98" s="564" t="s">
        <v>4763</v>
      </c>
      <c r="G98" s="534">
        <v>990</v>
      </c>
      <c r="H98" s="539" t="s">
        <v>4275</v>
      </c>
      <c r="I98" s="540">
        <v>3715</v>
      </c>
      <c r="J98" s="540"/>
    </row>
    <row r="99" spans="1:10" s="541" customFormat="1" ht="28.5" customHeight="1">
      <c r="A99" s="534" t="s">
        <v>207</v>
      </c>
      <c r="B99" s="536" t="s">
        <v>1057</v>
      </c>
      <c r="C99" s="536" t="s">
        <v>1058</v>
      </c>
      <c r="D99" s="534" t="s">
        <v>181</v>
      </c>
      <c r="E99" s="537" t="s">
        <v>3921</v>
      </c>
      <c r="F99" s="564" t="s">
        <v>4763</v>
      </c>
      <c r="G99" s="534">
        <v>990</v>
      </c>
      <c r="H99" s="539" t="s">
        <v>4275</v>
      </c>
      <c r="I99" s="540">
        <v>5070</v>
      </c>
      <c r="J99" s="540"/>
    </row>
    <row r="100" spans="1:10" ht="28.5" customHeight="1">
      <c r="A100" s="531" t="s">
        <v>208</v>
      </c>
      <c r="B100" s="532"/>
      <c r="C100" s="532" t="s">
        <v>4766</v>
      </c>
      <c r="D100" s="532"/>
      <c r="E100" s="532"/>
      <c r="F100" s="532"/>
      <c r="G100" s="532"/>
      <c r="H100" s="532"/>
      <c r="I100" s="533"/>
      <c r="J100" s="533"/>
    </row>
    <row r="101" spans="1:10" s="541" customFormat="1" ht="28.5" customHeight="1">
      <c r="A101" s="534" t="s">
        <v>208</v>
      </c>
      <c r="B101" s="536" t="s">
        <v>1074</v>
      </c>
      <c r="C101" s="536" t="s">
        <v>3603</v>
      </c>
      <c r="D101" s="534" t="s">
        <v>4191</v>
      </c>
      <c r="E101" s="537" t="s">
        <v>4193</v>
      </c>
      <c r="F101" s="564" t="s">
        <v>4763</v>
      </c>
      <c r="G101" s="534" t="s">
        <v>4798</v>
      </c>
      <c r="H101" s="539" t="s">
        <v>4275</v>
      </c>
      <c r="I101" s="540">
        <v>8975</v>
      </c>
      <c r="J101" s="540"/>
    </row>
    <row r="102" spans="1:10" s="541" customFormat="1" ht="28.5" customHeight="1">
      <c r="A102" s="543" t="s">
        <v>208</v>
      </c>
      <c r="B102" s="545" t="s">
        <v>4370</v>
      </c>
      <c r="C102" s="545" t="s">
        <v>3600</v>
      </c>
      <c r="D102" s="543" t="s">
        <v>4191</v>
      </c>
      <c r="E102" s="546" t="s">
        <v>4193</v>
      </c>
      <c r="F102" s="564" t="s">
        <v>4763</v>
      </c>
      <c r="G102" s="543">
        <v>990</v>
      </c>
      <c r="H102" s="547" t="s">
        <v>4275</v>
      </c>
      <c r="I102" s="548">
        <v>9345</v>
      </c>
      <c r="J102" s="548"/>
    </row>
    <row r="103" spans="1:10" s="541" customFormat="1" ht="28.5" customHeight="1">
      <c r="A103" s="534" t="s">
        <v>208</v>
      </c>
      <c r="B103" s="536" t="s">
        <v>1061</v>
      </c>
      <c r="C103" s="536" t="s">
        <v>4345</v>
      </c>
      <c r="D103" s="534" t="s">
        <v>4191</v>
      </c>
      <c r="E103" s="537" t="s">
        <v>4193</v>
      </c>
      <c r="F103" s="564" t="s">
        <v>4763</v>
      </c>
      <c r="G103" s="534">
        <v>990</v>
      </c>
      <c r="H103" s="539" t="s">
        <v>4275</v>
      </c>
      <c r="I103" s="540">
        <v>8540</v>
      </c>
      <c r="J103" s="540"/>
    </row>
    <row r="104" spans="1:10" s="541" customFormat="1" ht="28.5" customHeight="1">
      <c r="A104" s="534" t="s">
        <v>208</v>
      </c>
      <c r="B104" s="536" t="s">
        <v>1068</v>
      </c>
      <c r="C104" s="536" t="s">
        <v>3598</v>
      </c>
      <c r="D104" s="534" t="s">
        <v>4191</v>
      </c>
      <c r="E104" s="537" t="s">
        <v>4193</v>
      </c>
      <c r="F104" s="564" t="s">
        <v>4763</v>
      </c>
      <c r="G104" s="534">
        <v>990</v>
      </c>
      <c r="H104" s="539" t="s">
        <v>4275</v>
      </c>
      <c r="I104" s="540">
        <v>8910</v>
      </c>
      <c r="J104" s="540"/>
    </row>
    <row r="105" spans="1:10" s="541" customFormat="1" ht="28.5" customHeight="1">
      <c r="A105" s="534" t="s">
        <v>208</v>
      </c>
      <c r="B105" s="536" t="s">
        <v>1071</v>
      </c>
      <c r="C105" s="536" t="s">
        <v>3602</v>
      </c>
      <c r="D105" s="534" t="s">
        <v>4191</v>
      </c>
      <c r="E105" s="537" t="s">
        <v>4193</v>
      </c>
      <c r="F105" s="564" t="s">
        <v>4763</v>
      </c>
      <c r="G105" s="534">
        <v>990</v>
      </c>
      <c r="H105" s="539" t="s">
        <v>4275</v>
      </c>
      <c r="I105" s="540">
        <v>13785</v>
      </c>
      <c r="J105" s="540"/>
    </row>
    <row r="106" spans="1:10" s="541" customFormat="1" ht="28.5" customHeight="1">
      <c r="A106" s="543" t="s">
        <v>208</v>
      </c>
      <c r="B106" s="545" t="s">
        <v>4367</v>
      </c>
      <c r="C106" s="545" t="s">
        <v>4366</v>
      </c>
      <c r="D106" s="543" t="s">
        <v>4191</v>
      </c>
      <c r="E106" s="546" t="s">
        <v>4193</v>
      </c>
      <c r="F106" s="564" t="s">
        <v>4763</v>
      </c>
      <c r="G106" s="534" t="s">
        <v>4798</v>
      </c>
      <c r="H106" s="547" t="s">
        <v>4275</v>
      </c>
      <c r="I106" s="548">
        <v>9345</v>
      </c>
      <c r="J106" s="548"/>
    </row>
    <row r="107" spans="1:10" s="541" customFormat="1" ht="28.5" customHeight="1">
      <c r="A107" s="543" t="s">
        <v>208</v>
      </c>
      <c r="B107" s="545" t="s">
        <v>4369</v>
      </c>
      <c r="C107" s="545" t="s">
        <v>4368</v>
      </c>
      <c r="D107" s="543" t="s">
        <v>4191</v>
      </c>
      <c r="E107" s="546" t="s">
        <v>4193</v>
      </c>
      <c r="F107" s="564" t="s">
        <v>4763</v>
      </c>
      <c r="G107" s="543">
        <v>990</v>
      </c>
      <c r="H107" s="547" t="s">
        <v>4275</v>
      </c>
      <c r="I107" s="548">
        <v>9345</v>
      </c>
      <c r="J107" s="548"/>
    </row>
    <row r="108" spans="1:10" s="541" customFormat="1" ht="28.5" customHeight="1">
      <c r="A108" s="534" t="s">
        <v>208</v>
      </c>
      <c r="B108" s="536" t="s">
        <v>1070</v>
      </c>
      <c r="C108" s="536" t="s">
        <v>3601</v>
      </c>
      <c r="D108" s="534" t="s">
        <v>4191</v>
      </c>
      <c r="E108" s="537" t="s">
        <v>4193</v>
      </c>
      <c r="F108" s="564" t="s">
        <v>4763</v>
      </c>
      <c r="G108" s="534" t="s">
        <v>4798</v>
      </c>
      <c r="H108" s="539" t="s">
        <v>4275</v>
      </c>
      <c r="I108" s="540">
        <v>9345</v>
      </c>
      <c r="J108" s="540"/>
    </row>
    <row r="109" spans="1:10" s="541" customFormat="1" ht="28.5" customHeight="1">
      <c r="A109" s="534" t="s">
        <v>208</v>
      </c>
      <c r="B109" s="536" t="s">
        <v>1075</v>
      </c>
      <c r="C109" s="536" t="s">
        <v>3604</v>
      </c>
      <c r="D109" s="534" t="s">
        <v>4191</v>
      </c>
      <c r="E109" s="537" t="s">
        <v>4193</v>
      </c>
      <c r="F109" s="564" t="s">
        <v>4763</v>
      </c>
      <c r="G109" s="534">
        <v>990</v>
      </c>
      <c r="H109" s="539" t="s">
        <v>4275</v>
      </c>
      <c r="I109" s="540">
        <v>9645</v>
      </c>
      <c r="J109" s="540"/>
    </row>
    <row r="110" spans="1:10" s="541" customFormat="1" ht="28.5" customHeight="1">
      <c r="A110" s="534" t="s">
        <v>208</v>
      </c>
      <c r="B110" s="536" t="s">
        <v>1067</v>
      </c>
      <c r="C110" s="536" t="s">
        <v>3597</v>
      </c>
      <c r="D110" s="534" t="s">
        <v>4191</v>
      </c>
      <c r="E110" s="537" t="s">
        <v>4193</v>
      </c>
      <c r="F110" s="564" t="s">
        <v>4763</v>
      </c>
      <c r="G110" s="534" t="s">
        <v>4798</v>
      </c>
      <c r="H110" s="539" t="s">
        <v>4275</v>
      </c>
      <c r="I110" s="540">
        <v>9280</v>
      </c>
      <c r="J110" s="540"/>
    </row>
    <row r="111" spans="1:10" s="541" customFormat="1" ht="28.5" customHeight="1">
      <c r="A111" s="534" t="s">
        <v>208</v>
      </c>
      <c r="B111" s="536" t="s">
        <v>1055</v>
      </c>
      <c r="C111" s="536" t="s">
        <v>4348</v>
      </c>
      <c r="D111" s="534" t="s">
        <v>4191</v>
      </c>
      <c r="E111" s="537" t="s">
        <v>4193</v>
      </c>
      <c r="F111" s="564" t="s">
        <v>4763</v>
      </c>
      <c r="G111" s="534">
        <v>990</v>
      </c>
      <c r="H111" s="539" t="s">
        <v>4275</v>
      </c>
      <c r="I111" s="540">
        <v>9950</v>
      </c>
      <c r="J111" s="540"/>
    </row>
    <row r="112" spans="1:10" s="541" customFormat="1" ht="28.5" customHeight="1">
      <c r="A112" s="534" t="s">
        <v>208</v>
      </c>
      <c r="B112" s="536" t="s">
        <v>1073</v>
      </c>
      <c r="C112" s="536" t="s">
        <v>4350</v>
      </c>
      <c r="D112" s="534" t="s">
        <v>4191</v>
      </c>
      <c r="E112" s="537" t="s">
        <v>4193</v>
      </c>
      <c r="F112" s="564" t="s">
        <v>4763</v>
      </c>
      <c r="G112" s="534">
        <v>990</v>
      </c>
      <c r="H112" s="539" t="s">
        <v>4275</v>
      </c>
      <c r="I112" s="540">
        <v>9280</v>
      </c>
      <c r="J112" s="540"/>
    </row>
    <row r="113" spans="1:10" s="541" customFormat="1" ht="28.5" customHeight="1">
      <c r="A113" s="534" t="s">
        <v>208</v>
      </c>
      <c r="B113" s="536" t="s">
        <v>1072</v>
      </c>
      <c r="C113" s="536" t="s">
        <v>4349</v>
      </c>
      <c r="D113" s="534" t="s">
        <v>4191</v>
      </c>
      <c r="E113" s="537" t="s">
        <v>4193</v>
      </c>
      <c r="F113" s="564" t="s">
        <v>4763</v>
      </c>
      <c r="G113" s="534">
        <v>990</v>
      </c>
      <c r="H113" s="539" t="s">
        <v>4275</v>
      </c>
      <c r="I113" s="540">
        <v>8910</v>
      </c>
      <c r="J113" s="540"/>
    </row>
    <row r="114" spans="1:10" customFormat="1" ht="30" customHeight="1">
      <c r="A114" s="534" t="s">
        <v>208</v>
      </c>
      <c r="B114" s="536" t="s">
        <v>4482</v>
      </c>
      <c r="C114" s="536" t="s">
        <v>4483</v>
      </c>
      <c r="D114" s="534" t="s">
        <v>4191</v>
      </c>
      <c r="E114" s="537" t="s">
        <v>4193</v>
      </c>
      <c r="F114" s="564" t="s">
        <v>4763</v>
      </c>
      <c r="G114" s="534" t="s">
        <v>4798</v>
      </c>
      <c r="H114" s="539" t="s">
        <v>4275</v>
      </c>
      <c r="I114" s="540">
        <v>7300</v>
      </c>
      <c r="J114" s="540"/>
    </row>
    <row r="115" spans="1:10" s="541" customFormat="1" ht="28.5" customHeight="1">
      <c r="A115" s="534" t="s">
        <v>208</v>
      </c>
      <c r="B115" s="536" t="s">
        <v>1069</v>
      </c>
      <c r="C115" s="536" t="s">
        <v>3599</v>
      </c>
      <c r="D115" s="534" t="s">
        <v>4191</v>
      </c>
      <c r="E115" s="537" t="s">
        <v>4193</v>
      </c>
      <c r="F115" s="564" t="s">
        <v>4763</v>
      </c>
      <c r="G115" s="534">
        <v>990</v>
      </c>
      <c r="H115" s="539" t="s">
        <v>4275</v>
      </c>
      <c r="I115" s="540">
        <v>9320</v>
      </c>
      <c r="J115" s="540"/>
    </row>
    <row r="116" spans="1:10" s="541" customFormat="1" ht="28.5" customHeight="1">
      <c r="A116" s="534" t="s">
        <v>208</v>
      </c>
      <c r="B116" s="536" t="s">
        <v>1076</v>
      </c>
      <c r="C116" s="536" t="s">
        <v>3605</v>
      </c>
      <c r="D116" s="534" t="s">
        <v>4191</v>
      </c>
      <c r="E116" s="537" t="s">
        <v>4193</v>
      </c>
      <c r="F116" s="564" t="s">
        <v>4763</v>
      </c>
      <c r="G116" s="534" t="s">
        <v>4798</v>
      </c>
      <c r="H116" s="539" t="s">
        <v>4275</v>
      </c>
      <c r="I116" s="540">
        <v>7300</v>
      </c>
      <c r="J116" s="540"/>
    </row>
    <row r="117" spans="1:10" s="541" customFormat="1" ht="28.5" customHeight="1">
      <c r="A117" s="534" t="s">
        <v>208</v>
      </c>
      <c r="B117" s="536" t="s">
        <v>1066</v>
      </c>
      <c r="C117" s="536" t="s">
        <v>4347</v>
      </c>
      <c r="D117" s="534" t="s">
        <v>4191</v>
      </c>
      <c r="E117" s="537" t="s">
        <v>4193</v>
      </c>
      <c r="F117" s="564" t="s">
        <v>4763</v>
      </c>
      <c r="G117" s="534">
        <v>990</v>
      </c>
      <c r="H117" s="539" t="s">
        <v>4275</v>
      </c>
      <c r="I117" s="540">
        <v>9215</v>
      </c>
      <c r="J117" s="540"/>
    </row>
    <row r="118" spans="1:10" s="541" customFormat="1" ht="28.5" customHeight="1">
      <c r="A118" s="534" t="s">
        <v>208</v>
      </c>
      <c r="B118" s="536" t="s">
        <v>1063</v>
      </c>
      <c r="C118" s="536" t="s">
        <v>4451</v>
      </c>
      <c r="D118" s="534" t="s">
        <v>4191</v>
      </c>
      <c r="E118" s="537" t="s">
        <v>4193</v>
      </c>
      <c r="F118" s="564" t="s">
        <v>4763</v>
      </c>
      <c r="G118" s="534">
        <v>990</v>
      </c>
      <c r="H118" s="539" t="s">
        <v>4275</v>
      </c>
      <c r="I118" s="540">
        <v>8300</v>
      </c>
      <c r="J118" s="540"/>
    </row>
    <row r="119" spans="1:10" s="541" customFormat="1" ht="28.5" customHeight="1">
      <c r="A119" s="543" t="s">
        <v>208</v>
      </c>
      <c r="B119" s="545" t="s">
        <v>4365</v>
      </c>
      <c r="C119" s="545" t="s">
        <v>4364</v>
      </c>
      <c r="D119" s="543" t="s">
        <v>4191</v>
      </c>
      <c r="E119" s="546" t="s">
        <v>4193</v>
      </c>
      <c r="F119" s="564" t="s">
        <v>4763</v>
      </c>
      <c r="G119" s="543">
        <v>990</v>
      </c>
      <c r="H119" s="547" t="s">
        <v>4275</v>
      </c>
      <c r="I119" s="548">
        <v>11350</v>
      </c>
      <c r="J119" s="548"/>
    </row>
    <row r="120" spans="1:10" s="541" customFormat="1" ht="28.5" customHeight="1">
      <c r="A120" s="534" t="s">
        <v>208</v>
      </c>
      <c r="B120" s="536" t="s">
        <v>1064</v>
      </c>
      <c r="C120" s="536" t="s">
        <v>1065</v>
      </c>
      <c r="D120" s="534" t="s">
        <v>4191</v>
      </c>
      <c r="E120" s="537" t="s">
        <v>4193</v>
      </c>
      <c r="F120" s="564" t="s">
        <v>4763</v>
      </c>
      <c r="G120" s="534">
        <v>990</v>
      </c>
      <c r="H120" s="539" t="s">
        <v>4275</v>
      </c>
      <c r="I120" s="540">
        <v>8975</v>
      </c>
      <c r="J120" s="540"/>
    </row>
    <row r="121" spans="1:10" s="541" customFormat="1" ht="28.5" customHeight="1">
      <c r="A121" s="534" t="s">
        <v>208</v>
      </c>
      <c r="B121" s="536" t="s">
        <v>1062</v>
      </c>
      <c r="C121" s="536" t="s">
        <v>4346</v>
      </c>
      <c r="D121" s="534" t="s">
        <v>4191</v>
      </c>
      <c r="E121" s="537" t="s">
        <v>4193</v>
      </c>
      <c r="F121" s="564" t="s">
        <v>4763</v>
      </c>
      <c r="G121" s="534">
        <v>990</v>
      </c>
      <c r="H121" s="539" t="s">
        <v>4275</v>
      </c>
      <c r="I121" s="540">
        <v>7190</v>
      </c>
      <c r="J121" s="540"/>
    </row>
    <row r="122" spans="1:10" s="541" customFormat="1" ht="28.5" customHeight="1">
      <c r="A122" s="543" t="s">
        <v>208</v>
      </c>
      <c r="B122" s="545" t="s">
        <v>4453</v>
      </c>
      <c r="C122" s="545" t="s">
        <v>4363</v>
      </c>
      <c r="D122" s="543" t="s">
        <v>4191</v>
      </c>
      <c r="E122" s="546" t="s">
        <v>4193</v>
      </c>
      <c r="F122" s="564" t="s">
        <v>4763</v>
      </c>
      <c r="G122" s="534" t="s">
        <v>4798</v>
      </c>
      <c r="H122" s="547" t="s">
        <v>4275</v>
      </c>
      <c r="I122" s="548">
        <v>7995</v>
      </c>
      <c r="J122" s="548"/>
    </row>
    <row r="123" spans="1:10" s="541" customFormat="1" ht="28.5" customHeight="1">
      <c r="A123" s="534" t="s">
        <v>208</v>
      </c>
      <c r="B123" s="536" t="s">
        <v>1060</v>
      </c>
      <c r="C123" s="536" t="s">
        <v>3607</v>
      </c>
      <c r="D123" s="534" t="s">
        <v>4191</v>
      </c>
      <c r="E123" s="537" t="s">
        <v>4193</v>
      </c>
      <c r="F123" s="564" t="s">
        <v>4763</v>
      </c>
      <c r="G123" s="534" t="s">
        <v>4798</v>
      </c>
      <c r="H123" s="539" t="s">
        <v>4275</v>
      </c>
      <c r="I123" s="540">
        <v>13830</v>
      </c>
      <c r="J123" s="540"/>
    </row>
    <row r="124" spans="1:10" s="541" customFormat="1" ht="28.5" customHeight="1">
      <c r="A124" s="534" t="s">
        <v>208</v>
      </c>
      <c r="B124" s="536" t="s">
        <v>1077</v>
      </c>
      <c r="C124" s="536" t="s">
        <v>3606</v>
      </c>
      <c r="D124" s="534" t="s">
        <v>4191</v>
      </c>
      <c r="E124" s="537" t="s">
        <v>4193</v>
      </c>
      <c r="F124" s="564" t="s">
        <v>4763</v>
      </c>
      <c r="G124" s="534" t="s">
        <v>4798</v>
      </c>
      <c r="H124" s="539" t="s">
        <v>4275</v>
      </c>
      <c r="I124" s="540">
        <v>9325</v>
      </c>
      <c r="J124" s="540"/>
    </row>
    <row r="125" spans="1:10" s="541" customFormat="1" ht="28.5" customHeight="1">
      <c r="A125" s="534" t="s">
        <v>208</v>
      </c>
      <c r="B125" s="536" t="s">
        <v>1078</v>
      </c>
      <c r="C125" s="536" t="s">
        <v>3608</v>
      </c>
      <c r="D125" s="534" t="s">
        <v>4191</v>
      </c>
      <c r="E125" s="537" t="s">
        <v>4193</v>
      </c>
      <c r="F125" s="564" t="s">
        <v>4763</v>
      </c>
      <c r="G125" s="534">
        <v>990</v>
      </c>
      <c r="H125" s="539" t="s">
        <v>4275</v>
      </c>
      <c r="I125" s="540">
        <v>15050</v>
      </c>
      <c r="J125" s="540"/>
    </row>
    <row r="126" spans="1:10" ht="28.5" customHeight="1">
      <c r="A126" s="531" t="s">
        <v>3261</v>
      </c>
      <c r="B126" s="532"/>
      <c r="C126" s="531" t="s">
        <v>4390</v>
      </c>
      <c r="D126" s="532"/>
      <c r="E126" s="532"/>
      <c r="F126" s="532"/>
      <c r="G126" s="532"/>
      <c r="H126" s="532"/>
      <c r="I126" s="533"/>
      <c r="J126" s="533"/>
    </row>
    <row r="127" spans="1:10" ht="28.5" customHeight="1">
      <c r="A127" s="531" t="s">
        <v>4391</v>
      </c>
      <c r="B127" s="532"/>
      <c r="C127" s="531" t="s">
        <v>4802</v>
      </c>
      <c r="D127" s="532"/>
      <c r="E127" s="532"/>
      <c r="F127" s="532"/>
      <c r="G127" s="532"/>
      <c r="H127" s="532"/>
      <c r="I127" s="533"/>
      <c r="J127" s="533"/>
    </row>
    <row r="128" spans="1:10" ht="28.5" customHeight="1">
      <c r="A128" s="531" t="s">
        <v>4392</v>
      </c>
      <c r="B128" s="532"/>
      <c r="C128" s="531" t="s">
        <v>4795</v>
      </c>
      <c r="D128" s="532"/>
      <c r="E128" s="532"/>
      <c r="F128" s="532"/>
      <c r="G128" s="532"/>
      <c r="H128" s="532"/>
      <c r="I128" s="533"/>
      <c r="J128" s="533"/>
    </row>
    <row r="129" spans="1:10" customFormat="1" ht="46.5" customHeight="1">
      <c r="A129" s="534" t="s">
        <v>4392</v>
      </c>
      <c r="B129" s="536" t="s">
        <v>4406</v>
      </c>
      <c r="C129" s="535" t="s">
        <v>4407</v>
      </c>
      <c r="D129" s="534" t="s">
        <v>4208</v>
      </c>
      <c r="E129" s="536" t="s">
        <v>4395</v>
      </c>
      <c r="F129" s="534" t="s">
        <v>4763</v>
      </c>
      <c r="G129" s="534" t="s">
        <v>4806</v>
      </c>
      <c r="H129" s="539" t="s">
        <v>4796</v>
      </c>
      <c r="I129" s="540">
        <v>3300</v>
      </c>
      <c r="J129" s="540"/>
    </row>
    <row r="130" spans="1:10" customFormat="1" ht="46.5" customHeight="1">
      <c r="A130" s="534" t="s">
        <v>4392</v>
      </c>
      <c r="B130" s="536" t="s">
        <v>4393</v>
      </c>
      <c r="C130" s="535" t="s">
        <v>4394</v>
      </c>
      <c r="D130" s="534" t="s">
        <v>4208</v>
      </c>
      <c r="E130" s="536" t="s">
        <v>4395</v>
      </c>
      <c r="F130" s="534" t="s">
        <v>4763</v>
      </c>
      <c r="G130" s="534" t="s">
        <v>4806</v>
      </c>
      <c r="H130" s="539" t="s">
        <v>4796</v>
      </c>
      <c r="I130" s="540">
        <v>3720</v>
      </c>
      <c r="J130" s="540"/>
    </row>
    <row r="131" spans="1:10" customFormat="1" ht="46.5" customHeight="1">
      <c r="A131" s="534" t="s">
        <v>4392</v>
      </c>
      <c r="B131" s="536" t="s">
        <v>4397</v>
      </c>
      <c r="C131" s="535" t="s">
        <v>4398</v>
      </c>
      <c r="D131" s="534" t="s">
        <v>4208</v>
      </c>
      <c r="E131" s="536" t="s">
        <v>4395</v>
      </c>
      <c r="F131" s="534" t="s">
        <v>4763</v>
      </c>
      <c r="G131" s="534" t="s">
        <v>4806</v>
      </c>
      <c r="H131" s="539" t="s">
        <v>4796</v>
      </c>
      <c r="I131" s="540">
        <v>4545</v>
      </c>
      <c r="J131" s="540"/>
    </row>
    <row r="132" spans="1:10" ht="28.5" customHeight="1">
      <c r="A132" s="531" t="s">
        <v>5462</v>
      </c>
      <c r="B132" s="532"/>
      <c r="C132" s="531" t="s">
        <v>4794</v>
      </c>
      <c r="D132" s="532"/>
      <c r="E132" s="532"/>
      <c r="F132" s="532"/>
      <c r="G132" s="532"/>
      <c r="H132" s="532"/>
      <c r="I132" s="533"/>
      <c r="J132" s="533"/>
    </row>
    <row r="133" spans="1:10" customFormat="1" ht="32.1" customHeight="1">
      <c r="A133" s="543" t="s">
        <v>4803</v>
      </c>
      <c r="B133" s="545" t="s">
        <v>4418</v>
      </c>
      <c r="C133" s="544" t="s">
        <v>4419</v>
      </c>
      <c r="D133" s="543" t="s">
        <v>3557</v>
      </c>
      <c r="E133" s="545" t="s">
        <v>3714</v>
      </c>
      <c r="F133" s="543" t="s">
        <v>4763</v>
      </c>
      <c r="G133" s="543" t="s">
        <v>4805</v>
      </c>
      <c r="H133" s="547" t="s">
        <v>4275</v>
      </c>
      <c r="I133" s="548">
        <v>6303</v>
      </c>
      <c r="J133" s="548"/>
    </row>
    <row r="134" spans="1:10" customFormat="1" ht="32.1" customHeight="1">
      <c r="A134" s="543" t="s">
        <v>4803</v>
      </c>
      <c r="B134" s="545" t="s">
        <v>4420</v>
      </c>
      <c r="C134" s="544" t="s">
        <v>4421</v>
      </c>
      <c r="D134" s="543" t="s">
        <v>3557</v>
      </c>
      <c r="E134" s="545" t="s">
        <v>3714</v>
      </c>
      <c r="F134" s="543" t="s">
        <v>4763</v>
      </c>
      <c r="G134" s="543" t="s">
        <v>4805</v>
      </c>
      <c r="H134" s="547" t="s">
        <v>4275</v>
      </c>
      <c r="I134" s="548">
        <v>3058</v>
      </c>
      <c r="J134" s="548"/>
    </row>
    <row r="135" spans="1:10" customFormat="1" ht="32.1" customHeight="1">
      <c r="A135" s="543" t="s">
        <v>4803</v>
      </c>
      <c r="B135" s="545" t="s">
        <v>4422</v>
      </c>
      <c r="C135" s="544" t="s">
        <v>4423</v>
      </c>
      <c r="D135" s="543" t="s">
        <v>3557</v>
      </c>
      <c r="E135" s="545" t="s">
        <v>3714</v>
      </c>
      <c r="F135" s="543" t="s">
        <v>4763</v>
      </c>
      <c r="G135" s="543" t="s">
        <v>4805</v>
      </c>
      <c r="H135" s="547" t="s">
        <v>4275</v>
      </c>
      <c r="I135" s="548">
        <v>4410</v>
      </c>
      <c r="J135" s="548"/>
    </row>
    <row r="136" spans="1:10" customFormat="1" ht="32.1" customHeight="1">
      <c r="A136" s="543" t="s">
        <v>4803</v>
      </c>
      <c r="B136" s="545" t="s">
        <v>4424</v>
      </c>
      <c r="C136" s="544" t="s">
        <v>4425</v>
      </c>
      <c r="D136" s="543" t="s">
        <v>3557</v>
      </c>
      <c r="E136" s="545" t="s">
        <v>3714</v>
      </c>
      <c r="F136" s="543" t="s">
        <v>4763</v>
      </c>
      <c r="G136" s="543" t="s">
        <v>4805</v>
      </c>
      <c r="H136" s="547" t="s">
        <v>4275</v>
      </c>
      <c r="I136" s="548">
        <v>4410</v>
      </c>
      <c r="J136" s="548"/>
    </row>
    <row r="137" spans="1:10" customFormat="1" ht="32.1" customHeight="1">
      <c r="A137" s="543" t="s">
        <v>4803</v>
      </c>
      <c r="B137" s="545" t="s">
        <v>4426</v>
      </c>
      <c r="C137" s="544" t="s">
        <v>4427</v>
      </c>
      <c r="D137" s="543" t="s">
        <v>3557</v>
      </c>
      <c r="E137" s="545" t="s">
        <v>3714</v>
      </c>
      <c r="F137" s="543" t="s">
        <v>4763</v>
      </c>
      <c r="G137" s="543" t="s">
        <v>4805</v>
      </c>
      <c r="H137" s="547" t="s">
        <v>4275</v>
      </c>
      <c r="I137" s="548">
        <v>4681</v>
      </c>
      <c r="J137" s="548"/>
    </row>
    <row r="138" spans="1:10" customFormat="1" ht="32.1" customHeight="1">
      <c r="A138" s="543" t="s">
        <v>4803</v>
      </c>
      <c r="B138" s="545" t="s">
        <v>4428</v>
      </c>
      <c r="C138" s="544" t="s">
        <v>4429</v>
      </c>
      <c r="D138" s="543" t="s">
        <v>3557</v>
      </c>
      <c r="E138" s="545" t="s">
        <v>3714</v>
      </c>
      <c r="F138" s="543" t="s">
        <v>4763</v>
      </c>
      <c r="G138" s="543" t="s">
        <v>4805</v>
      </c>
      <c r="H138" s="547" t="s">
        <v>4275</v>
      </c>
      <c r="I138" s="548">
        <v>4681</v>
      </c>
      <c r="J138" s="548"/>
    </row>
    <row r="139" spans="1:10" customFormat="1" ht="32.1" customHeight="1">
      <c r="A139" s="543" t="s">
        <v>4803</v>
      </c>
      <c r="B139" s="545" t="s">
        <v>4430</v>
      </c>
      <c r="C139" s="544" t="s">
        <v>4431</v>
      </c>
      <c r="D139" s="543" t="s">
        <v>3557</v>
      </c>
      <c r="E139" s="545" t="s">
        <v>3714</v>
      </c>
      <c r="F139" s="543" t="s">
        <v>4763</v>
      </c>
      <c r="G139" s="543" t="s">
        <v>4805</v>
      </c>
      <c r="H139" s="547" t="s">
        <v>4275</v>
      </c>
      <c r="I139" s="548">
        <v>7384</v>
      </c>
      <c r="J139" s="548"/>
    </row>
    <row r="140" spans="1:10" customFormat="1" ht="32.1" customHeight="1">
      <c r="A140" s="543" t="s">
        <v>4803</v>
      </c>
      <c r="B140" s="545" t="s">
        <v>4432</v>
      </c>
      <c r="C140" s="544" t="s">
        <v>4433</v>
      </c>
      <c r="D140" s="543" t="s">
        <v>3557</v>
      </c>
      <c r="E140" s="545" t="s">
        <v>3714</v>
      </c>
      <c r="F140" s="543" t="s">
        <v>4763</v>
      </c>
      <c r="G140" s="543" t="s">
        <v>4805</v>
      </c>
      <c r="H140" s="547" t="s">
        <v>4275</v>
      </c>
      <c r="I140" s="548">
        <v>8736</v>
      </c>
      <c r="J140" s="548"/>
    </row>
    <row r="141" spans="1:10" customFormat="1" ht="32.1" customHeight="1">
      <c r="A141" s="543" t="s">
        <v>4803</v>
      </c>
      <c r="B141" s="545" t="s">
        <v>4434</v>
      </c>
      <c r="C141" s="544" t="s">
        <v>4435</v>
      </c>
      <c r="D141" s="543" t="s">
        <v>3557</v>
      </c>
      <c r="E141" s="545" t="s">
        <v>3714</v>
      </c>
      <c r="F141" s="543" t="s">
        <v>4763</v>
      </c>
      <c r="G141" s="543" t="s">
        <v>4805</v>
      </c>
      <c r="H141" s="547" t="s">
        <v>4275</v>
      </c>
      <c r="I141" s="548">
        <v>5086</v>
      </c>
      <c r="J141" s="548"/>
    </row>
    <row r="142" spans="1:10" customFormat="1" ht="32.1" customHeight="1">
      <c r="A142" s="543" t="s">
        <v>4803</v>
      </c>
      <c r="B142" s="545" t="s">
        <v>4436</v>
      </c>
      <c r="C142" s="544" t="s">
        <v>4437</v>
      </c>
      <c r="D142" s="543" t="s">
        <v>3557</v>
      </c>
      <c r="E142" s="545" t="s">
        <v>3714</v>
      </c>
      <c r="F142" s="543" t="s">
        <v>4763</v>
      </c>
      <c r="G142" s="543" t="s">
        <v>4805</v>
      </c>
      <c r="H142" s="547" t="s">
        <v>4275</v>
      </c>
      <c r="I142" s="548">
        <v>5086</v>
      </c>
      <c r="J142" s="548"/>
    </row>
    <row r="143" spans="1:10" ht="6.75" customHeight="1"/>
    <row r="144" spans="1:10" s="824" customFormat="1" ht="16.5" customHeight="1">
      <c r="A144" s="824" t="s">
        <v>183</v>
      </c>
      <c r="B144" s="824" t="s">
        <v>4801</v>
      </c>
      <c r="D144" s="825"/>
      <c r="E144" s="825"/>
    </row>
    <row r="145" spans="1:10" s="824" customFormat="1" ht="30.75" customHeight="1">
      <c r="A145" s="824" t="s">
        <v>185</v>
      </c>
      <c r="B145" s="1039" t="s">
        <v>5463</v>
      </c>
      <c r="C145" s="1039"/>
      <c r="D145" s="1039"/>
      <c r="E145" s="1039"/>
      <c r="F145" s="1039"/>
      <c r="G145" s="1039"/>
      <c r="H145" s="1039"/>
      <c r="I145" s="1039"/>
      <c r="J145" s="1039"/>
    </row>
    <row r="146" spans="1:10" ht="6.75" customHeight="1"/>
    <row r="147" spans="1:10" ht="13.5" customHeight="1">
      <c r="C147" s="550"/>
      <c r="D147" s="551"/>
      <c r="E147" s="631"/>
    </row>
  </sheetData>
  <autoFilter ref="A12:J144">
    <filterColumn colId="1"/>
    <filterColumn colId="4"/>
    <filterColumn colId="8"/>
  </autoFilter>
  <sortState ref="A39:I54">
    <sortCondition ref="B39:B54"/>
  </sortState>
  <mergeCells count="11">
    <mergeCell ref="B145:J145"/>
    <mergeCell ref="A4:J4"/>
    <mergeCell ref="A6:J6"/>
    <mergeCell ref="B10:C10"/>
    <mergeCell ref="D10:F10"/>
    <mergeCell ref="A8:J8"/>
    <mergeCell ref="A10:A11"/>
    <mergeCell ref="I10:I11"/>
    <mergeCell ref="J10:J11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6" orientation="portrait" r:id="rId1"/>
  <headerFooter differentFirst="1">
    <oddHeader>&amp;CСтраница &amp;P из &amp;N&amp;R&amp;A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</sheetPr>
  <dimension ref="A1:J121"/>
  <sheetViews>
    <sheetView zoomScale="90" zoomScaleNormal="90" workbookViewId="0">
      <pane ySplit="12" topLeftCell="A73" activePane="bottomLeft" state="frozen"/>
      <selection pane="bottomLeft" activeCell="A118" sqref="A118:B118"/>
    </sheetView>
  </sheetViews>
  <sheetFormatPr defaultColWidth="9" defaultRowHeight="15.75"/>
  <cols>
    <col min="1" max="1" width="9.875" style="515" customWidth="1"/>
    <col min="2" max="2" width="16" style="515" customWidth="1"/>
    <col min="3" max="3" width="53.875" style="515" customWidth="1"/>
    <col min="4" max="4" width="5.375" style="542" customWidth="1"/>
    <col min="5" max="5" width="16.875" style="542" customWidth="1"/>
    <col min="6" max="6" width="5.25" style="515" customWidth="1"/>
    <col min="7" max="7" width="15" style="515" customWidth="1"/>
    <col min="8" max="8" width="12.125" style="515" customWidth="1"/>
    <col min="9" max="9" width="10.5" style="515" customWidth="1"/>
    <col min="10" max="10" width="15.87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4509</v>
      </c>
    </row>
    <row r="3" spans="1:10" s="527" customFormat="1" ht="15.95" customHeight="1"/>
    <row r="4" spans="1:10" customFormat="1" ht="26.25" customHeight="1">
      <c r="A4" s="1040" t="s">
        <v>3619</v>
      </c>
      <c r="B4" s="1040"/>
      <c r="C4" s="1040"/>
      <c r="D4" s="1040"/>
      <c r="E4" s="1040"/>
      <c r="F4" s="1040"/>
      <c r="G4" s="1040"/>
      <c r="H4" s="1040"/>
      <c r="I4" s="1040"/>
      <c r="J4" s="1040"/>
    </row>
    <row r="5" spans="1:10" customFormat="1" ht="6.75" customHeight="1">
      <c r="A5" s="643"/>
      <c r="B5" s="643"/>
      <c r="C5" s="643"/>
      <c r="D5" s="458"/>
      <c r="E5" s="458"/>
      <c r="F5" s="643"/>
      <c r="G5" s="643"/>
      <c r="H5" s="643"/>
      <c r="I5" s="643"/>
    </row>
    <row r="6" spans="1:10" customFormat="1" ht="39.75" customHeight="1">
      <c r="A6" s="1017" t="s">
        <v>4978</v>
      </c>
      <c r="B6" s="1017"/>
      <c r="C6" s="1017"/>
      <c r="D6" s="1017"/>
      <c r="E6" s="1017"/>
      <c r="F6" s="1017"/>
      <c r="G6" s="1017"/>
      <c r="H6" s="1017"/>
      <c r="I6" s="1017"/>
      <c r="J6" s="1017"/>
    </row>
    <row r="7" spans="1:10" customFormat="1" ht="3.75" customHeight="1">
      <c r="A7" s="641"/>
      <c r="B7" s="641"/>
      <c r="C7" s="641"/>
      <c r="D7" s="459"/>
      <c r="E7" s="459"/>
      <c r="F7" s="641"/>
      <c r="G7" s="641"/>
      <c r="H7" s="641"/>
      <c r="I7" s="641"/>
    </row>
    <row r="8" spans="1:10" customFormat="1" ht="44.25" customHeight="1">
      <c r="A8" s="1042" t="s">
        <v>5703</v>
      </c>
      <c r="B8" s="1042"/>
      <c r="C8" s="1042"/>
      <c r="D8" s="1042"/>
      <c r="E8" s="1042"/>
      <c r="F8" s="1042"/>
      <c r="G8" s="1042"/>
      <c r="H8" s="1042"/>
      <c r="I8" s="1042"/>
      <c r="J8" s="1042"/>
    </row>
    <row r="9" spans="1:10" customFormat="1" ht="3.75" customHeight="1">
      <c r="A9" s="641"/>
      <c r="B9" s="641"/>
      <c r="C9" s="641"/>
      <c r="D9" s="459"/>
      <c r="E9" s="459"/>
      <c r="F9" s="641"/>
      <c r="G9" s="641"/>
      <c r="H9" s="641"/>
      <c r="I9" s="641"/>
    </row>
    <row r="10" spans="1:10" ht="51.75" customHeight="1">
      <c r="A10" s="1043" t="s">
        <v>4768</v>
      </c>
      <c r="B10" s="1041" t="s">
        <v>242</v>
      </c>
      <c r="C10" s="1041"/>
      <c r="D10" s="1041" t="s">
        <v>3556</v>
      </c>
      <c r="E10" s="1041"/>
      <c r="F10" s="1041"/>
      <c r="G10" s="1047" t="s">
        <v>214</v>
      </c>
      <c r="H10" s="1047" t="s">
        <v>4274</v>
      </c>
      <c r="I10" s="1045" t="s">
        <v>193</v>
      </c>
      <c r="J10" s="1045" t="s">
        <v>194</v>
      </c>
    </row>
    <row r="11" spans="1:10" ht="48.75" customHeight="1">
      <c r="A11" s="1044"/>
      <c r="B11" s="645" t="s">
        <v>1010</v>
      </c>
      <c r="C11" s="644" t="s">
        <v>4767</v>
      </c>
      <c r="D11" s="645" t="s">
        <v>4761</v>
      </c>
      <c r="E11" s="644" t="s">
        <v>1011</v>
      </c>
      <c r="F11" s="645" t="s">
        <v>4762</v>
      </c>
      <c r="G11" s="1048"/>
      <c r="H11" s="1048"/>
      <c r="I11" s="1046"/>
      <c r="J11" s="1046"/>
    </row>
    <row r="12" spans="1:10" s="530" customFormat="1" ht="12.75">
      <c r="A12" s="529" t="s">
        <v>48</v>
      </c>
      <c r="B12" s="529" t="s">
        <v>135</v>
      </c>
      <c r="C12" s="529" t="s">
        <v>50</v>
      </c>
      <c r="D12" s="529" t="s">
        <v>51</v>
      </c>
      <c r="E12" s="529" t="s">
        <v>52</v>
      </c>
      <c r="F12" s="529" t="s">
        <v>137</v>
      </c>
      <c r="G12" s="529" t="s">
        <v>138</v>
      </c>
      <c r="H12" s="529" t="s">
        <v>139</v>
      </c>
      <c r="I12" s="529" t="s">
        <v>140</v>
      </c>
      <c r="J12" s="529" t="s">
        <v>141</v>
      </c>
    </row>
    <row r="13" spans="1:10" ht="28.5" customHeight="1">
      <c r="A13" s="531" t="s">
        <v>3248</v>
      </c>
      <c r="B13" s="532"/>
      <c r="C13" s="531" t="s">
        <v>3002</v>
      </c>
      <c r="D13" s="532"/>
      <c r="E13" s="532"/>
      <c r="F13" s="532"/>
      <c r="G13" s="532"/>
      <c r="H13" s="532"/>
      <c r="I13" s="533"/>
      <c r="J13" s="533"/>
    </row>
    <row r="14" spans="1:10" ht="28.5" customHeight="1">
      <c r="A14" s="940" t="s">
        <v>209</v>
      </c>
      <c r="B14" s="941"/>
      <c r="C14" s="940" t="s">
        <v>5635</v>
      </c>
      <c r="D14" s="941"/>
      <c r="E14" s="941"/>
      <c r="F14" s="941"/>
      <c r="G14" s="941"/>
      <c r="H14" s="941"/>
      <c r="I14" s="942"/>
      <c r="J14" s="942"/>
    </row>
    <row r="15" spans="1:10" s="541" customFormat="1" ht="25.5" customHeight="1">
      <c r="A15" s="943" t="s">
        <v>209</v>
      </c>
      <c r="B15" s="944" t="s">
        <v>5636</v>
      </c>
      <c r="C15" s="944" t="s">
        <v>5637</v>
      </c>
      <c r="D15" s="943" t="s">
        <v>3557</v>
      </c>
      <c r="E15" s="945" t="s">
        <v>3714</v>
      </c>
      <c r="F15" s="943" t="s">
        <v>4763</v>
      </c>
      <c r="G15" s="943" t="s">
        <v>4798</v>
      </c>
      <c r="H15" s="946" t="s">
        <v>4275</v>
      </c>
      <c r="I15" s="947">
        <v>2160</v>
      </c>
      <c r="J15" s="947"/>
    </row>
    <row r="16" spans="1:10" s="541" customFormat="1" ht="25.5" customHeight="1">
      <c r="A16" s="943" t="s">
        <v>209</v>
      </c>
      <c r="B16" s="944" t="s">
        <v>4371</v>
      </c>
      <c r="C16" s="944" t="s">
        <v>4454</v>
      </c>
      <c r="D16" s="943" t="s">
        <v>3557</v>
      </c>
      <c r="E16" s="945" t="s">
        <v>3714</v>
      </c>
      <c r="F16" s="943" t="s">
        <v>4763</v>
      </c>
      <c r="G16" s="943" t="s">
        <v>3707</v>
      </c>
      <c r="H16" s="946" t="s">
        <v>4275</v>
      </c>
      <c r="I16" s="947">
        <v>6935</v>
      </c>
      <c r="J16" s="947"/>
    </row>
    <row r="17" spans="1:10" s="541" customFormat="1" ht="28.5" customHeight="1">
      <c r="A17" s="943" t="s">
        <v>209</v>
      </c>
      <c r="B17" s="944" t="s">
        <v>1079</v>
      </c>
      <c r="C17" s="944" t="s">
        <v>5638</v>
      </c>
      <c r="D17" s="943" t="s">
        <v>3557</v>
      </c>
      <c r="E17" s="945" t="s">
        <v>3714</v>
      </c>
      <c r="F17" s="943" t="s">
        <v>4763</v>
      </c>
      <c r="G17" s="943">
        <v>990</v>
      </c>
      <c r="H17" s="946" t="s">
        <v>4275</v>
      </c>
      <c r="I17" s="947">
        <v>6090</v>
      </c>
      <c r="J17" s="947"/>
    </row>
    <row r="18" spans="1:10" s="541" customFormat="1" ht="25.5" customHeight="1">
      <c r="A18" s="943" t="s">
        <v>209</v>
      </c>
      <c r="B18" s="944" t="s">
        <v>5639</v>
      </c>
      <c r="C18" s="944" t="s">
        <v>5640</v>
      </c>
      <c r="D18" s="943" t="s">
        <v>3557</v>
      </c>
      <c r="E18" s="945" t="s">
        <v>3714</v>
      </c>
      <c r="F18" s="943" t="s">
        <v>4763</v>
      </c>
      <c r="G18" s="943">
        <v>990</v>
      </c>
      <c r="H18" s="946" t="s">
        <v>4275</v>
      </c>
      <c r="I18" s="947">
        <v>7250</v>
      </c>
      <c r="J18" s="947"/>
    </row>
    <row r="19" spans="1:10" s="541" customFormat="1" ht="41.1" customHeight="1">
      <c r="A19" s="943" t="s">
        <v>209</v>
      </c>
      <c r="B19" s="944" t="s">
        <v>5641</v>
      </c>
      <c r="C19" s="944" t="s">
        <v>5642</v>
      </c>
      <c r="D19" s="943" t="s">
        <v>3557</v>
      </c>
      <c r="E19" s="945" t="s">
        <v>3714</v>
      </c>
      <c r="F19" s="943" t="s">
        <v>4763</v>
      </c>
      <c r="G19" s="943">
        <v>990</v>
      </c>
      <c r="H19" s="946" t="s">
        <v>4275</v>
      </c>
      <c r="I19" s="947">
        <v>7265</v>
      </c>
      <c r="J19" s="947"/>
    </row>
    <row r="20" spans="1:10" s="541" customFormat="1" ht="33.950000000000003" customHeight="1">
      <c r="A20" s="943" t="s">
        <v>209</v>
      </c>
      <c r="B20" s="944" t="s">
        <v>5643</v>
      </c>
      <c r="C20" s="944" t="s">
        <v>5644</v>
      </c>
      <c r="D20" s="943" t="s">
        <v>3557</v>
      </c>
      <c r="E20" s="945" t="s">
        <v>3714</v>
      </c>
      <c r="F20" s="943" t="s">
        <v>4763</v>
      </c>
      <c r="G20" s="943">
        <v>990</v>
      </c>
      <c r="H20" s="946" t="s">
        <v>4275</v>
      </c>
      <c r="I20" s="947">
        <v>7765</v>
      </c>
      <c r="J20" s="947"/>
    </row>
    <row r="21" spans="1:10" s="541" customFormat="1" ht="25.5" customHeight="1">
      <c r="A21" s="943" t="s">
        <v>209</v>
      </c>
      <c r="B21" s="944" t="s">
        <v>1080</v>
      </c>
      <c r="C21" s="944" t="s">
        <v>1081</v>
      </c>
      <c r="D21" s="943" t="s">
        <v>3557</v>
      </c>
      <c r="E21" s="945" t="s">
        <v>3714</v>
      </c>
      <c r="F21" s="943" t="s">
        <v>4763</v>
      </c>
      <c r="G21" s="943">
        <v>990</v>
      </c>
      <c r="H21" s="946" t="s">
        <v>4275</v>
      </c>
      <c r="I21" s="947">
        <v>4380</v>
      </c>
      <c r="J21" s="947"/>
    </row>
    <row r="22" spans="1:10" s="541" customFormat="1" ht="25.5" customHeight="1">
      <c r="A22" s="943" t="s">
        <v>209</v>
      </c>
      <c r="B22" s="944" t="s">
        <v>1082</v>
      </c>
      <c r="C22" s="944" t="s">
        <v>1083</v>
      </c>
      <c r="D22" s="943" t="s">
        <v>3557</v>
      </c>
      <c r="E22" s="945" t="s">
        <v>3714</v>
      </c>
      <c r="F22" s="943" t="s">
        <v>4763</v>
      </c>
      <c r="G22" s="943">
        <v>990</v>
      </c>
      <c r="H22" s="946" t="s">
        <v>4275</v>
      </c>
      <c r="I22" s="947">
        <v>9355</v>
      </c>
      <c r="J22" s="947"/>
    </row>
    <row r="23" spans="1:10" s="541" customFormat="1" ht="25.5" customHeight="1">
      <c r="A23" s="943" t="s">
        <v>209</v>
      </c>
      <c r="B23" s="944" t="s">
        <v>5645</v>
      </c>
      <c r="C23" s="944" t="s">
        <v>5646</v>
      </c>
      <c r="D23" s="943" t="s">
        <v>3557</v>
      </c>
      <c r="E23" s="945" t="s">
        <v>3714</v>
      </c>
      <c r="F23" s="943" t="s">
        <v>4763</v>
      </c>
      <c r="G23" s="943">
        <v>990</v>
      </c>
      <c r="H23" s="946" t="s">
        <v>4275</v>
      </c>
      <c r="I23" s="947">
        <v>2160</v>
      </c>
      <c r="J23" s="947"/>
    </row>
    <row r="24" spans="1:10" s="541" customFormat="1" ht="25.5" customHeight="1">
      <c r="A24" s="943" t="s">
        <v>209</v>
      </c>
      <c r="B24" s="944" t="s">
        <v>5647</v>
      </c>
      <c r="C24" s="944" t="s">
        <v>5648</v>
      </c>
      <c r="D24" s="943" t="s">
        <v>3557</v>
      </c>
      <c r="E24" s="945" t="s">
        <v>3714</v>
      </c>
      <c r="F24" s="943" t="s">
        <v>4763</v>
      </c>
      <c r="G24" s="943">
        <v>990</v>
      </c>
      <c r="H24" s="946" t="s">
        <v>4275</v>
      </c>
      <c r="I24" s="947">
        <v>2160</v>
      </c>
      <c r="J24" s="947"/>
    </row>
    <row r="25" spans="1:10" s="541" customFormat="1" ht="25.5" customHeight="1">
      <c r="A25" s="943" t="s">
        <v>209</v>
      </c>
      <c r="B25" s="944" t="s">
        <v>5649</v>
      </c>
      <c r="C25" s="944" t="s">
        <v>5650</v>
      </c>
      <c r="D25" s="943" t="s">
        <v>3557</v>
      </c>
      <c r="E25" s="945" t="s">
        <v>3714</v>
      </c>
      <c r="F25" s="943" t="s">
        <v>4763</v>
      </c>
      <c r="G25" s="943">
        <v>990</v>
      </c>
      <c r="H25" s="946" t="s">
        <v>4275</v>
      </c>
      <c r="I25" s="947">
        <v>4500</v>
      </c>
      <c r="J25" s="947"/>
    </row>
    <row r="26" spans="1:10" ht="28.5" customHeight="1">
      <c r="A26" s="531" t="s">
        <v>3249</v>
      </c>
      <c r="B26" s="532"/>
      <c r="C26" s="531" t="s">
        <v>3001</v>
      </c>
      <c r="D26" s="532"/>
      <c r="E26" s="532"/>
      <c r="F26" s="532"/>
      <c r="G26" s="532"/>
      <c r="H26" s="532"/>
      <c r="I26" s="533"/>
      <c r="J26" s="533"/>
    </row>
    <row r="27" spans="1:10" ht="28.5" customHeight="1">
      <c r="A27" s="531" t="s">
        <v>4438</v>
      </c>
      <c r="B27" s="532"/>
      <c r="C27" s="531" t="s">
        <v>4439</v>
      </c>
      <c r="D27" s="532"/>
      <c r="E27" s="532"/>
      <c r="F27" s="532"/>
      <c r="G27" s="532"/>
      <c r="H27" s="532"/>
      <c r="I27" s="533"/>
      <c r="J27" s="533"/>
    </row>
    <row r="28" spans="1:10" s="541" customFormat="1" ht="42.75">
      <c r="A28" s="564" t="s">
        <v>4438</v>
      </c>
      <c r="B28" s="565" t="s">
        <v>4408</v>
      </c>
      <c r="C28" s="565" t="s">
        <v>4409</v>
      </c>
      <c r="D28" s="564" t="s">
        <v>4410</v>
      </c>
      <c r="E28" s="566" t="s">
        <v>4411</v>
      </c>
      <c r="F28" s="564" t="s">
        <v>4763</v>
      </c>
      <c r="G28" s="564" t="s">
        <v>4804</v>
      </c>
      <c r="H28" s="567" t="s">
        <v>4275</v>
      </c>
      <c r="I28" s="568">
        <v>487</v>
      </c>
      <c r="J28" s="568"/>
    </row>
    <row r="29" spans="1:10" ht="28.5" customHeight="1">
      <c r="A29" s="531" t="s">
        <v>5323</v>
      </c>
      <c r="B29" s="532"/>
      <c r="C29" s="797" t="s">
        <v>5324</v>
      </c>
      <c r="D29" s="532"/>
      <c r="E29" s="532"/>
      <c r="F29" s="532"/>
      <c r="G29" s="532"/>
      <c r="H29" s="532"/>
      <c r="I29" s="533"/>
      <c r="J29" s="533"/>
    </row>
    <row r="30" spans="1:10" s="541" customFormat="1" ht="45" customHeight="1">
      <c r="A30" s="802" t="s">
        <v>5323</v>
      </c>
      <c r="B30" s="803" t="s">
        <v>5325</v>
      </c>
      <c r="C30" s="803" t="s">
        <v>5326</v>
      </c>
      <c r="D30" s="564" t="s">
        <v>3557</v>
      </c>
      <c r="E30" s="566" t="s">
        <v>3714</v>
      </c>
      <c r="F30" s="564" t="s">
        <v>4763</v>
      </c>
      <c r="G30" s="564" t="s">
        <v>4811</v>
      </c>
      <c r="H30" s="567" t="s">
        <v>4275</v>
      </c>
      <c r="I30" s="568">
        <v>6435</v>
      </c>
      <c r="J30" s="568"/>
    </row>
    <row r="31" spans="1:10" s="541" customFormat="1" ht="28.5" customHeight="1">
      <c r="A31" s="802" t="s">
        <v>5323</v>
      </c>
      <c r="B31" s="803" t="s">
        <v>5327</v>
      </c>
      <c r="C31" s="803" t="s">
        <v>5328</v>
      </c>
      <c r="D31" s="564" t="s">
        <v>5443</v>
      </c>
      <c r="E31" s="566" t="s">
        <v>5329</v>
      </c>
      <c r="F31" s="564" t="s">
        <v>4763</v>
      </c>
      <c r="G31" s="564" t="s">
        <v>4811</v>
      </c>
      <c r="H31" s="567" t="s">
        <v>4275</v>
      </c>
      <c r="I31" s="568">
        <v>18443</v>
      </c>
      <c r="J31" s="568"/>
    </row>
    <row r="32" spans="1:10" s="541" customFormat="1" ht="28.5" customHeight="1">
      <c r="A32" s="802" t="s">
        <v>5323</v>
      </c>
      <c r="B32" s="803" t="s">
        <v>5327</v>
      </c>
      <c r="C32" s="803" t="s">
        <v>5328</v>
      </c>
      <c r="D32" s="564" t="s">
        <v>5444</v>
      </c>
      <c r="E32" s="566" t="s">
        <v>5330</v>
      </c>
      <c r="F32" s="564" t="s">
        <v>4763</v>
      </c>
      <c r="G32" s="564" t="s">
        <v>4811</v>
      </c>
      <c r="H32" s="567" t="s">
        <v>4275</v>
      </c>
      <c r="I32" s="568">
        <v>18443</v>
      </c>
      <c r="J32" s="568"/>
    </row>
    <row r="33" spans="1:10" s="541" customFormat="1" ht="28.5" customHeight="1">
      <c r="A33" s="802" t="s">
        <v>5323</v>
      </c>
      <c r="B33" s="803" t="s">
        <v>5327</v>
      </c>
      <c r="C33" s="803" t="s">
        <v>5328</v>
      </c>
      <c r="D33" s="564" t="s">
        <v>5445</v>
      </c>
      <c r="E33" s="566" t="s">
        <v>5331</v>
      </c>
      <c r="F33" s="564" t="s">
        <v>4763</v>
      </c>
      <c r="G33" s="564" t="s">
        <v>4811</v>
      </c>
      <c r="H33" s="567" t="s">
        <v>4275</v>
      </c>
      <c r="I33" s="568">
        <v>37007</v>
      </c>
      <c r="J33" s="568"/>
    </row>
    <row r="34" spans="1:10" ht="28.5" customHeight="1">
      <c r="A34" s="531" t="s">
        <v>3251</v>
      </c>
      <c r="B34" s="532"/>
      <c r="C34" s="531" t="s">
        <v>3003</v>
      </c>
      <c r="D34" s="532"/>
      <c r="E34" s="532"/>
      <c r="F34" s="532"/>
      <c r="G34" s="532"/>
      <c r="H34" s="532"/>
      <c r="I34" s="533"/>
      <c r="J34" s="533"/>
    </row>
    <row r="35" spans="1:10" ht="28.5" customHeight="1">
      <c r="A35" s="531" t="s">
        <v>210</v>
      </c>
      <c r="B35" s="532"/>
      <c r="C35" s="531" t="s">
        <v>4807</v>
      </c>
      <c r="D35" s="532"/>
      <c r="E35" s="532"/>
      <c r="F35" s="532"/>
      <c r="G35" s="532"/>
      <c r="H35" s="532"/>
      <c r="I35" s="533"/>
      <c r="J35" s="533"/>
    </row>
    <row r="36" spans="1:10" s="965" customFormat="1" ht="28.5" customHeight="1">
      <c r="A36" s="887" t="s">
        <v>210</v>
      </c>
      <c r="B36" s="962" t="s">
        <v>3289</v>
      </c>
      <c r="C36" s="963" t="s">
        <v>3290</v>
      </c>
      <c r="D36" s="887" t="s">
        <v>3557</v>
      </c>
      <c r="E36" s="888" t="s">
        <v>3714</v>
      </c>
      <c r="F36" s="887" t="s">
        <v>4763</v>
      </c>
      <c r="G36" s="887">
        <v>201</v>
      </c>
      <c r="H36" s="889" t="s">
        <v>4275</v>
      </c>
      <c r="I36" s="964">
        <v>930</v>
      </c>
      <c r="J36" s="890"/>
    </row>
    <row r="37" spans="1:10" s="965" customFormat="1" ht="28.5" customHeight="1">
      <c r="A37" s="887" t="s">
        <v>210</v>
      </c>
      <c r="B37" s="962" t="s">
        <v>3289</v>
      </c>
      <c r="C37" s="963" t="s">
        <v>3290</v>
      </c>
      <c r="D37" s="887" t="s">
        <v>3918</v>
      </c>
      <c r="E37" s="888" t="s">
        <v>3228</v>
      </c>
      <c r="F37" s="887" t="s">
        <v>4763</v>
      </c>
      <c r="G37" s="887">
        <v>201</v>
      </c>
      <c r="H37" s="889" t="s">
        <v>4275</v>
      </c>
      <c r="I37" s="964">
        <v>2010</v>
      </c>
      <c r="J37" s="890"/>
    </row>
    <row r="38" spans="1:10" s="965" customFormat="1" ht="28.5" customHeight="1">
      <c r="A38" s="887" t="s">
        <v>210</v>
      </c>
      <c r="B38" s="966" t="s">
        <v>3291</v>
      </c>
      <c r="C38" s="967" t="s">
        <v>3292</v>
      </c>
      <c r="D38" s="887" t="s">
        <v>3557</v>
      </c>
      <c r="E38" s="888" t="s">
        <v>3714</v>
      </c>
      <c r="F38" s="887" t="s">
        <v>4763</v>
      </c>
      <c r="G38" s="887">
        <v>201</v>
      </c>
      <c r="H38" s="889" t="s">
        <v>4275</v>
      </c>
      <c r="I38" s="964">
        <v>930</v>
      </c>
      <c r="J38" s="890"/>
    </row>
    <row r="39" spans="1:10" s="965" customFormat="1" ht="28.5" customHeight="1">
      <c r="A39" s="887" t="s">
        <v>210</v>
      </c>
      <c r="B39" s="966" t="s">
        <v>3291</v>
      </c>
      <c r="C39" s="967" t="s">
        <v>3292</v>
      </c>
      <c r="D39" s="887" t="s">
        <v>3918</v>
      </c>
      <c r="E39" s="888" t="s">
        <v>3228</v>
      </c>
      <c r="F39" s="887" t="s">
        <v>4763</v>
      </c>
      <c r="G39" s="887">
        <v>201</v>
      </c>
      <c r="H39" s="889" t="s">
        <v>4275</v>
      </c>
      <c r="I39" s="964">
        <v>2010</v>
      </c>
      <c r="J39" s="890"/>
    </row>
    <row r="40" spans="1:10" s="965" customFormat="1" ht="28.5" customHeight="1">
      <c r="A40" s="887" t="s">
        <v>210</v>
      </c>
      <c r="B40" s="966" t="s">
        <v>3293</v>
      </c>
      <c r="C40" s="967" t="s">
        <v>3294</v>
      </c>
      <c r="D40" s="887" t="s">
        <v>3557</v>
      </c>
      <c r="E40" s="888" t="s">
        <v>3714</v>
      </c>
      <c r="F40" s="887" t="s">
        <v>4763</v>
      </c>
      <c r="G40" s="887">
        <v>201</v>
      </c>
      <c r="H40" s="889" t="s">
        <v>4275</v>
      </c>
      <c r="I40" s="964">
        <v>930</v>
      </c>
      <c r="J40" s="890"/>
    </row>
    <row r="41" spans="1:10" s="965" customFormat="1" ht="28.5" customHeight="1">
      <c r="A41" s="887" t="s">
        <v>210</v>
      </c>
      <c r="B41" s="966" t="s">
        <v>3293</v>
      </c>
      <c r="C41" s="967" t="s">
        <v>3294</v>
      </c>
      <c r="D41" s="887" t="s">
        <v>3918</v>
      </c>
      <c r="E41" s="888" t="s">
        <v>3228</v>
      </c>
      <c r="F41" s="887" t="s">
        <v>4763</v>
      </c>
      <c r="G41" s="887">
        <v>201</v>
      </c>
      <c r="H41" s="889" t="s">
        <v>4275</v>
      </c>
      <c r="I41" s="964">
        <v>2010</v>
      </c>
      <c r="J41" s="890"/>
    </row>
    <row r="42" spans="1:10" s="965" customFormat="1" ht="28.5" customHeight="1">
      <c r="A42" s="887" t="s">
        <v>210</v>
      </c>
      <c r="B42" s="966" t="s">
        <v>3295</v>
      </c>
      <c r="C42" s="967" t="s">
        <v>3296</v>
      </c>
      <c r="D42" s="887" t="s">
        <v>3557</v>
      </c>
      <c r="E42" s="888" t="s">
        <v>3714</v>
      </c>
      <c r="F42" s="887" t="s">
        <v>4763</v>
      </c>
      <c r="G42" s="887">
        <v>201</v>
      </c>
      <c r="H42" s="889" t="s">
        <v>4275</v>
      </c>
      <c r="I42" s="964">
        <v>930</v>
      </c>
      <c r="J42" s="890"/>
    </row>
    <row r="43" spans="1:10" s="965" customFormat="1" ht="28.5" customHeight="1">
      <c r="A43" s="887" t="s">
        <v>210</v>
      </c>
      <c r="B43" s="966" t="s">
        <v>3295</v>
      </c>
      <c r="C43" s="967" t="s">
        <v>3296</v>
      </c>
      <c r="D43" s="887" t="s">
        <v>3918</v>
      </c>
      <c r="E43" s="888" t="s">
        <v>3228</v>
      </c>
      <c r="F43" s="887" t="s">
        <v>4763</v>
      </c>
      <c r="G43" s="887">
        <v>201</v>
      </c>
      <c r="H43" s="889" t="s">
        <v>4275</v>
      </c>
      <c r="I43" s="964">
        <v>2010</v>
      </c>
      <c r="J43" s="890"/>
    </row>
    <row r="44" spans="1:10" s="965" customFormat="1" ht="28.5" customHeight="1">
      <c r="A44" s="887" t="s">
        <v>210</v>
      </c>
      <c r="B44" s="966" t="s">
        <v>3297</v>
      </c>
      <c r="C44" s="967" t="s">
        <v>3298</v>
      </c>
      <c r="D44" s="887" t="s">
        <v>3557</v>
      </c>
      <c r="E44" s="888" t="s">
        <v>3714</v>
      </c>
      <c r="F44" s="887" t="s">
        <v>4763</v>
      </c>
      <c r="G44" s="887">
        <v>201</v>
      </c>
      <c r="H44" s="889" t="s">
        <v>4275</v>
      </c>
      <c r="I44" s="964">
        <v>930</v>
      </c>
      <c r="J44" s="890"/>
    </row>
    <row r="45" spans="1:10" s="965" customFormat="1" ht="28.5" customHeight="1">
      <c r="A45" s="887" t="s">
        <v>210</v>
      </c>
      <c r="B45" s="966" t="s">
        <v>3297</v>
      </c>
      <c r="C45" s="967" t="s">
        <v>3298</v>
      </c>
      <c r="D45" s="887" t="s">
        <v>3918</v>
      </c>
      <c r="E45" s="888" t="s">
        <v>3228</v>
      </c>
      <c r="F45" s="887" t="s">
        <v>4763</v>
      </c>
      <c r="G45" s="887">
        <v>201</v>
      </c>
      <c r="H45" s="889" t="s">
        <v>4275</v>
      </c>
      <c r="I45" s="964">
        <v>2010</v>
      </c>
      <c r="J45" s="890"/>
    </row>
    <row r="46" spans="1:10" s="965" customFormat="1" ht="28.5" customHeight="1">
      <c r="A46" s="887" t="s">
        <v>210</v>
      </c>
      <c r="B46" s="968" t="s">
        <v>5707</v>
      </c>
      <c r="C46" s="969" t="s">
        <v>5708</v>
      </c>
      <c r="D46" s="887" t="s">
        <v>3557</v>
      </c>
      <c r="E46" s="888" t="s">
        <v>3714</v>
      </c>
      <c r="F46" s="887" t="s">
        <v>4763</v>
      </c>
      <c r="G46" s="887">
        <v>201</v>
      </c>
      <c r="H46" s="889" t="s">
        <v>4275</v>
      </c>
      <c r="I46" s="964">
        <v>930</v>
      </c>
      <c r="J46" s="890"/>
    </row>
    <row r="47" spans="1:10" s="965" customFormat="1" ht="28.5" customHeight="1">
      <c r="A47" s="887" t="s">
        <v>210</v>
      </c>
      <c r="B47" s="968" t="s">
        <v>5707</v>
      </c>
      <c r="C47" s="969" t="s">
        <v>5708</v>
      </c>
      <c r="D47" s="887" t="s">
        <v>3918</v>
      </c>
      <c r="E47" s="888" t="s">
        <v>3228</v>
      </c>
      <c r="F47" s="887" t="s">
        <v>4763</v>
      </c>
      <c r="G47" s="887">
        <v>201</v>
      </c>
      <c r="H47" s="889" t="s">
        <v>4275</v>
      </c>
      <c r="I47" s="964">
        <v>2010</v>
      </c>
      <c r="J47" s="948"/>
    </row>
    <row r="48" spans="1:10" s="965" customFormat="1" ht="28.5" customHeight="1">
      <c r="A48" s="887" t="s">
        <v>210</v>
      </c>
      <c r="B48" s="968" t="s">
        <v>3299</v>
      </c>
      <c r="C48" s="969" t="s">
        <v>3300</v>
      </c>
      <c r="D48" s="887" t="s">
        <v>3557</v>
      </c>
      <c r="E48" s="888" t="s">
        <v>3714</v>
      </c>
      <c r="F48" s="887" t="s">
        <v>4763</v>
      </c>
      <c r="G48" s="887">
        <v>201</v>
      </c>
      <c r="H48" s="889" t="s">
        <v>4275</v>
      </c>
      <c r="I48" s="964">
        <v>930</v>
      </c>
      <c r="J48" s="949"/>
    </row>
    <row r="49" spans="1:10" s="965" customFormat="1" ht="28.5" customHeight="1">
      <c r="A49" s="887" t="s">
        <v>210</v>
      </c>
      <c r="B49" s="968" t="s">
        <v>3299</v>
      </c>
      <c r="C49" s="969" t="s">
        <v>3300</v>
      </c>
      <c r="D49" s="887" t="s">
        <v>3918</v>
      </c>
      <c r="E49" s="888" t="s">
        <v>3228</v>
      </c>
      <c r="F49" s="887" t="s">
        <v>4763</v>
      </c>
      <c r="G49" s="887">
        <v>201</v>
      </c>
      <c r="H49" s="889" t="s">
        <v>4275</v>
      </c>
      <c r="I49" s="964">
        <v>2010</v>
      </c>
      <c r="J49" s="950"/>
    </row>
    <row r="50" spans="1:10" s="965" customFormat="1" ht="28.5" customHeight="1">
      <c r="A50" s="887" t="s">
        <v>210</v>
      </c>
      <c r="B50" s="968" t="s">
        <v>3301</v>
      </c>
      <c r="C50" s="969" t="s">
        <v>3302</v>
      </c>
      <c r="D50" s="887" t="s">
        <v>3557</v>
      </c>
      <c r="E50" s="888" t="s">
        <v>3714</v>
      </c>
      <c r="F50" s="887" t="s">
        <v>4763</v>
      </c>
      <c r="G50" s="887">
        <v>201</v>
      </c>
      <c r="H50" s="889" t="s">
        <v>4275</v>
      </c>
      <c r="I50" s="964">
        <v>930</v>
      </c>
      <c r="J50" s="890"/>
    </row>
    <row r="51" spans="1:10" s="965" customFormat="1" ht="28.5" customHeight="1">
      <c r="A51" s="887" t="s">
        <v>210</v>
      </c>
      <c r="B51" s="968" t="s">
        <v>3301</v>
      </c>
      <c r="C51" s="969" t="s">
        <v>3302</v>
      </c>
      <c r="D51" s="887" t="s">
        <v>3918</v>
      </c>
      <c r="E51" s="888" t="s">
        <v>3228</v>
      </c>
      <c r="F51" s="887" t="s">
        <v>4763</v>
      </c>
      <c r="G51" s="887">
        <v>201</v>
      </c>
      <c r="H51" s="889" t="s">
        <v>4275</v>
      </c>
      <c r="I51" s="964">
        <v>2010</v>
      </c>
      <c r="J51" s="890"/>
    </row>
    <row r="52" spans="1:10" s="965" customFormat="1" ht="28.5" customHeight="1">
      <c r="A52" s="887" t="s">
        <v>210</v>
      </c>
      <c r="B52" s="968" t="s">
        <v>3303</v>
      </c>
      <c r="C52" s="969" t="s">
        <v>3304</v>
      </c>
      <c r="D52" s="887" t="s">
        <v>3557</v>
      </c>
      <c r="E52" s="888" t="s">
        <v>3714</v>
      </c>
      <c r="F52" s="887" t="s">
        <v>4763</v>
      </c>
      <c r="G52" s="887">
        <v>201</v>
      </c>
      <c r="H52" s="889" t="s">
        <v>4275</v>
      </c>
      <c r="I52" s="964">
        <v>930</v>
      </c>
      <c r="J52" s="949"/>
    </row>
    <row r="53" spans="1:10" s="965" customFormat="1" ht="28.5" customHeight="1">
      <c r="A53" s="887" t="s">
        <v>210</v>
      </c>
      <c r="B53" s="968" t="s">
        <v>3303</v>
      </c>
      <c r="C53" s="969" t="s">
        <v>3304</v>
      </c>
      <c r="D53" s="887" t="s">
        <v>3918</v>
      </c>
      <c r="E53" s="888" t="s">
        <v>3228</v>
      </c>
      <c r="F53" s="887" t="s">
        <v>4763</v>
      </c>
      <c r="G53" s="887">
        <v>201</v>
      </c>
      <c r="H53" s="889" t="s">
        <v>4275</v>
      </c>
      <c r="I53" s="964">
        <v>2010</v>
      </c>
      <c r="J53" s="950"/>
    </row>
    <row r="54" spans="1:10" s="965" customFormat="1" ht="28.5" customHeight="1">
      <c r="A54" s="887" t="s">
        <v>210</v>
      </c>
      <c r="B54" s="968" t="s">
        <v>3305</v>
      </c>
      <c r="C54" s="969" t="s">
        <v>3306</v>
      </c>
      <c r="D54" s="887" t="s">
        <v>3557</v>
      </c>
      <c r="E54" s="888" t="s">
        <v>3714</v>
      </c>
      <c r="F54" s="887" t="s">
        <v>4763</v>
      </c>
      <c r="G54" s="887">
        <v>201</v>
      </c>
      <c r="H54" s="889" t="s">
        <v>4275</v>
      </c>
      <c r="I54" s="964">
        <v>930</v>
      </c>
      <c r="J54" s="951"/>
    </row>
    <row r="55" spans="1:10" s="965" customFormat="1" ht="28.5" customHeight="1">
      <c r="A55" s="887" t="s">
        <v>210</v>
      </c>
      <c r="B55" s="968" t="s">
        <v>3305</v>
      </c>
      <c r="C55" s="969" t="s">
        <v>3306</v>
      </c>
      <c r="D55" s="887" t="s">
        <v>3918</v>
      </c>
      <c r="E55" s="888" t="s">
        <v>3228</v>
      </c>
      <c r="F55" s="887" t="s">
        <v>4763</v>
      </c>
      <c r="G55" s="887">
        <v>201</v>
      </c>
      <c r="H55" s="889" t="s">
        <v>4275</v>
      </c>
      <c r="I55" s="964">
        <v>2010</v>
      </c>
      <c r="J55" s="891"/>
    </row>
    <row r="56" spans="1:10" s="965" customFormat="1" ht="28.5" customHeight="1">
      <c r="A56" s="887" t="s">
        <v>210</v>
      </c>
      <c r="B56" s="968" t="s">
        <v>5709</v>
      </c>
      <c r="C56" s="969" t="s">
        <v>5710</v>
      </c>
      <c r="D56" s="887" t="s">
        <v>3557</v>
      </c>
      <c r="E56" s="888" t="s">
        <v>3714</v>
      </c>
      <c r="F56" s="887" t="s">
        <v>4763</v>
      </c>
      <c r="G56" s="887">
        <v>201</v>
      </c>
      <c r="H56" s="889" t="s">
        <v>4275</v>
      </c>
      <c r="I56" s="964">
        <v>930</v>
      </c>
      <c r="J56" s="891"/>
    </row>
    <row r="57" spans="1:10" s="965" customFormat="1" ht="28.5" customHeight="1">
      <c r="A57" s="887" t="s">
        <v>210</v>
      </c>
      <c r="B57" s="968" t="s">
        <v>5709</v>
      </c>
      <c r="C57" s="969" t="s">
        <v>5710</v>
      </c>
      <c r="D57" s="887" t="s">
        <v>3918</v>
      </c>
      <c r="E57" s="888" t="s">
        <v>3228</v>
      </c>
      <c r="F57" s="887" t="s">
        <v>4763</v>
      </c>
      <c r="G57" s="887">
        <v>201</v>
      </c>
      <c r="H57" s="889" t="s">
        <v>4275</v>
      </c>
      <c r="I57" s="964">
        <v>2010</v>
      </c>
      <c r="J57" s="891"/>
    </row>
    <row r="58" spans="1:10" s="965" customFormat="1" ht="28.5" customHeight="1">
      <c r="A58" s="887" t="s">
        <v>210</v>
      </c>
      <c r="B58" s="968" t="s">
        <v>3307</v>
      </c>
      <c r="C58" s="969" t="s">
        <v>3308</v>
      </c>
      <c r="D58" s="887" t="s">
        <v>3557</v>
      </c>
      <c r="E58" s="888" t="s">
        <v>3714</v>
      </c>
      <c r="F58" s="887" t="s">
        <v>4763</v>
      </c>
      <c r="G58" s="887">
        <v>201</v>
      </c>
      <c r="H58" s="889" t="s">
        <v>4275</v>
      </c>
      <c r="I58" s="964">
        <v>930</v>
      </c>
      <c r="J58" s="891"/>
    </row>
    <row r="59" spans="1:10" s="965" customFormat="1" ht="28.5" customHeight="1">
      <c r="A59" s="887" t="s">
        <v>210</v>
      </c>
      <c r="B59" s="968" t="s">
        <v>3307</v>
      </c>
      <c r="C59" s="969" t="s">
        <v>3308</v>
      </c>
      <c r="D59" s="887" t="s">
        <v>3918</v>
      </c>
      <c r="E59" s="888" t="s">
        <v>3228</v>
      </c>
      <c r="F59" s="887" t="s">
        <v>4763</v>
      </c>
      <c r="G59" s="887">
        <v>201</v>
      </c>
      <c r="H59" s="889" t="s">
        <v>4275</v>
      </c>
      <c r="I59" s="964">
        <v>2010</v>
      </c>
      <c r="J59" s="891"/>
    </row>
    <row r="60" spans="1:10" s="965" customFormat="1" ht="28.5" customHeight="1">
      <c r="A60" s="887" t="s">
        <v>210</v>
      </c>
      <c r="B60" s="968" t="s">
        <v>5711</v>
      </c>
      <c r="C60" s="969" t="s">
        <v>5712</v>
      </c>
      <c r="D60" s="887" t="s">
        <v>3557</v>
      </c>
      <c r="E60" s="888" t="s">
        <v>3714</v>
      </c>
      <c r="F60" s="887" t="s">
        <v>4763</v>
      </c>
      <c r="G60" s="887">
        <v>201</v>
      </c>
      <c r="H60" s="889" t="s">
        <v>4275</v>
      </c>
      <c r="I60" s="964">
        <v>930</v>
      </c>
      <c r="J60" s="891"/>
    </row>
    <row r="61" spans="1:10" s="965" customFormat="1" ht="28.5" customHeight="1">
      <c r="A61" s="887" t="s">
        <v>210</v>
      </c>
      <c r="B61" s="968" t="s">
        <v>5711</v>
      </c>
      <c r="C61" s="969" t="s">
        <v>5712</v>
      </c>
      <c r="D61" s="887" t="s">
        <v>3918</v>
      </c>
      <c r="E61" s="888" t="s">
        <v>3228</v>
      </c>
      <c r="F61" s="887" t="s">
        <v>4763</v>
      </c>
      <c r="G61" s="887">
        <v>201</v>
      </c>
      <c r="H61" s="889" t="s">
        <v>4275</v>
      </c>
      <c r="I61" s="964">
        <v>2010</v>
      </c>
      <c r="J61" s="891"/>
    </row>
    <row r="62" spans="1:10" s="965" customFormat="1" ht="28.5" customHeight="1">
      <c r="A62" s="887" t="s">
        <v>210</v>
      </c>
      <c r="B62" s="968" t="s">
        <v>3309</v>
      </c>
      <c r="C62" s="969" t="s">
        <v>3310</v>
      </c>
      <c r="D62" s="887" t="s">
        <v>3557</v>
      </c>
      <c r="E62" s="888" t="s">
        <v>3714</v>
      </c>
      <c r="F62" s="887" t="s">
        <v>4763</v>
      </c>
      <c r="G62" s="887">
        <v>201</v>
      </c>
      <c r="H62" s="889" t="s">
        <v>4275</v>
      </c>
      <c r="I62" s="964">
        <v>930</v>
      </c>
      <c r="J62" s="891"/>
    </row>
    <row r="63" spans="1:10" s="965" customFormat="1" ht="28.5" customHeight="1">
      <c r="A63" s="887" t="s">
        <v>210</v>
      </c>
      <c r="B63" s="968" t="s">
        <v>3309</v>
      </c>
      <c r="C63" s="969" t="s">
        <v>3310</v>
      </c>
      <c r="D63" s="887" t="s">
        <v>3918</v>
      </c>
      <c r="E63" s="888" t="s">
        <v>3228</v>
      </c>
      <c r="F63" s="887" t="s">
        <v>4763</v>
      </c>
      <c r="G63" s="887">
        <v>201</v>
      </c>
      <c r="H63" s="889" t="s">
        <v>4275</v>
      </c>
      <c r="I63" s="964">
        <v>2010</v>
      </c>
      <c r="J63" s="891"/>
    </row>
    <row r="64" spans="1:10" s="965" customFormat="1" ht="28.5" customHeight="1">
      <c r="A64" s="887" t="s">
        <v>210</v>
      </c>
      <c r="B64" s="968" t="s">
        <v>3311</v>
      </c>
      <c r="C64" s="969" t="s">
        <v>3312</v>
      </c>
      <c r="D64" s="887" t="s">
        <v>3557</v>
      </c>
      <c r="E64" s="888" t="s">
        <v>3714</v>
      </c>
      <c r="F64" s="887" t="s">
        <v>4763</v>
      </c>
      <c r="G64" s="887">
        <v>201</v>
      </c>
      <c r="H64" s="889" t="s">
        <v>4275</v>
      </c>
      <c r="I64" s="964">
        <v>930</v>
      </c>
      <c r="J64" s="891"/>
    </row>
    <row r="65" spans="1:10" s="965" customFormat="1" ht="28.5" customHeight="1">
      <c r="A65" s="887" t="s">
        <v>210</v>
      </c>
      <c r="B65" s="966" t="s">
        <v>3311</v>
      </c>
      <c r="C65" s="967" t="s">
        <v>3312</v>
      </c>
      <c r="D65" s="887" t="s">
        <v>3918</v>
      </c>
      <c r="E65" s="888" t="s">
        <v>3228</v>
      </c>
      <c r="F65" s="887" t="s">
        <v>4763</v>
      </c>
      <c r="G65" s="887">
        <v>201</v>
      </c>
      <c r="H65" s="889" t="s">
        <v>4275</v>
      </c>
      <c r="I65" s="964">
        <v>2010</v>
      </c>
      <c r="J65" s="891"/>
    </row>
    <row r="66" spans="1:10" s="965" customFormat="1" ht="28.5" customHeight="1">
      <c r="A66" s="887" t="s">
        <v>210</v>
      </c>
      <c r="B66" s="966" t="s">
        <v>3313</v>
      </c>
      <c r="C66" s="967" t="s">
        <v>3314</v>
      </c>
      <c r="D66" s="887" t="s">
        <v>3557</v>
      </c>
      <c r="E66" s="888" t="s">
        <v>3714</v>
      </c>
      <c r="F66" s="887" t="s">
        <v>4763</v>
      </c>
      <c r="G66" s="887">
        <v>201</v>
      </c>
      <c r="H66" s="889" t="s">
        <v>4275</v>
      </c>
      <c r="I66" s="964">
        <v>930</v>
      </c>
      <c r="J66" s="891"/>
    </row>
    <row r="67" spans="1:10" s="965" customFormat="1" ht="28.5" customHeight="1">
      <c r="A67" s="887" t="s">
        <v>210</v>
      </c>
      <c r="B67" s="966" t="s">
        <v>3313</v>
      </c>
      <c r="C67" s="967" t="s">
        <v>3314</v>
      </c>
      <c r="D67" s="887" t="s">
        <v>3918</v>
      </c>
      <c r="E67" s="888" t="s">
        <v>3228</v>
      </c>
      <c r="F67" s="887" t="s">
        <v>4763</v>
      </c>
      <c r="G67" s="887">
        <v>201</v>
      </c>
      <c r="H67" s="889" t="s">
        <v>4275</v>
      </c>
      <c r="I67" s="964">
        <v>2010</v>
      </c>
      <c r="J67" s="891"/>
    </row>
    <row r="68" spans="1:10" s="965" customFormat="1" ht="28.5" customHeight="1">
      <c r="A68" s="887" t="s">
        <v>210</v>
      </c>
      <c r="B68" s="966" t="s">
        <v>3315</v>
      </c>
      <c r="C68" s="967" t="s">
        <v>3316</v>
      </c>
      <c r="D68" s="887" t="s">
        <v>3557</v>
      </c>
      <c r="E68" s="888" t="s">
        <v>3714</v>
      </c>
      <c r="F68" s="887" t="s">
        <v>4763</v>
      </c>
      <c r="G68" s="887">
        <v>201</v>
      </c>
      <c r="H68" s="889" t="s">
        <v>4275</v>
      </c>
      <c r="I68" s="964">
        <v>930</v>
      </c>
      <c r="J68" s="891"/>
    </row>
    <row r="69" spans="1:10" s="965" customFormat="1" ht="28.5" customHeight="1">
      <c r="A69" s="887" t="s">
        <v>210</v>
      </c>
      <c r="B69" s="966" t="s">
        <v>3315</v>
      </c>
      <c r="C69" s="967" t="s">
        <v>3316</v>
      </c>
      <c r="D69" s="887" t="s">
        <v>3918</v>
      </c>
      <c r="E69" s="888" t="s">
        <v>3228</v>
      </c>
      <c r="F69" s="887" t="s">
        <v>4763</v>
      </c>
      <c r="G69" s="887">
        <v>201</v>
      </c>
      <c r="H69" s="889" t="s">
        <v>4275</v>
      </c>
      <c r="I69" s="964">
        <v>2010</v>
      </c>
      <c r="J69" s="891"/>
    </row>
    <row r="70" spans="1:10" s="965" customFormat="1" ht="28.5" customHeight="1">
      <c r="A70" s="887" t="s">
        <v>210</v>
      </c>
      <c r="B70" s="966" t="s">
        <v>3317</v>
      </c>
      <c r="C70" s="967" t="s">
        <v>3318</v>
      </c>
      <c r="D70" s="887" t="s">
        <v>3557</v>
      </c>
      <c r="E70" s="888" t="s">
        <v>3714</v>
      </c>
      <c r="F70" s="887" t="s">
        <v>4763</v>
      </c>
      <c r="G70" s="887">
        <v>201</v>
      </c>
      <c r="H70" s="889" t="s">
        <v>4275</v>
      </c>
      <c r="I70" s="964">
        <v>930</v>
      </c>
      <c r="J70" s="891"/>
    </row>
    <row r="71" spans="1:10" s="965" customFormat="1" ht="28.5" customHeight="1">
      <c r="A71" s="887" t="s">
        <v>210</v>
      </c>
      <c r="B71" s="966" t="s">
        <v>3317</v>
      </c>
      <c r="C71" s="967" t="s">
        <v>3318</v>
      </c>
      <c r="D71" s="887" t="s">
        <v>3918</v>
      </c>
      <c r="E71" s="888" t="s">
        <v>3228</v>
      </c>
      <c r="F71" s="887" t="s">
        <v>4763</v>
      </c>
      <c r="G71" s="887">
        <v>201</v>
      </c>
      <c r="H71" s="889" t="s">
        <v>4275</v>
      </c>
      <c r="I71" s="964">
        <v>2010</v>
      </c>
      <c r="J71" s="891"/>
    </row>
    <row r="72" spans="1:10" s="965" customFormat="1" ht="28.5" customHeight="1">
      <c r="A72" s="887" t="s">
        <v>210</v>
      </c>
      <c r="B72" s="966" t="s">
        <v>3319</v>
      </c>
      <c r="C72" s="967" t="s">
        <v>3320</v>
      </c>
      <c r="D72" s="887" t="s">
        <v>3557</v>
      </c>
      <c r="E72" s="888" t="s">
        <v>3714</v>
      </c>
      <c r="F72" s="887" t="s">
        <v>4763</v>
      </c>
      <c r="G72" s="887">
        <v>201</v>
      </c>
      <c r="H72" s="889" t="s">
        <v>4275</v>
      </c>
      <c r="I72" s="964">
        <v>930</v>
      </c>
      <c r="J72" s="891"/>
    </row>
    <row r="73" spans="1:10" s="965" customFormat="1" ht="28.5" customHeight="1">
      <c r="A73" s="887" t="s">
        <v>210</v>
      </c>
      <c r="B73" s="966" t="s">
        <v>3319</v>
      </c>
      <c r="C73" s="967" t="s">
        <v>3320</v>
      </c>
      <c r="D73" s="887" t="s">
        <v>3918</v>
      </c>
      <c r="E73" s="888" t="s">
        <v>3228</v>
      </c>
      <c r="F73" s="887" t="s">
        <v>4763</v>
      </c>
      <c r="G73" s="887">
        <v>201</v>
      </c>
      <c r="H73" s="889" t="s">
        <v>4275</v>
      </c>
      <c r="I73" s="964">
        <v>2010</v>
      </c>
      <c r="J73" s="891"/>
    </row>
    <row r="74" spans="1:10" s="965" customFormat="1" ht="28.5" customHeight="1">
      <c r="A74" s="887" t="s">
        <v>210</v>
      </c>
      <c r="B74" s="968" t="s">
        <v>5713</v>
      </c>
      <c r="C74" s="969" t="s">
        <v>5714</v>
      </c>
      <c r="D74" s="887" t="s">
        <v>3557</v>
      </c>
      <c r="E74" s="888" t="s">
        <v>3714</v>
      </c>
      <c r="F74" s="887" t="s">
        <v>4763</v>
      </c>
      <c r="G74" s="887">
        <v>201</v>
      </c>
      <c r="H74" s="889" t="s">
        <v>4275</v>
      </c>
      <c r="I74" s="964">
        <v>930</v>
      </c>
      <c r="J74" s="891"/>
    </row>
    <row r="75" spans="1:10" s="965" customFormat="1" ht="28.5" customHeight="1">
      <c r="A75" s="887" t="s">
        <v>210</v>
      </c>
      <c r="B75" s="968" t="s">
        <v>5713</v>
      </c>
      <c r="C75" s="969" t="s">
        <v>5714</v>
      </c>
      <c r="D75" s="887" t="s">
        <v>3918</v>
      </c>
      <c r="E75" s="888" t="s">
        <v>3228</v>
      </c>
      <c r="F75" s="887" t="s">
        <v>4763</v>
      </c>
      <c r="G75" s="887">
        <v>201</v>
      </c>
      <c r="H75" s="889" t="s">
        <v>4275</v>
      </c>
      <c r="I75" s="964">
        <v>2010</v>
      </c>
      <c r="J75" s="891"/>
    </row>
    <row r="76" spans="1:10" s="965" customFormat="1" ht="28.5" customHeight="1">
      <c r="A76" s="887" t="s">
        <v>210</v>
      </c>
      <c r="B76" s="968" t="s">
        <v>5715</v>
      </c>
      <c r="C76" s="969" t="s">
        <v>5716</v>
      </c>
      <c r="D76" s="887" t="s">
        <v>3557</v>
      </c>
      <c r="E76" s="888" t="s">
        <v>3714</v>
      </c>
      <c r="F76" s="887" t="s">
        <v>4763</v>
      </c>
      <c r="G76" s="887">
        <v>201</v>
      </c>
      <c r="H76" s="889" t="s">
        <v>4275</v>
      </c>
      <c r="I76" s="964">
        <v>930</v>
      </c>
      <c r="J76" s="891"/>
    </row>
    <row r="77" spans="1:10" s="965" customFormat="1" ht="28.5" customHeight="1">
      <c r="A77" s="887" t="s">
        <v>210</v>
      </c>
      <c r="B77" s="968" t="s">
        <v>5715</v>
      </c>
      <c r="C77" s="969" t="s">
        <v>5716</v>
      </c>
      <c r="D77" s="887" t="s">
        <v>3918</v>
      </c>
      <c r="E77" s="888" t="s">
        <v>3228</v>
      </c>
      <c r="F77" s="887" t="s">
        <v>4763</v>
      </c>
      <c r="G77" s="887">
        <v>201</v>
      </c>
      <c r="H77" s="889" t="s">
        <v>4275</v>
      </c>
      <c r="I77" s="964">
        <v>2010</v>
      </c>
      <c r="J77" s="891"/>
    </row>
    <row r="78" spans="1:10" s="965" customFormat="1" ht="28.5" customHeight="1">
      <c r="A78" s="887" t="s">
        <v>210</v>
      </c>
      <c r="B78" s="968" t="s">
        <v>3321</v>
      </c>
      <c r="C78" s="969" t="s">
        <v>3322</v>
      </c>
      <c r="D78" s="887" t="s">
        <v>3557</v>
      </c>
      <c r="E78" s="888" t="s">
        <v>3714</v>
      </c>
      <c r="F78" s="887" t="s">
        <v>4763</v>
      </c>
      <c r="G78" s="887">
        <v>201</v>
      </c>
      <c r="H78" s="889" t="s">
        <v>4275</v>
      </c>
      <c r="I78" s="964">
        <v>930</v>
      </c>
      <c r="J78" s="891"/>
    </row>
    <row r="79" spans="1:10" s="965" customFormat="1" ht="28.5" customHeight="1">
      <c r="A79" s="887" t="s">
        <v>210</v>
      </c>
      <c r="B79" s="968" t="s">
        <v>3321</v>
      </c>
      <c r="C79" s="969" t="s">
        <v>3322</v>
      </c>
      <c r="D79" s="887" t="s">
        <v>3918</v>
      </c>
      <c r="E79" s="888" t="s">
        <v>3228</v>
      </c>
      <c r="F79" s="887" t="s">
        <v>4763</v>
      </c>
      <c r="G79" s="887">
        <v>201</v>
      </c>
      <c r="H79" s="889" t="s">
        <v>4275</v>
      </c>
      <c r="I79" s="964">
        <v>2010</v>
      </c>
      <c r="J79" s="891"/>
    </row>
    <row r="80" spans="1:10" s="965" customFormat="1" ht="28.5" customHeight="1">
      <c r="A80" s="887" t="s">
        <v>210</v>
      </c>
      <c r="B80" s="968" t="s">
        <v>5717</v>
      </c>
      <c r="C80" s="969" t="s">
        <v>5718</v>
      </c>
      <c r="D80" s="887" t="s">
        <v>3557</v>
      </c>
      <c r="E80" s="888" t="s">
        <v>3714</v>
      </c>
      <c r="F80" s="887" t="s">
        <v>4763</v>
      </c>
      <c r="G80" s="887">
        <v>201</v>
      </c>
      <c r="H80" s="889" t="s">
        <v>4275</v>
      </c>
      <c r="I80" s="964">
        <v>930</v>
      </c>
      <c r="J80" s="891"/>
    </row>
    <row r="81" spans="1:10" s="965" customFormat="1" ht="28.5" customHeight="1">
      <c r="A81" s="887" t="s">
        <v>210</v>
      </c>
      <c r="B81" s="968" t="s">
        <v>5717</v>
      </c>
      <c r="C81" s="969" t="s">
        <v>5718</v>
      </c>
      <c r="D81" s="887" t="s">
        <v>3918</v>
      </c>
      <c r="E81" s="888" t="s">
        <v>3228</v>
      </c>
      <c r="F81" s="887" t="s">
        <v>4763</v>
      </c>
      <c r="G81" s="887">
        <v>201</v>
      </c>
      <c r="H81" s="889" t="s">
        <v>4275</v>
      </c>
      <c r="I81" s="964">
        <v>2010</v>
      </c>
      <c r="J81" s="891"/>
    </row>
    <row r="82" spans="1:10" s="965" customFormat="1" ht="28.5" customHeight="1">
      <c r="A82" s="887" t="s">
        <v>210</v>
      </c>
      <c r="B82" s="968" t="s">
        <v>5719</v>
      </c>
      <c r="C82" s="969" t="s">
        <v>5720</v>
      </c>
      <c r="D82" s="887" t="s">
        <v>3918</v>
      </c>
      <c r="E82" s="888" t="s">
        <v>3228</v>
      </c>
      <c r="F82" s="887" t="s">
        <v>4763</v>
      </c>
      <c r="G82" s="887">
        <v>201</v>
      </c>
      <c r="H82" s="889" t="s">
        <v>4275</v>
      </c>
      <c r="I82" s="964">
        <v>2010</v>
      </c>
      <c r="J82" s="891"/>
    </row>
    <row r="83" spans="1:10" s="965" customFormat="1" ht="28.5" customHeight="1">
      <c r="A83" s="887" t="s">
        <v>210</v>
      </c>
      <c r="B83" s="968" t="s">
        <v>5721</v>
      </c>
      <c r="C83" s="969" t="s">
        <v>5722</v>
      </c>
      <c r="D83" s="887" t="s">
        <v>3918</v>
      </c>
      <c r="E83" s="888" t="s">
        <v>3228</v>
      </c>
      <c r="F83" s="887" t="s">
        <v>4763</v>
      </c>
      <c r="G83" s="887">
        <v>201</v>
      </c>
      <c r="H83" s="889" t="s">
        <v>4275</v>
      </c>
      <c r="I83" s="964">
        <v>2010</v>
      </c>
      <c r="J83" s="891"/>
    </row>
    <row r="84" spans="1:10" s="965" customFormat="1" ht="28.5" customHeight="1">
      <c r="A84" s="887" t="s">
        <v>210</v>
      </c>
      <c r="B84" s="968" t="s">
        <v>3323</v>
      </c>
      <c r="C84" s="969" t="s">
        <v>3324</v>
      </c>
      <c r="D84" s="887" t="s">
        <v>3557</v>
      </c>
      <c r="E84" s="888" t="s">
        <v>3714</v>
      </c>
      <c r="F84" s="887" t="s">
        <v>4763</v>
      </c>
      <c r="G84" s="887">
        <v>201</v>
      </c>
      <c r="H84" s="889" t="s">
        <v>4275</v>
      </c>
      <c r="I84" s="964">
        <v>930</v>
      </c>
      <c r="J84" s="891"/>
    </row>
    <row r="85" spans="1:10" s="965" customFormat="1" ht="28.5" customHeight="1">
      <c r="A85" s="887" t="s">
        <v>210</v>
      </c>
      <c r="B85" s="966" t="s">
        <v>3323</v>
      </c>
      <c r="C85" s="967" t="s">
        <v>3324</v>
      </c>
      <c r="D85" s="887" t="s">
        <v>3918</v>
      </c>
      <c r="E85" s="888" t="s">
        <v>3228</v>
      </c>
      <c r="F85" s="887" t="s">
        <v>4763</v>
      </c>
      <c r="G85" s="887">
        <v>201</v>
      </c>
      <c r="H85" s="889" t="s">
        <v>4275</v>
      </c>
      <c r="I85" s="964">
        <v>2010</v>
      </c>
      <c r="J85" s="891"/>
    </row>
    <row r="86" spans="1:10" ht="28.5" customHeight="1">
      <c r="A86" s="531" t="s">
        <v>211</v>
      </c>
      <c r="B86" s="532"/>
      <c r="C86" s="531" t="s">
        <v>4808</v>
      </c>
      <c r="D86" s="532"/>
      <c r="E86" s="532"/>
      <c r="F86" s="532"/>
      <c r="G86" s="532"/>
      <c r="H86" s="532"/>
      <c r="I86" s="533"/>
      <c r="J86" s="533"/>
    </row>
    <row r="87" spans="1:10" s="541" customFormat="1" ht="25.5" customHeight="1">
      <c r="A87" s="534" t="s">
        <v>211</v>
      </c>
      <c r="B87" s="536" t="s">
        <v>1128</v>
      </c>
      <c r="C87" s="536" t="s">
        <v>1129</v>
      </c>
      <c r="D87" s="534" t="s">
        <v>3557</v>
      </c>
      <c r="E87" s="537" t="s">
        <v>3714</v>
      </c>
      <c r="F87" s="534" t="s">
        <v>4763</v>
      </c>
      <c r="G87" s="534" t="s">
        <v>4820</v>
      </c>
      <c r="H87" s="539" t="s">
        <v>4275</v>
      </c>
      <c r="I87" s="540">
        <v>2280</v>
      </c>
      <c r="J87" s="540"/>
    </row>
    <row r="88" spans="1:10" ht="28.5" customHeight="1">
      <c r="A88" s="531" t="s">
        <v>212</v>
      </c>
      <c r="B88" s="532"/>
      <c r="C88" s="531" t="s">
        <v>4809</v>
      </c>
      <c r="D88" s="532"/>
      <c r="E88" s="532"/>
      <c r="F88" s="532"/>
      <c r="G88" s="532"/>
      <c r="H88" s="532"/>
      <c r="I88" s="533"/>
      <c r="J88" s="533"/>
    </row>
    <row r="89" spans="1:10" s="541" customFormat="1" ht="28.5" customHeight="1">
      <c r="A89" s="534" t="s">
        <v>212</v>
      </c>
      <c r="B89" s="536" t="s">
        <v>1090</v>
      </c>
      <c r="C89" s="536" t="s">
        <v>1091</v>
      </c>
      <c r="D89" s="534" t="s">
        <v>3557</v>
      </c>
      <c r="E89" s="537" t="s">
        <v>3714</v>
      </c>
      <c r="F89" s="534" t="s">
        <v>4763</v>
      </c>
      <c r="G89" s="534" t="s">
        <v>4820</v>
      </c>
      <c r="H89" s="539" t="s">
        <v>4275</v>
      </c>
      <c r="I89" s="540">
        <v>53760</v>
      </c>
      <c r="J89" s="540"/>
    </row>
    <row r="90" spans="1:10" s="541" customFormat="1" ht="25.5" customHeight="1">
      <c r="A90" s="534" t="s">
        <v>212</v>
      </c>
      <c r="B90" s="536" t="s">
        <v>1092</v>
      </c>
      <c r="C90" s="536" t="s">
        <v>1093</v>
      </c>
      <c r="D90" s="534" t="s">
        <v>3557</v>
      </c>
      <c r="E90" s="537" t="s">
        <v>3714</v>
      </c>
      <c r="F90" s="534" t="s">
        <v>4763</v>
      </c>
      <c r="G90" s="534" t="s">
        <v>4820</v>
      </c>
      <c r="H90" s="539" t="s">
        <v>4275</v>
      </c>
      <c r="I90" s="540">
        <v>53760</v>
      </c>
      <c r="J90" s="540"/>
    </row>
    <row r="91" spans="1:10" s="541" customFormat="1" ht="25.5" customHeight="1">
      <c r="A91" s="534" t="s">
        <v>212</v>
      </c>
      <c r="B91" s="536" t="s">
        <v>1094</v>
      </c>
      <c r="C91" s="536" t="s">
        <v>1095</v>
      </c>
      <c r="D91" s="534" t="s">
        <v>3557</v>
      </c>
      <c r="E91" s="537" t="s">
        <v>3714</v>
      </c>
      <c r="F91" s="534" t="s">
        <v>4763</v>
      </c>
      <c r="G91" s="534" t="s">
        <v>4820</v>
      </c>
      <c r="H91" s="539" t="s">
        <v>4275</v>
      </c>
      <c r="I91" s="540">
        <v>53950</v>
      </c>
      <c r="J91" s="540"/>
    </row>
    <row r="92" spans="1:10" s="541" customFormat="1" ht="28.5" customHeight="1">
      <c r="A92" s="534" t="s">
        <v>212</v>
      </c>
      <c r="B92" s="536" t="s">
        <v>1096</v>
      </c>
      <c r="C92" s="536" t="s">
        <v>1097</v>
      </c>
      <c r="D92" s="534" t="s">
        <v>3557</v>
      </c>
      <c r="E92" s="537" t="s">
        <v>3714</v>
      </c>
      <c r="F92" s="534" t="s">
        <v>4763</v>
      </c>
      <c r="G92" s="534" t="s">
        <v>4820</v>
      </c>
      <c r="H92" s="539" t="s">
        <v>4275</v>
      </c>
      <c r="I92" s="540">
        <v>56000</v>
      </c>
      <c r="J92" s="540"/>
    </row>
    <row r="93" spans="1:10" ht="28.5" customHeight="1">
      <c r="A93" s="531" t="s">
        <v>3250</v>
      </c>
      <c r="B93" s="532"/>
      <c r="C93" s="531" t="s">
        <v>4813</v>
      </c>
      <c r="D93" s="532"/>
      <c r="E93" s="532"/>
      <c r="F93" s="532"/>
      <c r="G93" s="532"/>
      <c r="H93" s="532"/>
      <c r="I93" s="533"/>
      <c r="J93" s="533"/>
    </row>
    <row r="94" spans="1:10" ht="28.5" customHeight="1">
      <c r="A94" s="531" t="s">
        <v>580</v>
      </c>
      <c r="B94" s="532"/>
      <c r="C94" s="531" t="s">
        <v>4814</v>
      </c>
      <c r="D94" s="532"/>
      <c r="E94" s="532"/>
      <c r="F94" s="532"/>
      <c r="G94" s="532"/>
      <c r="H94" s="532"/>
      <c r="I94" s="533"/>
      <c r="J94" s="533"/>
    </row>
    <row r="95" spans="1:10" s="541" customFormat="1" ht="25.5" customHeight="1">
      <c r="A95" s="534" t="s">
        <v>580</v>
      </c>
      <c r="B95" s="536" t="s">
        <v>1099</v>
      </c>
      <c r="C95" s="536" t="s">
        <v>1098</v>
      </c>
      <c r="D95" s="534" t="s">
        <v>3557</v>
      </c>
      <c r="E95" s="537" t="s">
        <v>3714</v>
      </c>
      <c r="F95" s="534" t="s">
        <v>4763</v>
      </c>
      <c r="G95" s="534" t="s">
        <v>4810</v>
      </c>
      <c r="H95" s="539" t="s">
        <v>4275</v>
      </c>
      <c r="I95" s="540">
        <v>7440</v>
      </c>
      <c r="J95" s="540"/>
    </row>
    <row r="96" spans="1:10" s="541" customFormat="1" ht="25.5" customHeight="1">
      <c r="A96" s="534" t="s">
        <v>580</v>
      </c>
      <c r="B96" s="536" t="s">
        <v>1100</v>
      </c>
      <c r="C96" s="536" t="s">
        <v>1101</v>
      </c>
      <c r="D96" s="534" t="s">
        <v>3557</v>
      </c>
      <c r="E96" s="537" t="s">
        <v>3714</v>
      </c>
      <c r="F96" s="534" t="s">
        <v>4763</v>
      </c>
      <c r="G96" s="534" t="s">
        <v>4810</v>
      </c>
      <c r="H96" s="539" t="s">
        <v>4275</v>
      </c>
      <c r="I96" s="540">
        <v>7440</v>
      </c>
      <c r="J96" s="540"/>
    </row>
    <row r="97" spans="1:10" s="541" customFormat="1" ht="25.5" customHeight="1">
      <c r="A97" s="534" t="s">
        <v>580</v>
      </c>
      <c r="B97" s="536" t="s">
        <v>1102</v>
      </c>
      <c r="C97" s="536" t="s">
        <v>579</v>
      </c>
      <c r="D97" s="534" t="s">
        <v>3557</v>
      </c>
      <c r="E97" s="537" t="s">
        <v>3714</v>
      </c>
      <c r="F97" s="534" t="s">
        <v>4763</v>
      </c>
      <c r="G97" s="534" t="s">
        <v>4810</v>
      </c>
      <c r="H97" s="539" t="s">
        <v>4275</v>
      </c>
      <c r="I97" s="540">
        <v>7810</v>
      </c>
      <c r="J97" s="540"/>
    </row>
    <row r="98" spans="1:10" s="541" customFormat="1" ht="25.5" customHeight="1">
      <c r="A98" s="534" t="s">
        <v>580</v>
      </c>
      <c r="B98" s="536" t="s">
        <v>1103</v>
      </c>
      <c r="C98" s="536" t="s">
        <v>790</v>
      </c>
      <c r="D98" s="534" t="s">
        <v>3557</v>
      </c>
      <c r="E98" s="537" t="s">
        <v>3714</v>
      </c>
      <c r="F98" s="534" t="s">
        <v>4763</v>
      </c>
      <c r="G98" s="534">
        <v>232</v>
      </c>
      <c r="H98" s="539" t="s">
        <v>4275</v>
      </c>
      <c r="I98" s="540">
        <v>20530</v>
      </c>
      <c r="J98" s="540"/>
    </row>
    <row r="99" spans="1:10" s="541" customFormat="1" ht="25.5" customHeight="1">
      <c r="A99" s="534" t="s">
        <v>580</v>
      </c>
      <c r="B99" s="536" t="s">
        <v>1104</v>
      </c>
      <c r="C99" s="536" t="s">
        <v>796</v>
      </c>
      <c r="D99" s="534" t="s">
        <v>3557</v>
      </c>
      <c r="E99" s="537" t="s">
        <v>3714</v>
      </c>
      <c r="F99" s="534" t="s">
        <v>4763</v>
      </c>
      <c r="G99" s="534">
        <v>232</v>
      </c>
      <c r="H99" s="539" t="s">
        <v>4276</v>
      </c>
      <c r="I99" s="540">
        <v>38900</v>
      </c>
      <c r="J99" s="540"/>
    </row>
    <row r="100" spans="1:10" ht="28.5" customHeight="1">
      <c r="A100" s="531" t="s">
        <v>583</v>
      </c>
      <c r="B100" s="532"/>
      <c r="C100" s="531" t="s">
        <v>4815</v>
      </c>
      <c r="D100" s="532"/>
      <c r="E100" s="532"/>
      <c r="F100" s="532"/>
      <c r="G100" s="532"/>
      <c r="H100" s="532"/>
      <c r="I100" s="533"/>
      <c r="J100" s="533"/>
    </row>
    <row r="101" spans="1:10" s="541" customFormat="1" ht="25.5" customHeight="1">
      <c r="A101" s="534" t="s">
        <v>583</v>
      </c>
      <c r="B101" s="536" t="s">
        <v>1105</v>
      </c>
      <c r="C101" s="536" t="s">
        <v>426</v>
      </c>
      <c r="D101" s="534" t="s">
        <v>3557</v>
      </c>
      <c r="E101" s="537" t="s">
        <v>3714</v>
      </c>
      <c r="F101" s="534" t="s">
        <v>4763</v>
      </c>
      <c r="G101" s="534" t="s">
        <v>4810</v>
      </c>
      <c r="H101" s="539" t="s">
        <v>4275</v>
      </c>
      <c r="I101" s="540">
        <v>8030</v>
      </c>
      <c r="J101" s="540"/>
    </row>
    <row r="102" spans="1:10" s="541" customFormat="1" ht="25.5" customHeight="1">
      <c r="A102" s="534" t="s">
        <v>583</v>
      </c>
      <c r="B102" s="536" t="s">
        <v>1106</v>
      </c>
      <c r="C102" s="536" t="s">
        <v>814</v>
      </c>
      <c r="D102" s="534" t="s">
        <v>3557</v>
      </c>
      <c r="E102" s="537" t="s">
        <v>3714</v>
      </c>
      <c r="F102" s="534" t="s">
        <v>4763</v>
      </c>
      <c r="G102" s="534">
        <v>232</v>
      </c>
      <c r="H102" s="539" t="s">
        <v>4275</v>
      </c>
      <c r="I102" s="540">
        <v>22390</v>
      </c>
      <c r="J102" s="540"/>
    </row>
    <row r="103" spans="1:10" s="541" customFormat="1" ht="25.5" customHeight="1">
      <c r="A103" s="534" t="s">
        <v>583</v>
      </c>
      <c r="B103" s="536" t="s">
        <v>1107</v>
      </c>
      <c r="C103" s="536" t="s">
        <v>793</v>
      </c>
      <c r="D103" s="534" t="s">
        <v>3557</v>
      </c>
      <c r="E103" s="537" t="s">
        <v>3714</v>
      </c>
      <c r="F103" s="534" t="s">
        <v>4763</v>
      </c>
      <c r="G103" s="534">
        <v>232</v>
      </c>
      <c r="H103" s="539" t="s">
        <v>4276</v>
      </c>
      <c r="I103" s="540">
        <v>42625</v>
      </c>
      <c r="J103" s="540"/>
    </row>
    <row r="104" spans="1:10" ht="28.5" customHeight="1">
      <c r="A104" s="531" t="s">
        <v>582</v>
      </c>
      <c r="B104" s="532"/>
      <c r="C104" s="531" t="s">
        <v>4816</v>
      </c>
      <c r="D104" s="532"/>
      <c r="E104" s="532"/>
      <c r="F104" s="532"/>
      <c r="G104" s="532"/>
      <c r="H104" s="532"/>
      <c r="I104" s="533"/>
      <c r="J104" s="533"/>
    </row>
    <row r="105" spans="1:10" s="541" customFormat="1" ht="25.5" customHeight="1">
      <c r="A105" s="534" t="s">
        <v>582</v>
      </c>
      <c r="B105" s="536" t="s">
        <v>1108</v>
      </c>
      <c r="C105" s="536" t="s">
        <v>427</v>
      </c>
      <c r="D105" s="534" t="s">
        <v>3557</v>
      </c>
      <c r="E105" s="537" t="s">
        <v>3714</v>
      </c>
      <c r="F105" s="534" t="s">
        <v>4763</v>
      </c>
      <c r="G105" s="534" t="s">
        <v>4810</v>
      </c>
      <c r="H105" s="539" t="s">
        <v>4277</v>
      </c>
      <c r="I105" s="540">
        <v>5650</v>
      </c>
      <c r="J105" s="540"/>
    </row>
    <row r="106" spans="1:10" s="541" customFormat="1" ht="28.5" customHeight="1">
      <c r="A106" s="534" t="s">
        <v>582</v>
      </c>
      <c r="B106" s="536" t="s">
        <v>1109</v>
      </c>
      <c r="C106" s="536" t="s">
        <v>581</v>
      </c>
      <c r="D106" s="534" t="s">
        <v>3557</v>
      </c>
      <c r="E106" s="537" t="s">
        <v>3714</v>
      </c>
      <c r="F106" s="534" t="s">
        <v>4763</v>
      </c>
      <c r="G106" s="534" t="s">
        <v>4810</v>
      </c>
      <c r="H106" s="539" t="s">
        <v>4277</v>
      </c>
      <c r="I106" s="540">
        <v>7010</v>
      </c>
      <c r="J106" s="540"/>
    </row>
    <row r="107" spans="1:10" s="541" customFormat="1" ht="25.5" customHeight="1">
      <c r="A107" s="534" t="s">
        <v>582</v>
      </c>
      <c r="B107" s="536" t="s">
        <v>1110</v>
      </c>
      <c r="C107" s="536" t="s">
        <v>794</v>
      </c>
      <c r="D107" s="534" t="s">
        <v>3557</v>
      </c>
      <c r="E107" s="537" t="s">
        <v>3714</v>
      </c>
      <c r="F107" s="534" t="s">
        <v>4763</v>
      </c>
      <c r="G107" s="534">
        <v>232</v>
      </c>
      <c r="H107" s="539" t="s">
        <v>4277</v>
      </c>
      <c r="I107" s="540">
        <v>27800</v>
      </c>
      <c r="J107" s="540"/>
    </row>
    <row r="108" spans="1:10" s="541" customFormat="1" ht="25.5" customHeight="1">
      <c r="A108" s="534" t="s">
        <v>582</v>
      </c>
      <c r="B108" s="536" t="s">
        <v>1111</v>
      </c>
      <c r="C108" s="536" t="s">
        <v>795</v>
      </c>
      <c r="D108" s="534" t="s">
        <v>3557</v>
      </c>
      <c r="E108" s="537" t="s">
        <v>3714</v>
      </c>
      <c r="F108" s="534" t="s">
        <v>4763</v>
      </c>
      <c r="G108" s="534" t="s">
        <v>4810</v>
      </c>
      <c r="H108" s="539" t="s">
        <v>4277</v>
      </c>
      <c r="I108" s="540">
        <v>6160</v>
      </c>
      <c r="J108" s="540"/>
    </row>
    <row r="109" spans="1:10" ht="28.5" customHeight="1">
      <c r="A109" s="531" t="s">
        <v>798</v>
      </c>
      <c r="B109" s="532"/>
      <c r="C109" s="531" t="s">
        <v>4817</v>
      </c>
      <c r="D109" s="532"/>
      <c r="E109" s="532"/>
      <c r="F109" s="532"/>
      <c r="G109" s="532"/>
      <c r="H109" s="532"/>
      <c r="I109" s="533"/>
      <c r="J109" s="533"/>
    </row>
    <row r="110" spans="1:10" s="541" customFormat="1" ht="25.5" customHeight="1">
      <c r="A110" s="534" t="s">
        <v>798</v>
      </c>
      <c r="B110" s="536" t="s">
        <v>1112</v>
      </c>
      <c r="C110" s="536" t="s">
        <v>789</v>
      </c>
      <c r="D110" s="534" t="s">
        <v>3557</v>
      </c>
      <c r="E110" s="537" t="s">
        <v>3714</v>
      </c>
      <c r="F110" s="534" t="s">
        <v>4763</v>
      </c>
      <c r="G110" s="534">
        <v>232</v>
      </c>
      <c r="H110" s="539" t="s">
        <v>4275</v>
      </c>
      <c r="I110" s="540">
        <v>6840</v>
      </c>
      <c r="J110" s="540"/>
    </row>
    <row r="111" spans="1:10" s="541" customFormat="1" ht="25.5" customHeight="1">
      <c r="A111" s="534" t="s">
        <v>798</v>
      </c>
      <c r="B111" s="536" t="s">
        <v>3623</v>
      </c>
      <c r="C111" s="536" t="s">
        <v>791</v>
      </c>
      <c r="D111" s="534" t="s">
        <v>3557</v>
      </c>
      <c r="E111" s="537" t="s">
        <v>3714</v>
      </c>
      <c r="F111" s="534" t="s">
        <v>4763</v>
      </c>
      <c r="G111" s="534">
        <v>232</v>
      </c>
      <c r="H111" s="539" t="s">
        <v>4275</v>
      </c>
      <c r="I111" s="540">
        <v>18670</v>
      </c>
      <c r="J111" s="540"/>
    </row>
    <row r="112" spans="1:10" ht="28.5" customHeight="1">
      <c r="A112" s="531" t="s">
        <v>799</v>
      </c>
      <c r="B112" s="532"/>
      <c r="C112" s="531" t="s">
        <v>4818</v>
      </c>
      <c r="D112" s="532"/>
      <c r="E112" s="532"/>
      <c r="F112" s="532"/>
      <c r="G112" s="532"/>
      <c r="H112" s="532"/>
      <c r="I112" s="533"/>
      <c r="J112" s="533"/>
    </row>
    <row r="113" spans="1:10" s="541" customFormat="1" ht="25.5" customHeight="1">
      <c r="A113" s="534" t="s">
        <v>799</v>
      </c>
      <c r="B113" s="536" t="s">
        <v>1113</v>
      </c>
      <c r="C113" s="536" t="s">
        <v>792</v>
      </c>
      <c r="D113" s="534" t="s">
        <v>3557</v>
      </c>
      <c r="E113" s="537" t="s">
        <v>3714</v>
      </c>
      <c r="F113" s="534" t="s">
        <v>4763</v>
      </c>
      <c r="G113" s="534">
        <v>232</v>
      </c>
      <c r="H113" s="539" t="s">
        <v>4276</v>
      </c>
      <c r="I113" s="540">
        <v>40765</v>
      </c>
      <c r="J113" s="540"/>
    </row>
    <row r="114" spans="1:10" s="541" customFormat="1" ht="25.5" customHeight="1">
      <c r="A114" s="534" t="s">
        <v>799</v>
      </c>
      <c r="B114" s="536" t="s">
        <v>1114</v>
      </c>
      <c r="C114" s="536" t="s">
        <v>2993</v>
      </c>
      <c r="D114" s="534" t="s">
        <v>3557</v>
      </c>
      <c r="E114" s="537" t="s">
        <v>3714</v>
      </c>
      <c r="F114" s="534" t="s">
        <v>4763</v>
      </c>
      <c r="G114" s="534">
        <v>232</v>
      </c>
      <c r="H114" s="539" t="s">
        <v>4275</v>
      </c>
      <c r="I114" s="540">
        <v>21420</v>
      </c>
      <c r="J114" s="540"/>
    </row>
    <row r="115" spans="1:10" ht="28.5" customHeight="1">
      <c r="A115" s="531" t="s">
        <v>3620</v>
      </c>
      <c r="B115" s="532"/>
      <c r="C115" s="531" t="s">
        <v>4819</v>
      </c>
      <c r="D115" s="532"/>
      <c r="E115" s="532"/>
      <c r="F115" s="532"/>
      <c r="G115" s="532"/>
      <c r="H115" s="532"/>
      <c r="I115" s="533"/>
      <c r="J115" s="533"/>
    </row>
    <row r="116" spans="1:10" ht="28.5" customHeight="1">
      <c r="A116" s="531" t="s">
        <v>4981</v>
      </c>
      <c r="B116" s="532"/>
      <c r="C116" s="531" t="s">
        <v>4812</v>
      </c>
      <c r="D116" s="532"/>
      <c r="E116" s="532"/>
      <c r="F116" s="532"/>
      <c r="G116" s="532"/>
      <c r="H116" s="532"/>
      <c r="I116" s="533"/>
      <c r="J116" s="533"/>
    </row>
    <row r="117" spans="1:10" s="541" customFormat="1" ht="28.5" customHeight="1">
      <c r="A117" s="534" t="s">
        <v>4981</v>
      </c>
      <c r="B117" s="536" t="s">
        <v>3621</v>
      </c>
      <c r="C117" s="536" t="s">
        <v>3622</v>
      </c>
      <c r="D117" s="534" t="s">
        <v>120</v>
      </c>
      <c r="E117" s="537" t="s">
        <v>3624</v>
      </c>
      <c r="F117" s="534" t="s">
        <v>4763</v>
      </c>
      <c r="G117" s="534" t="s">
        <v>4811</v>
      </c>
      <c r="H117" s="539" t="s">
        <v>4275</v>
      </c>
      <c r="I117" s="540">
        <v>2242</v>
      </c>
      <c r="J117" s="540"/>
    </row>
    <row r="118" spans="1:10" ht="28.5" customHeight="1">
      <c r="A118" s="531" t="s">
        <v>4980</v>
      </c>
      <c r="B118" s="532"/>
      <c r="C118" s="531" t="s">
        <v>4979</v>
      </c>
      <c r="D118" s="666"/>
      <c r="E118" s="666"/>
      <c r="F118" s="666"/>
      <c r="G118" s="666"/>
      <c r="H118" s="666"/>
      <c r="I118" s="667"/>
      <c r="J118" s="668"/>
    </row>
    <row r="119" spans="1:10" s="541" customFormat="1" ht="25.5" customHeight="1">
      <c r="A119" s="534" t="s">
        <v>4980</v>
      </c>
      <c r="B119" s="536" t="s">
        <v>3359</v>
      </c>
      <c r="C119" s="536" t="s">
        <v>3360</v>
      </c>
      <c r="D119" s="534" t="s">
        <v>4988</v>
      </c>
      <c r="E119" s="537" t="s">
        <v>4984</v>
      </c>
      <c r="F119" s="661" t="s">
        <v>4763</v>
      </c>
      <c r="G119" s="534" t="s">
        <v>4982</v>
      </c>
      <c r="H119" s="539" t="s">
        <v>4275</v>
      </c>
      <c r="I119" s="540">
        <v>375</v>
      </c>
      <c r="J119" s="540"/>
    </row>
    <row r="120" spans="1:10" ht="10.5" customHeight="1"/>
    <row r="121" spans="1:10">
      <c r="C121" s="550"/>
      <c r="D121" s="551"/>
      <c r="E121" s="551"/>
      <c r="F121" s="550"/>
      <c r="G121" s="550"/>
    </row>
  </sheetData>
  <autoFilter ref="A12:J119">
    <filterColumn colId="2"/>
  </autoFilter>
  <sortState ref="A14:I24">
    <sortCondition ref="B14:B24"/>
  </sortState>
  <mergeCells count="10">
    <mergeCell ref="A4:J4"/>
    <mergeCell ref="A6:J6"/>
    <mergeCell ref="A8:J8"/>
    <mergeCell ref="I10:I11"/>
    <mergeCell ref="J10:J11"/>
    <mergeCell ref="A10:A11"/>
    <mergeCell ref="B10:C10"/>
    <mergeCell ref="D10:F10"/>
    <mergeCell ref="G10:G11"/>
    <mergeCell ref="H10:H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47" orientation="portrait" r:id="rId1"/>
  <headerFooter differentFirst="1">
    <oddHeader>&amp;CСтраница &amp;P из &amp;N&amp;R&amp;A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1080"/>
  <sheetViews>
    <sheetView zoomScale="85" zoomScaleNormal="85" workbookViewId="0">
      <pane ySplit="12" topLeftCell="A13" activePane="bottomLeft" state="frozen"/>
      <selection pane="bottomLeft" activeCell="I1038" sqref="I1038"/>
    </sheetView>
  </sheetViews>
  <sheetFormatPr defaultColWidth="9" defaultRowHeight="15.75"/>
  <cols>
    <col min="1" max="1" width="9.875" style="515" customWidth="1"/>
    <col min="2" max="2" width="13.125" style="515" customWidth="1"/>
    <col min="3" max="3" width="58.75" style="515" customWidth="1"/>
    <col min="4" max="4" width="5.375" style="542" customWidth="1"/>
    <col min="5" max="5" width="17.625" style="542" customWidth="1"/>
    <col min="6" max="6" width="5.25" style="515" customWidth="1"/>
    <col min="7" max="7" width="15.625" style="515" customWidth="1"/>
    <col min="8" max="8" width="11.125" style="515" customWidth="1"/>
    <col min="9" max="9" width="10.5" style="515" customWidth="1"/>
    <col min="10" max="10" width="9.25" style="515" customWidth="1"/>
    <col min="11" max="16384" width="9" style="515"/>
  </cols>
  <sheetData>
    <row r="1" spans="1:10" customFormat="1" ht="18">
      <c r="A1" s="1"/>
      <c r="B1" s="1"/>
      <c r="C1" s="1"/>
      <c r="D1" s="457"/>
      <c r="E1" s="457"/>
      <c r="F1" s="2"/>
      <c r="G1" s="1"/>
      <c r="J1" s="8" t="s">
        <v>213</v>
      </c>
    </row>
    <row r="2" spans="1:10" customFormat="1" ht="18">
      <c r="A2" s="1"/>
      <c r="B2" s="1"/>
      <c r="C2" s="1"/>
      <c r="D2" s="457"/>
      <c r="E2" s="457"/>
      <c r="F2" s="2"/>
      <c r="G2" s="1"/>
      <c r="J2" s="5" t="s">
        <v>4509</v>
      </c>
    </row>
    <row r="3" spans="1:10" s="527" customFormat="1" ht="15.95" customHeight="1"/>
    <row r="4" spans="1:10" customFormat="1" ht="26.25" customHeight="1">
      <c r="A4" s="1040" t="s">
        <v>3619</v>
      </c>
      <c r="B4" s="1040"/>
      <c r="C4" s="1040"/>
      <c r="D4" s="1040"/>
      <c r="E4" s="1040"/>
      <c r="F4" s="1040"/>
      <c r="G4" s="1040"/>
      <c r="H4" s="1040"/>
      <c r="I4" s="1040"/>
      <c r="J4" s="1040"/>
    </row>
    <row r="5" spans="1:10" customFormat="1" ht="6.75" customHeight="1">
      <c r="A5" s="643"/>
      <c r="B5" s="643"/>
      <c r="C5" s="643"/>
      <c r="D5" s="458"/>
      <c r="E5" s="458"/>
      <c r="F5" s="643"/>
      <c r="G5" s="643"/>
      <c r="H5" s="643"/>
      <c r="I5" s="643"/>
    </row>
    <row r="6" spans="1:10" customFormat="1" ht="39.75" customHeight="1">
      <c r="A6" s="1017" t="s">
        <v>3725</v>
      </c>
      <c r="B6" s="1017"/>
      <c r="C6" s="1017"/>
      <c r="D6" s="1017"/>
      <c r="E6" s="1017"/>
      <c r="F6" s="1017"/>
      <c r="G6" s="1017"/>
      <c r="H6" s="1017"/>
      <c r="I6" s="1017"/>
      <c r="J6" s="1017"/>
    </row>
    <row r="7" spans="1:10" customFormat="1" ht="3.75" customHeight="1">
      <c r="A7" s="641"/>
      <c r="B7" s="641"/>
      <c r="C7" s="641"/>
      <c r="D7" s="459"/>
      <c r="E7" s="459"/>
      <c r="F7" s="641"/>
      <c r="G7" s="641"/>
      <c r="H7" s="641"/>
      <c r="I7" s="641"/>
    </row>
    <row r="8" spans="1:10" customFormat="1" ht="44.25" customHeight="1">
      <c r="A8" s="1042" t="s">
        <v>5702</v>
      </c>
      <c r="B8" s="1042"/>
      <c r="C8" s="1042"/>
      <c r="D8" s="1042"/>
      <c r="E8" s="1042"/>
      <c r="F8" s="1042"/>
      <c r="G8" s="1042"/>
      <c r="H8" s="1042"/>
      <c r="I8" s="1042"/>
      <c r="J8" s="1042"/>
    </row>
    <row r="9" spans="1:10" customFormat="1" ht="3.75" customHeight="1">
      <c r="A9" s="641"/>
      <c r="B9" s="641"/>
      <c r="C9" s="641"/>
      <c r="D9" s="459"/>
      <c r="E9" s="459"/>
      <c r="F9" s="641"/>
      <c r="G9" s="641"/>
      <c r="H9" s="641"/>
      <c r="I9" s="641"/>
    </row>
    <row r="10" spans="1:10" ht="51.75" customHeight="1">
      <c r="A10" s="1043" t="s">
        <v>4768</v>
      </c>
      <c r="B10" s="1041" t="s">
        <v>242</v>
      </c>
      <c r="C10" s="1041"/>
      <c r="D10" s="1041" t="s">
        <v>3556</v>
      </c>
      <c r="E10" s="1041"/>
      <c r="F10" s="1041"/>
      <c r="G10" s="1047" t="s">
        <v>214</v>
      </c>
      <c r="H10" s="1047" t="s">
        <v>4274</v>
      </c>
      <c r="I10" s="1045" t="s">
        <v>193</v>
      </c>
      <c r="J10" s="1045" t="s">
        <v>5458</v>
      </c>
    </row>
    <row r="11" spans="1:10" ht="48.75" customHeight="1">
      <c r="A11" s="1044"/>
      <c r="B11" s="645" t="s">
        <v>1010</v>
      </c>
      <c r="C11" s="644" t="s">
        <v>4767</v>
      </c>
      <c r="D11" s="645" t="s">
        <v>4761</v>
      </c>
      <c r="E11" s="644" t="s">
        <v>1011</v>
      </c>
      <c r="F11" s="645" t="s">
        <v>4762</v>
      </c>
      <c r="G11" s="1048"/>
      <c r="H11" s="1048"/>
      <c r="I11" s="1046"/>
      <c r="J11" s="1046"/>
    </row>
    <row r="12" spans="1:10" s="530" customFormat="1" ht="12.75">
      <c r="A12" s="529" t="s">
        <v>48</v>
      </c>
      <c r="B12" s="529" t="s">
        <v>135</v>
      </c>
      <c r="C12" s="659" t="s">
        <v>50</v>
      </c>
      <c r="D12" s="659" t="s">
        <v>51</v>
      </c>
      <c r="E12" s="659" t="s">
        <v>52</v>
      </c>
      <c r="F12" s="659" t="s">
        <v>137</v>
      </c>
      <c r="G12" s="659" t="s">
        <v>138</v>
      </c>
      <c r="H12" s="659" t="s">
        <v>139</v>
      </c>
      <c r="I12" s="659" t="s">
        <v>140</v>
      </c>
      <c r="J12" s="659" t="s">
        <v>141</v>
      </c>
    </row>
    <row r="13" spans="1:10" ht="27.95" customHeight="1">
      <c r="A13" s="657" t="s">
        <v>3252</v>
      </c>
      <c r="B13" s="658"/>
      <c r="C13" s="531" t="s">
        <v>3004</v>
      </c>
      <c r="D13" s="666"/>
      <c r="E13" s="666"/>
      <c r="F13" s="666"/>
      <c r="G13" s="666"/>
      <c r="H13" s="666"/>
      <c r="I13" s="667"/>
      <c r="J13" s="668"/>
    </row>
    <row r="14" spans="1:10" s="541" customFormat="1" ht="27.95" customHeight="1">
      <c r="A14" s="534" t="s">
        <v>3252</v>
      </c>
      <c r="B14" s="536" t="s">
        <v>1468</v>
      </c>
      <c r="C14" s="660" t="s">
        <v>1469</v>
      </c>
      <c r="D14" s="661" t="s">
        <v>3557</v>
      </c>
      <c r="E14" s="662" t="s">
        <v>3714</v>
      </c>
      <c r="F14" s="661" t="s">
        <v>4763</v>
      </c>
      <c r="G14" s="663">
        <v>999</v>
      </c>
      <c r="H14" s="664" t="s">
        <v>4275</v>
      </c>
      <c r="I14" s="665">
        <v>284.64</v>
      </c>
      <c r="J14" s="665"/>
    </row>
    <row r="15" spans="1:10" s="541" customFormat="1" ht="27.95" customHeight="1">
      <c r="A15" s="534" t="s">
        <v>3252</v>
      </c>
      <c r="B15" s="536" t="s">
        <v>1473</v>
      </c>
      <c r="C15" s="536" t="s">
        <v>1474</v>
      </c>
      <c r="D15" s="534" t="s">
        <v>3557</v>
      </c>
      <c r="E15" s="537" t="s">
        <v>3714</v>
      </c>
      <c r="F15" s="661" t="s">
        <v>4763</v>
      </c>
      <c r="G15" s="538">
        <v>999</v>
      </c>
      <c r="H15" s="539" t="s">
        <v>4275</v>
      </c>
      <c r="I15" s="540">
        <v>426.96</v>
      </c>
      <c r="J15" s="540"/>
    </row>
    <row r="16" spans="1:10" s="541" customFormat="1" ht="27.95" customHeight="1">
      <c r="A16" s="534" t="s">
        <v>3252</v>
      </c>
      <c r="B16" s="536" t="s">
        <v>801</v>
      </c>
      <c r="C16" s="536" t="s">
        <v>1426</v>
      </c>
      <c r="D16" s="534" t="s">
        <v>3557</v>
      </c>
      <c r="E16" s="537" t="s">
        <v>3714</v>
      </c>
      <c r="F16" s="661" t="s">
        <v>4763</v>
      </c>
      <c r="G16" s="538">
        <v>999</v>
      </c>
      <c r="H16" s="539" t="s">
        <v>4275</v>
      </c>
      <c r="I16" s="540">
        <v>384.26</v>
      </c>
      <c r="J16" s="540"/>
    </row>
    <row r="17" spans="1:10" s="541" customFormat="1" ht="27.95" customHeight="1">
      <c r="A17" s="534" t="s">
        <v>3252</v>
      </c>
      <c r="B17" s="536" t="s">
        <v>1443</v>
      </c>
      <c r="C17" s="536" t="s">
        <v>1444</v>
      </c>
      <c r="D17" s="534" t="s">
        <v>3557</v>
      </c>
      <c r="E17" s="537" t="s">
        <v>3714</v>
      </c>
      <c r="F17" s="661" t="s">
        <v>4763</v>
      </c>
      <c r="G17" s="538">
        <v>999</v>
      </c>
      <c r="H17" s="539" t="s">
        <v>4275</v>
      </c>
      <c r="I17" s="540">
        <v>284.64</v>
      </c>
      <c r="J17" s="540"/>
    </row>
    <row r="18" spans="1:10" s="541" customFormat="1" ht="27.95" customHeight="1">
      <c r="A18" s="534" t="s">
        <v>3252</v>
      </c>
      <c r="B18" s="536" t="s">
        <v>1117</v>
      </c>
      <c r="C18" s="536" t="s">
        <v>1118</v>
      </c>
      <c r="D18" s="534" t="s">
        <v>3557</v>
      </c>
      <c r="E18" s="537" t="s">
        <v>3714</v>
      </c>
      <c r="F18" s="661" t="s">
        <v>4763</v>
      </c>
      <c r="G18" s="538" t="s">
        <v>4797</v>
      </c>
      <c r="H18" s="539" t="s">
        <v>4275</v>
      </c>
      <c r="I18" s="540">
        <v>284.64</v>
      </c>
      <c r="J18" s="540"/>
    </row>
    <row r="19" spans="1:10" s="541" customFormat="1" ht="27.95" customHeight="1">
      <c r="A19" s="534" t="s">
        <v>3252</v>
      </c>
      <c r="B19" s="536" t="s">
        <v>1475</v>
      </c>
      <c r="C19" s="536" t="s">
        <v>1476</v>
      </c>
      <c r="D19" s="534" t="s">
        <v>3557</v>
      </c>
      <c r="E19" s="537" t="s">
        <v>3714</v>
      </c>
      <c r="F19" s="661" t="s">
        <v>4763</v>
      </c>
      <c r="G19" s="538">
        <v>999</v>
      </c>
      <c r="H19" s="539" t="s">
        <v>4275</v>
      </c>
      <c r="I19" s="540">
        <v>284.64</v>
      </c>
      <c r="J19" s="540"/>
    </row>
    <row r="20" spans="1:10" s="541" customFormat="1" ht="27.95" customHeight="1">
      <c r="A20" s="534" t="s">
        <v>3252</v>
      </c>
      <c r="B20" s="536" t="s">
        <v>1418</v>
      </c>
      <c r="C20" s="536" t="s">
        <v>1419</v>
      </c>
      <c r="D20" s="534" t="s">
        <v>3557</v>
      </c>
      <c r="E20" s="537" t="s">
        <v>3714</v>
      </c>
      <c r="F20" s="661" t="s">
        <v>4763</v>
      </c>
      <c r="G20" s="538">
        <v>999</v>
      </c>
      <c r="H20" s="539" t="s">
        <v>4275</v>
      </c>
      <c r="I20" s="540">
        <v>284.64</v>
      </c>
      <c r="J20" s="540"/>
    </row>
    <row r="21" spans="1:10" s="541" customFormat="1" ht="27.95" customHeight="1">
      <c r="A21" s="534" t="s">
        <v>3252</v>
      </c>
      <c r="B21" s="536" t="s">
        <v>1424</v>
      </c>
      <c r="C21" s="536" t="s">
        <v>1425</v>
      </c>
      <c r="D21" s="534" t="s">
        <v>3557</v>
      </c>
      <c r="E21" s="537" t="s">
        <v>3714</v>
      </c>
      <c r="F21" s="661" t="s">
        <v>4763</v>
      </c>
      <c r="G21" s="538">
        <v>999</v>
      </c>
      <c r="H21" s="539" t="s">
        <v>4275</v>
      </c>
      <c r="I21" s="540">
        <v>284.64</v>
      </c>
      <c r="J21" s="540"/>
    </row>
    <row r="22" spans="1:10" s="541" customFormat="1" ht="27.95" customHeight="1">
      <c r="A22" s="534" t="s">
        <v>3252</v>
      </c>
      <c r="B22" s="536" t="s">
        <v>1483</v>
      </c>
      <c r="C22" s="536" t="s">
        <v>1484</v>
      </c>
      <c r="D22" s="534" t="s">
        <v>3557</v>
      </c>
      <c r="E22" s="537" t="s">
        <v>3714</v>
      </c>
      <c r="F22" s="661" t="s">
        <v>4763</v>
      </c>
      <c r="G22" s="538">
        <v>999</v>
      </c>
      <c r="H22" s="539" t="s">
        <v>4275</v>
      </c>
      <c r="I22" s="540">
        <v>185.02</v>
      </c>
      <c r="J22" s="540"/>
    </row>
    <row r="23" spans="1:10" s="541" customFormat="1" ht="27.95" customHeight="1">
      <c r="A23" s="534" t="s">
        <v>3252</v>
      </c>
      <c r="B23" s="536" t="s">
        <v>1449</v>
      </c>
      <c r="C23" s="536" t="s">
        <v>1450</v>
      </c>
      <c r="D23" s="534" t="s">
        <v>3557</v>
      </c>
      <c r="E23" s="537" t="s">
        <v>3714</v>
      </c>
      <c r="F23" s="661" t="s">
        <v>4763</v>
      </c>
      <c r="G23" s="538">
        <v>999</v>
      </c>
      <c r="H23" s="539" t="s">
        <v>4275</v>
      </c>
      <c r="I23" s="540">
        <v>498.12</v>
      </c>
      <c r="J23" s="540"/>
    </row>
    <row r="24" spans="1:10" s="541" customFormat="1" ht="27.95" customHeight="1">
      <c r="A24" s="534" t="s">
        <v>3252</v>
      </c>
      <c r="B24" s="536" t="s">
        <v>1479</v>
      </c>
      <c r="C24" s="536" t="s">
        <v>1480</v>
      </c>
      <c r="D24" s="534" t="s">
        <v>3557</v>
      </c>
      <c r="E24" s="537" t="s">
        <v>3714</v>
      </c>
      <c r="F24" s="661" t="s">
        <v>4763</v>
      </c>
      <c r="G24" s="538">
        <v>999</v>
      </c>
      <c r="H24" s="539" t="s">
        <v>4275</v>
      </c>
      <c r="I24" s="540">
        <v>498.12</v>
      </c>
      <c r="J24" s="540"/>
    </row>
    <row r="25" spans="1:10" s="541" customFormat="1" ht="27.95" customHeight="1">
      <c r="A25" s="534" t="s">
        <v>3252</v>
      </c>
      <c r="B25" s="536" t="s">
        <v>1445</v>
      </c>
      <c r="C25" s="536" t="s">
        <v>1446</v>
      </c>
      <c r="D25" s="534" t="s">
        <v>3707</v>
      </c>
      <c r="E25" s="537" t="s">
        <v>3706</v>
      </c>
      <c r="F25" s="661" t="s">
        <v>4763</v>
      </c>
      <c r="G25" s="538">
        <v>999</v>
      </c>
      <c r="H25" s="539" t="s">
        <v>4275</v>
      </c>
      <c r="I25" s="540">
        <v>284.64</v>
      </c>
      <c r="J25" s="540"/>
    </row>
    <row r="26" spans="1:10" s="541" customFormat="1" ht="27.95" customHeight="1">
      <c r="A26" s="534" t="s">
        <v>3252</v>
      </c>
      <c r="B26" s="536" t="s">
        <v>1470</v>
      </c>
      <c r="C26" s="536" t="s">
        <v>1471</v>
      </c>
      <c r="D26" s="534" t="s">
        <v>3557</v>
      </c>
      <c r="E26" s="537" t="s">
        <v>3714</v>
      </c>
      <c r="F26" s="661" t="s">
        <v>4763</v>
      </c>
      <c r="G26" s="538">
        <v>999</v>
      </c>
      <c r="H26" s="539" t="s">
        <v>4275</v>
      </c>
      <c r="I26" s="540">
        <v>213.48</v>
      </c>
      <c r="J26" s="540"/>
    </row>
    <row r="27" spans="1:10" s="541" customFormat="1" ht="27.95" customHeight="1">
      <c r="A27" s="534" t="s">
        <v>3252</v>
      </c>
      <c r="B27" s="536" t="s">
        <v>1472</v>
      </c>
      <c r="C27" s="536" t="s">
        <v>1471</v>
      </c>
      <c r="D27" s="534" t="s">
        <v>3707</v>
      </c>
      <c r="E27" s="537" t="s">
        <v>3706</v>
      </c>
      <c r="F27" s="661" t="s">
        <v>4763</v>
      </c>
      <c r="G27" s="538">
        <v>999</v>
      </c>
      <c r="H27" s="539" t="s">
        <v>4275</v>
      </c>
      <c r="I27" s="540">
        <v>284.64</v>
      </c>
      <c r="J27" s="540"/>
    </row>
    <row r="28" spans="1:10" s="541" customFormat="1" ht="27.95" customHeight="1">
      <c r="A28" s="534" t="s">
        <v>3252</v>
      </c>
      <c r="B28" s="536" t="s">
        <v>1447</v>
      </c>
      <c r="C28" s="536" t="s">
        <v>1448</v>
      </c>
      <c r="D28" s="534" t="s">
        <v>3557</v>
      </c>
      <c r="E28" s="537" t="s">
        <v>3714</v>
      </c>
      <c r="F28" s="661" t="s">
        <v>4763</v>
      </c>
      <c r="G28" s="538">
        <v>999</v>
      </c>
      <c r="H28" s="539" t="s">
        <v>4275</v>
      </c>
      <c r="I28" s="540">
        <v>853.92</v>
      </c>
      <c r="J28" s="540"/>
    </row>
    <row r="29" spans="1:10" s="541" customFormat="1" ht="27.95" customHeight="1">
      <c r="A29" s="534" t="s">
        <v>3252</v>
      </c>
      <c r="B29" s="536" t="s">
        <v>1453</v>
      </c>
      <c r="C29" s="536" t="s">
        <v>1454</v>
      </c>
      <c r="D29" s="534" t="s">
        <v>3557</v>
      </c>
      <c r="E29" s="537" t="s">
        <v>3714</v>
      </c>
      <c r="F29" s="661" t="s">
        <v>4763</v>
      </c>
      <c r="G29" s="538">
        <v>999</v>
      </c>
      <c r="H29" s="539" t="s">
        <v>4275</v>
      </c>
      <c r="I29" s="540">
        <v>284.64</v>
      </c>
      <c r="J29" s="540"/>
    </row>
    <row r="30" spans="1:10" s="541" customFormat="1" ht="27.95" customHeight="1">
      <c r="A30" s="534" t="s">
        <v>3252</v>
      </c>
      <c r="B30" s="536" t="s">
        <v>1455</v>
      </c>
      <c r="C30" s="536" t="s">
        <v>1456</v>
      </c>
      <c r="D30" s="534" t="s">
        <v>3707</v>
      </c>
      <c r="E30" s="537" t="s">
        <v>3706</v>
      </c>
      <c r="F30" s="661" t="s">
        <v>4763</v>
      </c>
      <c r="G30" s="538" t="s">
        <v>4797</v>
      </c>
      <c r="H30" s="539" t="s">
        <v>4275</v>
      </c>
      <c r="I30" s="540">
        <v>930</v>
      </c>
      <c r="J30" s="540"/>
    </row>
    <row r="31" spans="1:10" s="541" customFormat="1" ht="27.95" customHeight="1">
      <c r="A31" s="534" t="s">
        <v>3252</v>
      </c>
      <c r="B31" s="536" t="s">
        <v>1431</v>
      </c>
      <c r="C31" s="536" t="s">
        <v>820</v>
      </c>
      <c r="D31" s="534" t="s">
        <v>3557</v>
      </c>
      <c r="E31" s="537" t="s">
        <v>3714</v>
      </c>
      <c r="F31" s="661" t="s">
        <v>4763</v>
      </c>
      <c r="G31" s="538">
        <v>999</v>
      </c>
      <c r="H31" s="539" t="s">
        <v>4275</v>
      </c>
      <c r="I31" s="540">
        <v>375</v>
      </c>
      <c r="J31" s="540"/>
    </row>
    <row r="32" spans="1:10" s="541" customFormat="1" ht="27.95" customHeight="1">
      <c r="A32" s="534" t="s">
        <v>3252</v>
      </c>
      <c r="B32" s="536" t="s">
        <v>1115</v>
      </c>
      <c r="C32" s="536" t="s">
        <v>1116</v>
      </c>
      <c r="D32" s="534" t="s">
        <v>3557</v>
      </c>
      <c r="E32" s="537" t="s">
        <v>3714</v>
      </c>
      <c r="F32" s="661" t="s">
        <v>4763</v>
      </c>
      <c r="G32" s="538" t="s">
        <v>4821</v>
      </c>
      <c r="H32" s="539" t="s">
        <v>4275</v>
      </c>
      <c r="I32" s="540">
        <v>375</v>
      </c>
      <c r="J32" s="540"/>
    </row>
    <row r="33" spans="1:10" s="541" customFormat="1" ht="27.95" customHeight="1">
      <c r="A33" s="534" t="s">
        <v>3252</v>
      </c>
      <c r="B33" s="536" t="s">
        <v>1119</v>
      </c>
      <c r="C33" s="536" t="s">
        <v>1120</v>
      </c>
      <c r="D33" s="534" t="s">
        <v>3557</v>
      </c>
      <c r="E33" s="537" t="s">
        <v>3714</v>
      </c>
      <c r="F33" s="661" t="s">
        <v>4763</v>
      </c>
      <c r="G33" s="538" t="s">
        <v>4797</v>
      </c>
      <c r="H33" s="539" t="s">
        <v>4275</v>
      </c>
      <c r="I33" s="540">
        <v>284.64</v>
      </c>
      <c r="J33" s="540"/>
    </row>
    <row r="34" spans="1:10" s="541" customFormat="1" ht="27.95" customHeight="1">
      <c r="A34" s="534" t="s">
        <v>3252</v>
      </c>
      <c r="B34" s="536" t="s">
        <v>1457</v>
      </c>
      <c r="C34" s="536" t="s">
        <v>3627</v>
      </c>
      <c r="D34" s="534" t="s">
        <v>3557</v>
      </c>
      <c r="E34" s="537" t="s">
        <v>3714</v>
      </c>
      <c r="F34" s="661" t="s">
        <v>4763</v>
      </c>
      <c r="G34" s="538">
        <v>999</v>
      </c>
      <c r="H34" s="539" t="s">
        <v>4275</v>
      </c>
      <c r="I34" s="540">
        <v>213.48</v>
      </c>
      <c r="J34" s="540"/>
    </row>
    <row r="35" spans="1:10" s="541" customFormat="1" ht="27.95" customHeight="1">
      <c r="A35" s="534" t="s">
        <v>3252</v>
      </c>
      <c r="B35" s="536" t="s">
        <v>1451</v>
      </c>
      <c r="C35" s="536" t="s">
        <v>1452</v>
      </c>
      <c r="D35" s="534" t="s">
        <v>3557</v>
      </c>
      <c r="E35" s="537" t="s">
        <v>3714</v>
      </c>
      <c r="F35" s="661" t="s">
        <v>4763</v>
      </c>
      <c r="G35" s="538" t="s">
        <v>4797</v>
      </c>
      <c r="H35" s="539" t="s">
        <v>4275</v>
      </c>
      <c r="I35" s="540">
        <v>213.48</v>
      </c>
      <c r="J35" s="540"/>
    </row>
    <row r="36" spans="1:10" s="541" customFormat="1" ht="27.95" customHeight="1">
      <c r="A36" s="534" t="s">
        <v>3252</v>
      </c>
      <c r="B36" s="536" t="s">
        <v>1487</v>
      </c>
      <c r="C36" s="536" t="s">
        <v>1488</v>
      </c>
      <c r="D36" s="534" t="s">
        <v>3557</v>
      </c>
      <c r="E36" s="537" t="s">
        <v>3714</v>
      </c>
      <c r="F36" s="661" t="s">
        <v>4763</v>
      </c>
      <c r="G36" s="538">
        <v>999</v>
      </c>
      <c r="H36" s="539" t="s">
        <v>4275</v>
      </c>
      <c r="I36" s="540">
        <v>270.41000000000003</v>
      </c>
      <c r="J36" s="540"/>
    </row>
    <row r="37" spans="1:10" s="541" customFormat="1" ht="27.95" customHeight="1">
      <c r="A37" s="534" t="s">
        <v>3252</v>
      </c>
      <c r="B37" s="536" t="s">
        <v>1477</v>
      </c>
      <c r="C37" s="536" t="s">
        <v>1478</v>
      </c>
      <c r="D37" s="534" t="s">
        <v>3557</v>
      </c>
      <c r="E37" s="537" t="s">
        <v>3714</v>
      </c>
      <c r="F37" s="661" t="s">
        <v>4763</v>
      </c>
      <c r="G37" s="538">
        <v>999</v>
      </c>
      <c r="H37" s="539" t="s">
        <v>4275</v>
      </c>
      <c r="I37" s="540">
        <v>250</v>
      </c>
      <c r="J37" s="540"/>
    </row>
    <row r="38" spans="1:10" s="541" customFormat="1" ht="27.95" customHeight="1">
      <c r="A38" s="534" t="s">
        <v>3252</v>
      </c>
      <c r="B38" s="536" t="s">
        <v>1481</v>
      </c>
      <c r="C38" s="536" t="s">
        <v>1482</v>
      </c>
      <c r="D38" s="534" t="s">
        <v>3557</v>
      </c>
      <c r="E38" s="537" t="s">
        <v>3714</v>
      </c>
      <c r="F38" s="661" t="s">
        <v>4763</v>
      </c>
      <c r="G38" s="538">
        <v>999</v>
      </c>
      <c r="H38" s="539" t="s">
        <v>4275</v>
      </c>
      <c r="I38" s="540">
        <v>213.48</v>
      </c>
      <c r="J38" s="540"/>
    </row>
    <row r="39" spans="1:10" s="541" customFormat="1" ht="27.95" customHeight="1">
      <c r="A39" s="534" t="s">
        <v>3252</v>
      </c>
      <c r="B39" s="536" t="s">
        <v>1427</v>
      </c>
      <c r="C39" s="536" t="s">
        <v>1428</v>
      </c>
      <c r="D39" s="534" t="s">
        <v>3557</v>
      </c>
      <c r="E39" s="537" t="s">
        <v>3714</v>
      </c>
      <c r="F39" s="661" t="s">
        <v>4763</v>
      </c>
      <c r="G39" s="538">
        <v>999</v>
      </c>
      <c r="H39" s="539" t="s">
        <v>4275</v>
      </c>
      <c r="I39" s="540">
        <v>420</v>
      </c>
      <c r="J39" s="540"/>
    </row>
    <row r="40" spans="1:10" s="541" customFormat="1" ht="27.95" customHeight="1">
      <c r="A40" s="534" t="s">
        <v>3252</v>
      </c>
      <c r="B40" s="536" t="s">
        <v>1429</v>
      </c>
      <c r="C40" s="536" t="s">
        <v>1430</v>
      </c>
      <c r="D40" s="534" t="s">
        <v>3557</v>
      </c>
      <c r="E40" s="537" t="s">
        <v>3714</v>
      </c>
      <c r="F40" s="661" t="s">
        <v>4763</v>
      </c>
      <c r="G40" s="538">
        <v>999</v>
      </c>
      <c r="H40" s="539" t="s">
        <v>4275</v>
      </c>
      <c r="I40" s="540">
        <v>284.64</v>
      </c>
      <c r="J40" s="540"/>
    </row>
    <row r="41" spans="1:10" s="541" customFormat="1" ht="27.95" customHeight="1">
      <c r="A41" s="534" t="s">
        <v>3252</v>
      </c>
      <c r="B41" s="536" t="s">
        <v>1121</v>
      </c>
      <c r="C41" s="536" t="s">
        <v>1122</v>
      </c>
      <c r="D41" s="534" t="s">
        <v>3557</v>
      </c>
      <c r="E41" s="537" t="s">
        <v>3714</v>
      </c>
      <c r="F41" s="661" t="s">
        <v>4763</v>
      </c>
      <c r="G41" s="538" t="s">
        <v>4797</v>
      </c>
      <c r="H41" s="539" t="s">
        <v>4275</v>
      </c>
      <c r="I41" s="540">
        <v>272.69</v>
      </c>
      <c r="J41" s="540"/>
    </row>
    <row r="42" spans="1:10" s="541" customFormat="1" ht="27.95" customHeight="1">
      <c r="A42" s="534" t="s">
        <v>3252</v>
      </c>
      <c r="B42" s="536" t="s">
        <v>1458</v>
      </c>
      <c r="C42" s="536" t="s">
        <v>1459</v>
      </c>
      <c r="D42" s="534" t="s">
        <v>3557</v>
      </c>
      <c r="E42" s="537" t="s">
        <v>3714</v>
      </c>
      <c r="F42" s="661" t="s">
        <v>4763</v>
      </c>
      <c r="G42" s="538">
        <v>999</v>
      </c>
      <c r="H42" s="539" t="s">
        <v>4275</v>
      </c>
      <c r="I42" s="540">
        <v>284.64</v>
      </c>
      <c r="J42" s="540"/>
    </row>
    <row r="43" spans="1:10" s="541" customFormat="1" ht="27.95" customHeight="1">
      <c r="A43" s="534" t="s">
        <v>3252</v>
      </c>
      <c r="B43" s="536" t="s">
        <v>1462</v>
      </c>
      <c r="C43" s="536" t="s">
        <v>1463</v>
      </c>
      <c r="D43" s="534" t="s">
        <v>3557</v>
      </c>
      <c r="E43" s="537" t="s">
        <v>3714</v>
      </c>
      <c r="F43" s="661" t="s">
        <v>4763</v>
      </c>
      <c r="G43" s="538">
        <v>999</v>
      </c>
      <c r="H43" s="539" t="s">
        <v>4275</v>
      </c>
      <c r="I43" s="540">
        <v>142.32</v>
      </c>
      <c r="J43" s="540"/>
    </row>
    <row r="44" spans="1:10" s="541" customFormat="1" ht="27.95" customHeight="1">
      <c r="A44" s="534" t="s">
        <v>3252</v>
      </c>
      <c r="B44" s="536" t="s">
        <v>1460</v>
      </c>
      <c r="C44" s="536" t="s">
        <v>1461</v>
      </c>
      <c r="D44" s="534" t="s">
        <v>3557</v>
      </c>
      <c r="E44" s="537" t="s">
        <v>3714</v>
      </c>
      <c r="F44" s="661" t="s">
        <v>4763</v>
      </c>
      <c r="G44" s="538" t="s">
        <v>4797</v>
      </c>
      <c r="H44" s="539" t="s">
        <v>4275</v>
      </c>
      <c r="I44" s="540">
        <v>213.48</v>
      </c>
      <c r="J44" s="540"/>
    </row>
    <row r="45" spans="1:10" s="541" customFormat="1" ht="27.95" customHeight="1">
      <c r="A45" s="534" t="s">
        <v>3252</v>
      </c>
      <c r="B45" s="536" t="s">
        <v>1464</v>
      </c>
      <c r="C45" s="536" t="s">
        <v>1465</v>
      </c>
      <c r="D45" s="534" t="s">
        <v>3557</v>
      </c>
      <c r="E45" s="537" t="s">
        <v>3714</v>
      </c>
      <c r="F45" s="661" t="s">
        <v>4763</v>
      </c>
      <c r="G45" s="538">
        <v>999</v>
      </c>
      <c r="H45" s="539" t="s">
        <v>4275</v>
      </c>
      <c r="I45" s="540">
        <v>250</v>
      </c>
      <c r="J45" s="540"/>
    </row>
    <row r="46" spans="1:10" s="541" customFormat="1" ht="27.95" customHeight="1">
      <c r="A46" s="534" t="s">
        <v>3252</v>
      </c>
      <c r="B46" s="536" t="s">
        <v>1432</v>
      </c>
      <c r="C46" s="536" t="s">
        <v>1433</v>
      </c>
      <c r="D46" s="534">
        <v>102</v>
      </c>
      <c r="E46" s="537" t="s">
        <v>3704</v>
      </c>
      <c r="F46" s="661" t="s">
        <v>4763</v>
      </c>
      <c r="G46" s="538" t="s">
        <v>4821</v>
      </c>
      <c r="H46" s="539" t="s">
        <v>4275</v>
      </c>
      <c r="I46" s="540">
        <v>569.28</v>
      </c>
      <c r="J46" s="540"/>
    </row>
    <row r="47" spans="1:10" s="541" customFormat="1" ht="27.95" customHeight="1">
      <c r="A47" s="534" t="s">
        <v>3252</v>
      </c>
      <c r="B47" s="536" t="s">
        <v>1432</v>
      </c>
      <c r="C47" s="536" t="s">
        <v>1433</v>
      </c>
      <c r="D47" s="534">
        <v>103</v>
      </c>
      <c r="E47" s="537" t="s">
        <v>3705</v>
      </c>
      <c r="F47" s="661" t="s">
        <v>4763</v>
      </c>
      <c r="G47" s="538" t="s">
        <v>4821</v>
      </c>
      <c r="H47" s="539" t="s">
        <v>4275</v>
      </c>
      <c r="I47" s="540">
        <v>569.28</v>
      </c>
      <c r="J47" s="540"/>
    </row>
    <row r="48" spans="1:10" s="541" customFormat="1" ht="27.95" customHeight="1">
      <c r="A48" s="534" t="s">
        <v>3252</v>
      </c>
      <c r="B48" s="536" t="s">
        <v>1432</v>
      </c>
      <c r="C48" s="536" t="s">
        <v>1433</v>
      </c>
      <c r="D48" s="534" t="s">
        <v>3557</v>
      </c>
      <c r="E48" s="537" t="s">
        <v>3714</v>
      </c>
      <c r="F48" s="661" t="s">
        <v>4763</v>
      </c>
      <c r="G48" s="538" t="s">
        <v>4821</v>
      </c>
      <c r="H48" s="539" t="s">
        <v>4275</v>
      </c>
      <c r="I48" s="540">
        <v>426.96</v>
      </c>
      <c r="J48" s="540"/>
    </row>
    <row r="49" spans="1:10" s="541" customFormat="1" ht="27.95" customHeight="1">
      <c r="A49" s="534" t="s">
        <v>3252</v>
      </c>
      <c r="B49" s="536" t="s">
        <v>1466</v>
      </c>
      <c r="C49" s="536" t="s">
        <v>1467</v>
      </c>
      <c r="D49" s="534" t="s">
        <v>3557</v>
      </c>
      <c r="E49" s="537" t="s">
        <v>3714</v>
      </c>
      <c r="F49" s="661" t="s">
        <v>4763</v>
      </c>
      <c r="G49" s="538">
        <v>999</v>
      </c>
      <c r="H49" s="539" t="s">
        <v>4275</v>
      </c>
      <c r="I49" s="540">
        <v>284.64</v>
      </c>
      <c r="J49" s="540"/>
    </row>
    <row r="50" spans="1:10" s="541" customFormat="1" ht="27.95" customHeight="1">
      <c r="A50" s="952" t="s">
        <v>3625</v>
      </c>
      <c r="B50" s="953" t="s">
        <v>1422</v>
      </c>
      <c r="C50" s="953" t="s">
        <v>1423</v>
      </c>
      <c r="D50" s="952" t="s">
        <v>5623</v>
      </c>
      <c r="E50" s="945" t="s">
        <v>5634</v>
      </c>
      <c r="F50" s="952" t="s">
        <v>4763</v>
      </c>
      <c r="G50" s="952" t="s">
        <v>5652</v>
      </c>
      <c r="H50" s="954" t="s">
        <v>4275</v>
      </c>
      <c r="I50" s="955">
        <v>1150</v>
      </c>
      <c r="J50" s="939"/>
    </row>
    <row r="51" spans="1:10" s="541" customFormat="1" ht="27.95" customHeight="1">
      <c r="A51" s="952" t="s">
        <v>3625</v>
      </c>
      <c r="B51" s="953" t="s">
        <v>1436</v>
      </c>
      <c r="C51" s="953" t="s">
        <v>1437</v>
      </c>
      <c r="D51" s="952" t="s">
        <v>5623</v>
      </c>
      <c r="E51" s="945" t="s">
        <v>5634</v>
      </c>
      <c r="F51" s="952" t="s">
        <v>4763</v>
      </c>
      <c r="G51" s="952" t="s">
        <v>5652</v>
      </c>
      <c r="H51" s="954" t="s">
        <v>4275</v>
      </c>
      <c r="I51" s="955">
        <v>1210</v>
      </c>
      <c r="J51" s="939"/>
    </row>
    <row r="52" spans="1:10" ht="27.95" customHeight="1">
      <c r="A52" s="657" t="s">
        <v>215</v>
      </c>
      <c r="B52" s="658"/>
      <c r="C52" s="531" t="s">
        <v>4822</v>
      </c>
      <c r="D52" s="666"/>
      <c r="E52" s="666"/>
      <c r="F52" s="666"/>
      <c r="G52" s="666"/>
      <c r="H52" s="666"/>
      <c r="I52" s="667"/>
      <c r="J52" s="668"/>
    </row>
    <row r="53" spans="1:10" s="541" customFormat="1" ht="27.95" customHeight="1">
      <c r="A53" s="534" t="s">
        <v>215</v>
      </c>
      <c r="B53" s="536" t="s">
        <v>4489</v>
      </c>
      <c r="C53" s="536" t="s">
        <v>4490</v>
      </c>
      <c r="D53" s="534" t="s">
        <v>3707</v>
      </c>
      <c r="E53" s="537" t="s">
        <v>3706</v>
      </c>
      <c r="F53" s="661" t="s">
        <v>4763</v>
      </c>
      <c r="G53" s="538" t="s">
        <v>4797</v>
      </c>
      <c r="H53" s="539" t="s">
        <v>4275</v>
      </c>
      <c r="I53" s="540">
        <v>930</v>
      </c>
      <c r="J53" s="540"/>
    </row>
    <row r="54" spans="1:10" ht="27.95" customHeight="1">
      <c r="A54" s="657" t="s">
        <v>3259</v>
      </c>
      <c r="B54" s="658"/>
      <c r="C54" s="531" t="s">
        <v>3224</v>
      </c>
      <c r="D54" s="666"/>
      <c r="E54" s="666"/>
      <c r="F54" s="666"/>
      <c r="G54" s="666"/>
      <c r="H54" s="666"/>
      <c r="I54" s="667"/>
      <c r="J54" s="668"/>
    </row>
    <row r="55" spans="1:10" s="541" customFormat="1" ht="27.95" customHeight="1">
      <c r="A55" s="534" t="s">
        <v>3259</v>
      </c>
      <c r="B55" s="536" t="s">
        <v>4372</v>
      </c>
      <c r="C55" s="536" t="s">
        <v>1495</v>
      </c>
      <c r="D55" s="534" t="s">
        <v>3557</v>
      </c>
      <c r="E55" s="537" t="s">
        <v>3714</v>
      </c>
      <c r="F55" s="661" t="s">
        <v>4763</v>
      </c>
      <c r="G55" s="538">
        <v>980</v>
      </c>
      <c r="H55" s="539" t="s">
        <v>4275</v>
      </c>
      <c r="I55" s="540">
        <v>757.68</v>
      </c>
      <c r="J55" s="540"/>
    </row>
    <row r="56" spans="1:10" s="541" customFormat="1" ht="27.95" customHeight="1">
      <c r="A56" s="534" t="s">
        <v>3259</v>
      </c>
      <c r="B56" s="536" t="s">
        <v>1522</v>
      </c>
      <c r="C56" s="536" t="s">
        <v>1523</v>
      </c>
      <c r="D56" s="534" t="s">
        <v>3557</v>
      </c>
      <c r="E56" s="537" t="s">
        <v>3714</v>
      </c>
      <c r="F56" s="661" t="s">
        <v>4763</v>
      </c>
      <c r="G56" s="538">
        <v>980</v>
      </c>
      <c r="H56" s="539" t="s">
        <v>4275</v>
      </c>
      <c r="I56" s="540">
        <v>18.940000000000001</v>
      </c>
      <c r="J56" s="540"/>
    </row>
    <row r="57" spans="1:10" s="541" customFormat="1" ht="27.95" customHeight="1">
      <c r="A57" s="534" t="s">
        <v>3259</v>
      </c>
      <c r="B57" s="536" t="s">
        <v>1539</v>
      </c>
      <c r="C57" s="536" t="s">
        <v>4278</v>
      </c>
      <c r="D57" s="534" t="s">
        <v>3557</v>
      </c>
      <c r="E57" s="537" t="s">
        <v>3714</v>
      </c>
      <c r="F57" s="661" t="s">
        <v>4763</v>
      </c>
      <c r="G57" s="538">
        <v>980</v>
      </c>
      <c r="H57" s="539" t="s">
        <v>4275</v>
      </c>
      <c r="I57" s="540">
        <v>1136.52</v>
      </c>
      <c r="J57" s="540"/>
    </row>
    <row r="58" spans="1:10" s="541" customFormat="1" ht="27.95" customHeight="1">
      <c r="A58" s="534" t="s">
        <v>3259</v>
      </c>
      <c r="B58" s="536" t="s">
        <v>1540</v>
      </c>
      <c r="C58" s="536" t="s">
        <v>1541</v>
      </c>
      <c r="D58" s="534" t="s">
        <v>3557</v>
      </c>
      <c r="E58" s="537" t="s">
        <v>3714</v>
      </c>
      <c r="F58" s="661" t="s">
        <v>4763</v>
      </c>
      <c r="G58" s="538">
        <v>980</v>
      </c>
      <c r="H58" s="539" t="s">
        <v>4275</v>
      </c>
      <c r="I58" s="540">
        <v>820.82</v>
      </c>
      <c r="J58" s="540"/>
    </row>
    <row r="59" spans="1:10" s="541" customFormat="1" ht="27.95" customHeight="1">
      <c r="A59" s="534" t="s">
        <v>3259</v>
      </c>
      <c r="B59" s="536" t="s">
        <v>1542</v>
      </c>
      <c r="C59" s="536" t="s">
        <v>4279</v>
      </c>
      <c r="D59" s="534" t="s">
        <v>3557</v>
      </c>
      <c r="E59" s="537" t="s">
        <v>3714</v>
      </c>
      <c r="F59" s="661" t="s">
        <v>4763</v>
      </c>
      <c r="G59" s="538">
        <v>980</v>
      </c>
      <c r="H59" s="539" t="s">
        <v>4275</v>
      </c>
      <c r="I59" s="540">
        <v>694.54</v>
      </c>
      <c r="J59" s="540"/>
    </row>
    <row r="60" spans="1:10" s="541" customFormat="1" ht="27.95" customHeight="1">
      <c r="A60" s="534" t="s">
        <v>3259</v>
      </c>
      <c r="B60" s="536" t="s">
        <v>1543</v>
      </c>
      <c r="C60" s="536" t="s">
        <v>1544</v>
      </c>
      <c r="D60" s="534" t="s">
        <v>3557</v>
      </c>
      <c r="E60" s="537" t="s">
        <v>3714</v>
      </c>
      <c r="F60" s="661" t="s">
        <v>4763</v>
      </c>
      <c r="G60" s="538">
        <v>980</v>
      </c>
      <c r="H60" s="539" t="s">
        <v>4275</v>
      </c>
      <c r="I60" s="540">
        <v>505.12</v>
      </c>
      <c r="J60" s="540"/>
    </row>
    <row r="61" spans="1:10" s="541" customFormat="1" ht="45" customHeight="1">
      <c r="A61" s="534" t="s">
        <v>3259</v>
      </c>
      <c r="B61" s="536" t="s">
        <v>1167</v>
      </c>
      <c r="C61" s="536" t="s">
        <v>1168</v>
      </c>
      <c r="D61" s="534" t="s">
        <v>3557</v>
      </c>
      <c r="E61" s="537" t="s">
        <v>3714</v>
      </c>
      <c r="F61" s="661" t="s">
        <v>4763</v>
      </c>
      <c r="G61" s="538" t="s">
        <v>5028</v>
      </c>
      <c r="H61" s="539" t="s">
        <v>4275</v>
      </c>
      <c r="I61" s="540">
        <v>1136.52</v>
      </c>
      <c r="J61" s="540"/>
    </row>
    <row r="62" spans="1:10" s="541" customFormat="1" ht="45" customHeight="1">
      <c r="A62" s="534" t="s">
        <v>3259</v>
      </c>
      <c r="B62" s="536" t="s">
        <v>1545</v>
      </c>
      <c r="C62" s="536" t="s">
        <v>1546</v>
      </c>
      <c r="D62" s="534" t="s">
        <v>3557</v>
      </c>
      <c r="E62" s="537" t="s">
        <v>3714</v>
      </c>
      <c r="F62" s="661" t="s">
        <v>4763</v>
      </c>
      <c r="G62" s="538">
        <v>980</v>
      </c>
      <c r="H62" s="539" t="s">
        <v>4275</v>
      </c>
      <c r="I62" s="540">
        <v>1262.8</v>
      </c>
      <c r="J62" s="540"/>
    </row>
    <row r="63" spans="1:10" s="541" customFormat="1" ht="27.95" customHeight="1">
      <c r="A63" s="534" t="s">
        <v>3259</v>
      </c>
      <c r="B63" s="536" t="s">
        <v>1504</v>
      </c>
      <c r="C63" s="536" t="s">
        <v>1505</v>
      </c>
      <c r="D63" s="534" t="s">
        <v>3557</v>
      </c>
      <c r="E63" s="537" t="s">
        <v>3714</v>
      </c>
      <c r="F63" s="661" t="s">
        <v>4763</v>
      </c>
      <c r="G63" s="538">
        <v>980</v>
      </c>
      <c r="H63" s="539" t="s">
        <v>4275</v>
      </c>
      <c r="I63" s="540">
        <v>208.36</v>
      </c>
      <c r="J63" s="540"/>
    </row>
    <row r="64" spans="1:10" s="541" customFormat="1" ht="27.95" customHeight="1">
      <c r="A64" s="534" t="s">
        <v>3259</v>
      </c>
      <c r="B64" s="536" t="s">
        <v>1504</v>
      </c>
      <c r="C64" s="536" t="s">
        <v>1505</v>
      </c>
      <c r="D64" s="534" t="s">
        <v>3918</v>
      </c>
      <c r="E64" s="537" t="s">
        <v>3228</v>
      </c>
      <c r="F64" s="661" t="s">
        <v>4763</v>
      </c>
      <c r="G64" s="538">
        <v>980</v>
      </c>
      <c r="H64" s="539" t="s">
        <v>4275</v>
      </c>
      <c r="I64" s="540">
        <v>277.82</v>
      </c>
      <c r="J64" s="540"/>
    </row>
    <row r="65" spans="1:10" s="541" customFormat="1" ht="27.95" customHeight="1">
      <c r="A65" s="534" t="s">
        <v>3259</v>
      </c>
      <c r="B65" s="536" t="s">
        <v>1518</v>
      </c>
      <c r="C65" s="536" t="s">
        <v>1519</v>
      </c>
      <c r="D65" s="534" t="s">
        <v>3557</v>
      </c>
      <c r="E65" s="537" t="s">
        <v>3714</v>
      </c>
      <c r="F65" s="661" t="s">
        <v>4763</v>
      </c>
      <c r="G65" s="538">
        <v>980</v>
      </c>
      <c r="H65" s="539" t="s">
        <v>4275</v>
      </c>
      <c r="I65" s="540">
        <v>104.19</v>
      </c>
      <c r="J65" s="540"/>
    </row>
    <row r="66" spans="1:10" s="541" customFormat="1" ht="27.95" customHeight="1">
      <c r="A66" s="534" t="s">
        <v>3259</v>
      </c>
      <c r="B66" s="536" t="s">
        <v>1518</v>
      </c>
      <c r="C66" s="536" t="s">
        <v>1519</v>
      </c>
      <c r="D66" s="534" t="s">
        <v>3918</v>
      </c>
      <c r="E66" s="537" t="s">
        <v>3228</v>
      </c>
      <c r="F66" s="661" t="s">
        <v>4763</v>
      </c>
      <c r="G66" s="538">
        <v>980</v>
      </c>
      <c r="H66" s="539" t="s">
        <v>4275</v>
      </c>
      <c r="I66" s="540">
        <v>147.1</v>
      </c>
      <c r="J66" s="540"/>
    </row>
    <row r="67" spans="1:10" s="541" customFormat="1" ht="27.95" customHeight="1">
      <c r="A67" s="534" t="s">
        <v>3259</v>
      </c>
      <c r="B67" s="536" t="s">
        <v>1517</v>
      </c>
      <c r="C67" s="536" t="s">
        <v>823</v>
      </c>
      <c r="D67" s="534" t="s">
        <v>3557</v>
      </c>
      <c r="E67" s="537" t="s">
        <v>3714</v>
      </c>
      <c r="F67" s="661" t="s">
        <v>4763</v>
      </c>
      <c r="G67" s="538">
        <v>980</v>
      </c>
      <c r="H67" s="539" t="s">
        <v>4275</v>
      </c>
      <c r="I67" s="540">
        <v>350</v>
      </c>
      <c r="J67" s="540"/>
    </row>
    <row r="68" spans="1:10" s="541" customFormat="1" ht="27.95" customHeight="1">
      <c r="A68" s="534" t="s">
        <v>3259</v>
      </c>
      <c r="B68" s="536" t="s">
        <v>1493</v>
      </c>
      <c r="C68" s="536" t="s">
        <v>1494</v>
      </c>
      <c r="D68" s="534" t="s">
        <v>3557</v>
      </c>
      <c r="E68" s="537" t="s">
        <v>3714</v>
      </c>
      <c r="F68" s="661" t="s">
        <v>4763</v>
      </c>
      <c r="G68" s="538">
        <v>980</v>
      </c>
      <c r="H68" s="539" t="s">
        <v>4275</v>
      </c>
      <c r="I68" s="540">
        <v>1054.44</v>
      </c>
      <c r="J68" s="540"/>
    </row>
    <row r="69" spans="1:10" s="541" customFormat="1" ht="27.95" customHeight="1">
      <c r="A69" s="534" t="s">
        <v>3259</v>
      </c>
      <c r="B69" s="536" t="s">
        <v>1506</v>
      </c>
      <c r="C69" s="536" t="s">
        <v>1507</v>
      </c>
      <c r="D69" s="534" t="s">
        <v>3557</v>
      </c>
      <c r="E69" s="537" t="s">
        <v>3714</v>
      </c>
      <c r="F69" s="661" t="s">
        <v>4763</v>
      </c>
      <c r="G69" s="538">
        <v>980</v>
      </c>
      <c r="H69" s="539" t="s">
        <v>4275</v>
      </c>
      <c r="I69" s="540">
        <v>18.940000000000001</v>
      </c>
      <c r="J69" s="540"/>
    </row>
    <row r="70" spans="1:10" s="541" customFormat="1" ht="27.95" customHeight="1">
      <c r="A70" s="534" t="s">
        <v>3259</v>
      </c>
      <c r="B70" s="536" t="s">
        <v>1506</v>
      </c>
      <c r="C70" s="536" t="s">
        <v>1507</v>
      </c>
      <c r="D70" s="534" t="s">
        <v>3918</v>
      </c>
      <c r="E70" s="537" t="s">
        <v>3228</v>
      </c>
      <c r="F70" s="661" t="s">
        <v>4763</v>
      </c>
      <c r="G70" s="538">
        <v>980</v>
      </c>
      <c r="H70" s="539" t="s">
        <v>4275</v>
      </c>
      <c r="I70" s="540">
        <v>37.880000000000003</v>
      </c>
      <c r="J70" s="540"/>
    </row>
    <row r="71" spans="1:10" s="541" customFormat="1" ht="27.95" customHeight="1">
      <c r="A71" s="534" t="s">
        <v>3259</v>
      </c>
      <c r="B71" s="536" t="s">
        <v>1510</v>
      </c>
      <c r="C71" s="536" t="s">
        <v>4823</v>
      </c>
      <c r="D71" s="534" t="s">
        <v>3707</v>
      </c>
      <c r="E71" s="537" t="s">
        <v>3706</v>
      </c>
      <c r="F71" s="661" t="s">
        <v>4763</v>
      </c>
      <c r="G71" s="538">
        <v>980</v>
      </c>
      <c r="H71" s="539" t="s">
        <v>4275</v>
      </c>
      <c r="I71" s="540">
        <v>303.07</v>
      </c>
      <c r="J71" s="540"/>
    </row>
    <row r="72" spans="1:10" s="541" customFormat="1" ht="27.95" customHeight="1">
      <c r="A72" s="534" t="s">
        <v>3259</v>
      </c>
      <c r="B72" s="536" t="s">
        <v>1438</v>
      </c>
      <c r="C72" s="536" t="s">
        <v>1501</v>
      </c>
      <c r="D72" s="534" t="s">
        <v>3557</v>
      </c>
      <c r="E72" s="537" t="s">
        <v>3714</v>
      </c>
      <c r="F72" s="661" t="s">
        <v>4763</v>
      </c>
      <c r="G72" s="538">
        <v>980</v>
      </c>
      <c r="H72" s="539" t="s">
        <v>4275</v>
      </c>
      <c r="I72" s="540">
        <v>366.21</v>
      </c>
      <c r="J72" s="540"/>
    </row>
    <row r="73" spans="1:10" s="541" customFormat="1" ht="27.95" customHeight="1">
      <c r="A73" s="534" t="s">
        <v>3259</v>
      </c>
      <c r="B73" s="536" t="s">
        <v>1438</v>
      </c>
      <c r="C73" s="536" t="s">
        <v>1501</v>
      </c>
      <c r="D73" s="534" t="s">
        <v>3707</v>
      </c>
      <c r="E73" s="537" t="s">
        <v>3706</v>
      </c>
      <c r="F73" s="661" t="s">
        <v>4763</v>
      </c>
      <c r="G73" s="538">
        <v>980</v>
      </c>
      <c r="H73" s="539" t="s">
        <v>4275</v>
      </c>
      <c r="I73" s="540">
        <v>492.49</v>
      </c>
      <c r="J73" s="540"/>
    </row>
    <row r="74" spans="1:10" s="541" customFormat="1" ht="27.95" customHeight="1">
      <c r="A74" s="534" t="s">
        <v>3259</v>
      </c>
      <c r="B74" s="536" t="s">
        <v>1497</v>
      </c>
      <c r="C74" s="536" t="s">
        <v>1498</v>
      </c>
      <c r="D74" s="534" t="s">
        <v>3918</v>
      </c>
      <c r="E74" s="537" t="s">
        <v>3228</v>
      </c>
      <c r="F74" s="661" t="s">
        <v>4763</v>
      </c>
      <c r="G74" s="538">
        <v>980</v>
      </c>
      <c r="H74" s="539" t="s">
        <v>4275</v>
      </c>
      <c r="I74" s="540">
        <v>1389.08</v>
      </c>
      <c r="J74" s="540"/>
    </row>
    <row r="75" spans="1:10" s="541" customFormat="1" ht="27.95" customHeight="1">
      <c r="A75" s="534" t="s">
        <v>3259</v>
      </c>
      <c r="B75" s="536" t="s">
        <v>1496</v>
      </c>
      <c r="C75" s="536" t="s">
        <v>1498</v>
      </c>
      <c r="D75" s="534" t="s">
        <v>3557</v>
      </c>
      <c r="E75" s="537" t="s">
        <v>3714</v>
      </c>
      <c r="F75" s="661" t="s">
        <v>4763</v>
      </c>
      <c r="G75" s="538">
        <v>980</v>
      </c>
      <c r="H75" s="539" t="s">
        <v>4275</v>
      </c>
      <c r="I75" s="540">
        <v>1767.92</v>
      </c>
      <c r="J75" s="540"/>
    </row>
    <row r="76" spans="1:10" s="541" customFormat="1" ht="27.95" customHeight="1">
      <c r="A76" s="534" t="s">
        <v>3259</v>
      </c>
      <c r="B76" s="536" t="s">
        <v>1499</v>
      </c>
      <c r="C76" s="536" t="s">
        <v>1500</v>
      </c>
      <c r="D76" s="534" t="s">
        <v>3557</v>
      </c>
      <c r="E76" s="537" t="s">
        <v>3714</v>
      </c>
      <c r="F76" s="661" t="s">
        <v>4763</v>
      </c>
      <c r="G76" s="538">
        <v>980</v>
      </c>
      <c r="H76" s="539" t="s">
        <v>4275</v>
      </c>
      <c r="I76" s="540">
        <v>5303.76</v>
      </c>
      <c r="J76" s="540"/>
    </row>
    <row r="77" spans="1:10" s="541" customFormat="1" ht="27.95" customHeight="1">
      <c r="A77" s="534" t="s">
        <v>3259</v>
      </c>
      <c r="B77" s="536" t="s">
        <v>1502</v>
      </c>
      <c r="C77" s="536" t="s">
        <v>1503</v>
      </c>
      <c r="D77" s="534" t="s">
        <v>3557</v>
      </c>
      <c r="E77" s="537" t="s">
        <v>3714</v>
      </c>
      <c r="F77" s="661" t="s">
        <v>4763</v>
      </c>
      <c r="G77" s="538">
        <v>980</v>
      </c>
      <c r="H77" s="539" t="s">
        <v>4275</v>
      </c>
      <c r="I77" s="540">
        <v>404.1</v>
      </c>
      <c r="J77" s="540"/>
    </row>
    <row r="78" spans="1:10" s="541" customFormat="1" ht="27.95" customHeight="1">
      <c r="A78" s="534" t="s">
        <v>3259</v>
      </c>
      <c r="B78" s="536" t="s">
        <v>1502</v>
      </c>
      <c r="C78" s="536" t="s">
        <v>1503</v>
      </c>
      <c r="D78" s="534" t="s">
        <v>3707</v>
      </c>
      <c r="E78" s="537" t="s">
        <v>3706</v>
      </c>
      <c r="F78" s="661" t="s">
        <v>4763</v>
      </c>
      <c r="G78" s="538">
        <v>980</v>
      </c>
      <c r="H78" s="539" t="s">
        <v>4275</v>
      </c>
      <c r="I78" s="540">
        <v>543</v>
      </c>
      <c r="J78" s="540"/>
    </row>
    <row r="79" spans="1:10" s="541" customFormat="1" ht="27.95" customHeight="1">
      <c r="A79" s="534" t="s">
        <v>3259</v>
      </c>
      <c r="B79" s="536" t="s">
        <v>1547</v>
      </c>
      <c r="C79" s="536" t="s">
        <v>1548</v>
      </c>
      <c r="D79" s="534" t="s">
        <v>3557</v>
      </c>
      <c r="E79" s="537" t="s">
        <v>3714</v>
      </c>
      <c r="F79" s="661" t="s">
        <v>4763</v>
      </c>
      <c r="G79" s="538">
        <v>980</v>
      </c>
      <c r="H79" s="539" t="s">
        <v>4275</v>
      </c>
      <c r="I79" s="540">
        <v>1010.24</v>
      </c>
      <c r="J79" s="540"/>
    </row>
    <row r="80" spans="1:10" s="541" customFormat="1" ht="27.95" customHeight="1">
      <c r="A80" s="534" t="s">
        <v>3259</v>
      </c>
      <c r="B80" s="536" t="s">
        <v>1547</v>
      </c>
      <c r="C80" s="536" t="s">
        <v>1548</v>
      </c>
      <c r="D80" s="534" t="s">
        <v>3918</v>
      </c>
      <c r="E80" s="537" t="s">
        <v>3228</v>
      </c>
      <c r="F80" s="661" t="s">
        <v>4763</v>
      </c>
      <c r="G80" s="538">
        <v>980</v>
      </c>
      <c r="H80" s="539" t="s">
        <v>4275</v>
      </c>
      <c r="I80" s="540">
        <v>1136.52</v>
      </c>
      <c r="J80" s="540"/>
    </row>
    <row r="81" spans="1:10" s="541" customFormat="1" ht="27.95" customHeight="1">
      <c r="A81" s="534" t="s">
        <v>3259</v>
      </c>
      <c r="B81" s="536" t="s">
        <v>1549</v>
      </c>
      <c r="C81" s="536" t="s">
        <v>1548</v>
      </c>
      <c r="D81" s="534" t="s">
        <v>3712</v>
      </c>
      <c r="E81" s="537" t="s">
        <v>3720</v>
      </c>
      <c r="F81" s="661" t="s">
        <v>4763</v>
      </c>
      <c r="G81" s="538">
        <v>980</v>
      </c>
      <c r="H81" s="539" t="s">
        <v>4275</v>
      </c>
      <c r="I81" s="540">
        <v>1767.92</v>
      </c>
      <c r="J81" s="540"/>
    </row>
    <row r="82" spans="1:10" s="541" customFormat="1" ht="27.95" customHeight="1">
      <c r="A82" s="534" t="s">
        <v>3259</v>
      </c>
      <c r="B82" s="536" t="s">
        <v>1550</v>
      </c>
      <c r="C82" s="536" t="s">
        <v>1551</v>
      </c>
      <c r="D82" s="534" t="s">
        <v>3557</v>
      </c>
      <c r="E82" s="537" t="s">
        <v>3714</v>
      </c>
      <c r="F82" s="661" t="s">
        <v>4763</v>
      </c>
      <c r="G82" s="538">
        <v>980</v>
      </c>
      <c r="H82" s="539" t="s">
        <v>4275</v>
      </c>
      <c r="I82" s="540">
        <v>1073.3800000000001</v>
      </c>
      <c r="J82" s="540"/>
    </row>
    <row r="83" spans="1:10" s="541" customFormat="1" ht="27.95" customHeight="1">
      <c r="A83" s="534" t="s">
        <v>3259</v>
      </c>
      <c r="B83" s="536" t="s">
        <v>1508</v>
      </c>
      <c r="C83" s="536" t="s">
        <v>1509</v>
      </c>
      <c r="D83" s="534" t="s">
        <v>3557</v>
      </c>
      <c r="E83" s="537" t="s">
        <v>3714</v>
      </c>
      <c r="F83" s="661" t="s">
        <v>4763</v>
      </c>
      <c r="G83" s="538">
        <v>980</v>
      </c>
      <c r="H83" s="539" t="s">
        <v>4275</v>
      </c>
      <c r="I83" s="540">
        <v>101.02</v>
      </c>
      <c r="J83" s="540"/>
    </row>
    <row r="84" spans="1:10" s="541" customFormat="1" ht="27.95" customHeight="1">
      <c r="A84" s="534" t="s">
        <v>3259</v>
      </c>
      <c r="B84" s="536" t="s">
        <v>1524</v>
      </c>
      <c r="C84" s="536" t="s">
        <v>1525</v>
      </c>
      <c r="D84" s="534" t="s">
        <v>3557</v>
      </c>
      <c r="E84" s="537" t="s">
        <v>3714</v>
      </c>
      <c r="F84" s="661" t="s">
        <v>4763</v>
      </c>
      <c r="G84" s="538">
        <v>980</v>
      </c>
      <c r="H84" s="539" t="s">
        <v>4275</v>
      </c>
      <c r="I84" s="540">
        <v>416.72</v>
      </c>
      <c r="J84" s="540"/>
    </row>
    <row r="85" spans="1:10" s="541" customFormat="1" ht="27.95" customHeight="1">
      <c r="A85" s="534" t="s">
        <v>3259</v>
      </c>
      <c r="B85" s="536" t="s">
        <v>1526</v>
      </c>
      <c r="C85" s="536" t="s">
        <v>1527</v>
      </c>
      <c r="D85" s="534" t="s">
        <v>3557</v>
      </c>
      <c r="E85" s="537" t="s">
        <v>3714</v>
      </c>
      <c r="F85" s="661" t="s">
        <v>4763</v>
      </c>
      <c r="G85" s="538">
        <v>980</v>
      </c>
      <c r="H85" s="539" t="s">
        <v>4275</v>
      </c>
      <c r="I85" s="540">
        <v>75.77</v>
      </c>
      <c r="J85" s="540"/>
    </row>
    <row r="86" spans="1:10" s="541" customFormat="1" ht="27.95" customHeight="1">
      <c r="A86" s="534" t="s">
        <v>3259</v>
      </c>
      <c r="B86" s="536" t="s">
        <v>1528</v>
      </c>
      <c r="C86" s="536" t="s">
        <v>1529</v>
      </c>
      <c r="D86" s="534" t="s">
        <v>3557</v>
      </c>
      <c r="E86" s="537" t="s">
        <v>3714</v>
      </c>
      <c r="F86" s="661" t="s">
        <v>4763</v>
      </c>
      <c r="G86" s="538">
        <v>980</v>
      </c>
      <c r="H86" s="539" t="s">
        <v>4275</v>
      </c>
      <c r="I86" s="540">
        <v>492.49</v>
      </c>
      <c r="J86" s="540"/>
    </row>
    <row r="87" spans="1:10" s="541" customFormat="1" ht="27.95" customHeight="1">
      <c r="A87" s="534" t="s">
        <v>3259</v>
      </c>
      <c r="B87" s="536" t="s">
        <v>1530</v>
      </c>
      <c r="C87" s="536" t="s">
        <v>1531</v>
      </c>
      <c r="D87" s="534" t="s">
        <v>3557</v>
      </c>
      <c r="E87" s="537" t="s">
        <v>3714</v>
      </c>
      <c r="F87" s="661" t="s">
        <v>4763</v>
      </c>
      <c r="G87" s="538">
        <v>980</v>
      </c>
      <c r="H87" s="539" t="s">
        <v>4275</v>
      </c>
      <c r="I87" s="540">
        <v>606.14</v>
      </c>
      <c r="J87" s="540"/>
    </row>
    <row r="88" spans="1:10" s="541" customFormat="1" ht="27.95" customHeight="1">
      <c r="A88" s="534" t="s">
        <v>3259</v>
      </c>
      <c r="B88" s="536" t="s">
        <v>1511</v>
      </c>
      <c r="C88" s="536" t="s">
        <v>1512</v>
      </c>
      <c r="D88" s="534" t="s">
        <v>3557</v>
      </c>
      <c r="E88" s="537" t="s">
        <v>3714</v>
      </c>
      <c r="F88" s="661" t="s">
        <v>4763</v>
      </c>
      <c r="G88" s="538">
        <v>980</v>
      </c>
      <c r="H88" s="539" t="s">
        <v>4275</v>
      </c>
      <c r="I88" s="540">
        <v>189.42</v>
      </c>
      <c r="J88" s="540"/>
    </row>
    <row r="89" spans="1:10" s="541" customFormat="1" ht="27.95" customHeight="1">
      <c r="A89" s="534" t="s">
        <v>3259</v>
      </c>
      <c r="B89" s="536" t="s">
        <v>1532</v>
      </c>
      <c r="C89" s="536" t="s">
        <v>1533</v>
      </c>
      <c r="D89" s="534" t="s">
        <v>3557</v>
      </c>
      <c r="E89" s="537" t="s">
        <v>3714</v>
      </c>
      <c r="F89" s="661" t="s">
        <v>4763</v>
      </c>
      <c r="G89" s="538">
        <v>980</v>
      </c>
      <c r="H89" s="539" t="s">
        <v>4275</v>
      </c>
      <c r="I89" s="540">
        <v>18.940000000000001</v>
      </c>
      <c r="J89" s="540"/>
    </row>
    <row r="90" spans="1:10" s="541" customFormat="1" ht="27.95" customHeight="1">
      <c r="A90" s="534" t="s">
        <v>3259</v>
      </c>
      <c r="B90" s="536" t="s">
        <v>1534</v>
      </c>
      <c r="C90" s="536" t="s">
        <v>1535</v>
      </c>
      <c r="D90" s="534" t="s">
        <v>3557</v>
      </c>
      <c r="E90" s="537" t="s">
        <v>3714</v>
      </c>
      <c r="F90" s="661" t="s">
        <v>4763</v>
      </c>
      <c r="G90" s="538">
        <v>980</v>
      </c>
      <c r="H90" s="539" t="s">
        <v>4275</v>
      </c>
      <c r="I90" s="540">
        <v>757.68</v>
      </c>
      <c r="J90" s="540"/>
    </row>
    <row r="91" spans="1:10" s="541" customFormat="1" ht="27.95" customHeight="1">
      <c r="A91" s="534" t="s">
        <v>3259</v>
      </c>
      <c r="B91" s="536" t="s">
        <v>1536</v>
      </c>
      <c r="C91" s="536" t="s">
        <v>1006</v>
      </c>
      <c r="D91" s="534" t="s">
        <v>3557</v>
      </c>
      <c r="E91" s="537" t="s">
        <v>3714</v>
      </c>
      <c r="F91" s="661" t="s">
        <v>4763</v>
      </c>
      <c r="G91" s="538">
        <v>980</v>
      </c>
      <c r="H91" s="539" t="s">
        <v>4275</v>
      </c>
      <c r="I91" s="540">
        <v>18.940000000000001</v>
      </c>
      <c r="J91" s="540"/>
    </row>
    <row r="92" spans="1:10" s="541" customFormat="1" ht="27.95" customHeight="1">
      <c r="A92" s="534" t="s">
        <v>3259</v>
      </c>
      <c r="B92" s="536" t="s">
        <v>1513</v>
      </c>
      <c r="C92" s="536" t="s">
        <v>1514</v>
      </c>
      <c r="D92" s="534" t="s">
        <v>3557</v>
      </c>
      <c r="E92" s="537" t="s">
        <v>3714</v>
      </c>
      <c r="F92" s="661" t="s">
        <v>4763</v>
      </c>
      <c r="G92" s="538">
        <v>980</v>
      </c>
      <c r="H92" s="539" t="s">
        <v>4275</v>
      </c>
      <c r="I92" s="540">
        <v>189.42</v>
      </c>
      <c r="J92" s="540"/>
    </row>
    <row r="93" spans="1:10" s="541" customFormat="1" ht="27.95" customHeight="1">
      <c r="A93" s="534" t="s">
        <v>3259</v>
      </c>
      <c r="B93" s="536" t="s">
        <v>1515</v>
      </c>
      <c r="C93" s="536" t="s">
        <v>1516</v>
      </c>
      <c r="D93" s="534" t="s">
        <v>3557</v>
      </c>
      <c r="E93" s="537" t="s">
        <v>3714</v>
      </c>
      <c r="F93" s="661" t="s">
        <v>4763</v>
      </c>
      <c r="G93" s="538">
        <v>980</v>
      </c>
      <c r="H93" s="539" t="s">
        <v>4275</v>
      </c>
      <c r="I93" s="540">
        <v>189.42</v>
      </c>
      <c r="J93" s="540"/>
    </row>
    <row r="94" spans="1:10" s="541" customFormat="1" ht="27.95" customHeight="1">
      <c r="A94" s="534" t="s">
        <v>3259</v>
      </c>
      <c r="B94" s="536" t="s">
        <v>1521</v>
      </c>
      <c r="C94" s="536" t="s">
        <v>1520</v>
      </c>
      <c r="D94" s="534" t="s">
        <v>3557</v>
      </c>
      <c r="E94" s="537" t="s">
        <v>3714</v>
      </c>
      <c r="F94" s="661" t="s">
        <v>4763</v>
      </c>
      <c r="G94" s="538">
        <v>980</v>
      </c>
      <c r="H94" s="539" t="s">
        <v>4275</v>
      </c>
      <c r="I94" s="540">
        <v>1073.3800000000001</v>
      </c>
      <c r="J94" s="540"/>
    </row>
    <row r="95" spans="1:10" s="541" customFormat="1" ht="27.95" customHeight="1">
      <c r="A95" s="534" t="s">
        <v>3259</v>
      </c>
      <c r="B95" s="536" t="s">
        <v>1521</v>
      </c>
      <c r="C95" s="536" t="s">
        <v>1520</v>
      </c>
      <c r="D95" s="534" t="s">
        <v>3918</v>
      </c>
      <c r="E95" s="537" t="s">
        <v>3228</v>
      </c>
      <c r="F95" s="661" t="s">
        <v>4763</v>
      </c>
      <c r="G95" s="538">
        <v>980</v>
      </c>
      <c r="H95" s="539" t="s">
        <v>4275</v>
      </c>
      <c r="I95" s="540">
        <v>1515.36</v>
      </c>
      <c r="J95" s="540"/>
    </row>
    <row r="96" spans="1:10" s="541" customFormat="1" ht="27.95" customHeight="1">
      <c r="A96" s="534" t="s">
        <v>3259</v>
      </c>
      <c r="B96" s="536" t="s">
        <v>1537</v>
      </c>
      <c r="C96" s="536" t="s">
        <v>1538</v>
      </c>
      <c r="D96" s="534" t="s">
        <v>3557</v>
      </c>
      <c r="E96" s="537" t="s">
        <v>3714</v>
      </c>
      <c r="F96" s="661" t="s">
        <v>4763</v>
      </c>
      <c r="G96" s="538">
        <v>980</v>
      </c>
      <c r="H96" s="539" t="s">
        <v>4275</v>
      </c>
      <c r="I96" s="540">
        <v>31.57</v>
      </c>
      <c r="J96" s="540"/>
    </row>
    <row r="97" spans="1:10" ht="27.95" customHeight="1">
      <c r="A97" s="657" t="s">
        <v>3248</v>
      </c>
      <c r="B97" s="658"/>
      <c r="C97" s="531" t="s">
        <v>3002</v>
      </c>
      <c r="D97" s="666"/>
      <c r="E97" s="666"/>
      <c r="F97" s="666"/>
      <c r="G97" s="666"/>
      <c r="H97" s="666"/>
      <c r="I97" s="667"/>
      <c r="J97" s="668"/>
    </row>
    <row r="98" spans="1:10" s="541" customFormat="1" ht="27.95" customHeight="1">
      <c r="A98" s="534" t="s">
        <v>3248</v>
      </c>
      <c r="B98" s="536" t="s">
        <v>2446</v>
      </c>
      <c r="C98" s="536" t="s">
        <v>2447</v>
      </c>
      <c r="D98" s="534" t="s">
        <v>3557</v>
      </c>
      <c r="E98" s="537" t="s">
        <v>3714</v>
      </c>
      <c r="F98" s="661" t="s">
        <v>4763</v>
      </c>
      <c r="G98" s="538" t="s">
        <v>3707</v>
      </c>
      <c r="H98" s="539" t="s">
        <v>4275</v>
      </c>
      <c r="I98" s="540">
        <v>759.68</v>
      </c>
      <c r="J98" s="540"/>
    </row>
    <row r="99" spans="1:10" ht="27.95" customHeight="1">
      <c r="A99" s="657" t="s">
        <v>203</v>
      </c>
      <c r="B99" s="658"/>
      <c r="C99" s="531" t="s">
        <v>4829</v>
      </c>
      <c r="D99" s="666"/>
      <c r="E99" s="666"/>
      <c r="F99" s="666"/>
      <c r="G99" s="666"/>
      <c r="H99" s="666"/>
      <c r="I99" s="667"/>
      <c r="J99" s="668"/>
    </row>
    <row r="100" spans="1:10" s="541" customFormat="1" ht="27.95" customHeight="1">
      <c r="A100" s="534" t="s">
        <v>203</v>
      </c>
      <c r="B100" s="536" t="s">
        <v>1126</v>
      </c>
      <c r="C100" s="536" t="s">
        <v>1125</v>
      </c>
      <c r="D100" s="534" t="s">
        <v>3557</v>
      </c>
      <c r="E100" s="537" t="s">
        <v>3714</v>
      </c>
      <c r="F100" s="661" t="s">
        <v>4763</v>
      </c>
      <c r="G100" s="538" t="s">
        <v>4798</v>
      </c>
      <c r="H100" s="539" t="s">
        <v>4275</v>
      </c>
      <c r="I100" s="540">
        <v>500</v>
      </c>
      <c r="J100" s="540"/>
    </row>
    <row r="101" spans="1:10" s="541" customFormat="1" ht="27.95" customHeight="1">
      <c r="A101" s="534" t="s">
        <v>203</v>
      </c>
      <c r="B101" s="536" t="s">
        <v>1567</v>
      </c>
      <c r="C101" s="536" t="s">
        <v>1568</v>
      </c>
      <c r="D101" s="534" t="s">
        <v>3557</v>
      </c>
      <c r="E101" s="537" t="s">
        <v>3714</v>
      </c>
      <c r="F101" s="661" t="s">
        <v>4763</v>
      </c>
      <c r="G101" s="538">
        <v>990</v>
      </c>
      <c r="H101" s="539" t="s">
        <v>4275</v>
      </c>
      <c r="I101" s="540">
        <v>216.34</v>
      </c>
      <c r="J101" s="540"/>
    </row>
    <row r="102" spans="1:10" s="541" customFormat="1" ht="27.95" customHeight="1">
      <c r="A102" s="534" t="s">
        <v>203</v>
      </c>
      <c r="B102" s="536" t="s">
        <v>1569</v>
      </c>
      <c r="C102" s="536" t="s">
        <v>1570</v>
      </c>
      <c r="D102" s="534" t="s">
        <v>3557</v>
      </c>
      <c r="E102" s="537" t="s">
        <v>3714</v>
      </c>
      <c r="F102" s="661" t="s">
        <v>4763</v>
      </c>
      <c r="G102" s="538">
        <v>990</v>
      </c>
      <c r="H102" s="539" t="s">
        <v>4275</v>
      </c>
      <c r="I102" s="540">
        <v>216.34</v>
      </c>
      <c r="J102" s="540"/>
    </row>
    <row r="103" spans="1:10" s="541" customFormat="1" ht="27.95" customHeight="1">
      <c r="A103" s="534" t="s">
        <v>203</v>
      </c>
      <c r="B103" s="536" t="s">
        <v>1571</v>
      </c>
      <c r="C103" s="536" t="s">
        <v>1572</v>
      </c>
      <c r="D103" s="534" t="s">
        <v>3557</v>
      </c>
      <c r="E103" s="537" t="s">
        <v>3714</v>
      </c>
      <c r="F103" s="661" t="s">
        <v>4763</v>
      </c>
      <c r="G103" s="538">
        <v>990</v>
      </c>
      <c r="H103" s="539" t="s">
        <v>4275</v>
      </c>
      <c r="I103" s="540">
        <v>344.97</v>
      </c>
      <c r="J103" s="540"/>
    </row>
    <row r="104" spans="1:10" s="541" customFormat="1" ht="27.95" customHeight="1">
      <c r="A104" s="534" t="s">
        <v>203</v>
      </c>
      <c r="B104" s="536" t="s">
        <v>1573</v>
      </c>
      <c r="C104" s="536" t="s">
        <v>1574</v>
      </c>
      <c r="D104" s="534" t="s">
        <v>3557</v>
      </c>
      <c r="E104" s="537" t="s">
        <v>3714</v>
      </c>
      <c r="F104" s="661" t="s">
        <v>4763</v>
      </c>
      <c r="G104" s="538">
        <v>990</v>
      </c>
      <c r="H104" s="539" t="s">
        <v>4275</v>
      </c>
      <c r="I104" s="540">
        <v>1034.9100000000001</v>
      </c>
      <c r="J104" s="540"/>
    </row>
    <row r="105" spans="1:10" s="541" customFormat="1" ht="27.95" customHeight="1">
      <c r="A105" s="534" t="s">
        <v>203</v>
      </c>
      <c r="B105" s="536" t="s">
        <v>1577</v>
      </c>
      <c r="C105" s="536" t="s">
        <v>1576</v>
      </c>
      <c r="D105" s="534" t="s">
        <v>3918</v>
      </c>
      <c r="E105" s="537" t="s">
        <v>3228</v>
      </c>
      <c r="F105" s="661" t="s">
        <v>4763</v>
      </c>
      <c r="G105" s="538">
        <v>990</v>
      </c>
      <c r="H105" s="539" t="s">
        <v>4275</v>
      </c>
      <c r="I105" s="540">
        <v>1034.9100000000001</v>
      </c>
      <c r="J105" s="540"/>
    </row>
    <row r="106" spans="1:10" s="541" customFormat="1" ht="27.95" customHeight="1">
      <c r="A106" s="534" t="s">
        <v>203</v>
      </c>
      <c r="B106" s="536" t="s">
        <v>1575</v>
      </c>
      <c r="C106" s="536" t="s">
        <v>1576</v>
      </c>
      <c r="D106" s="534" t="s">
        <v>3557</v>
      </c>
      <c r="E106" s="537" t="s">
        <v>3714</v>
      </c>
      <c r="F106" s="661" t="s">
        <v>4763</v>
      </c>
      <c r="G106" s="538">
        <v>990</v>
      </c>
      <c r="H106" s="539" t="s">
        <v>4275</v>
      </c>
      <c r="I106" s="540">
        <v>919.92</v>
      </c>
      <c r="J106" s="540"/>
    </row>
    <row r="107" spans="1:10" ht="27.95" customHeight="1">
      <c r="A107" s="657" t="s">
        <v>204</v>
      </c>
      <c r="B107" s="658"/>
      <c r="C107" s="531" t="s">
        <v>4828</v>
      </c>
      <c r="D107" s="666"/>
      <c r="E107" s="666"/>
      <c r="F107" s="666"/>
      <c r="G107" s="666"/>
      <c r="H107" s="666"/>
      <c r="I107" s="667"/>
      <c r="J107" s="668"/>
    </row>
    <row r="108" spans="1:10" s="541" customFormat="1" ht="27.95" customHeight="1">
      <c r="A108" s="534" t="s">
        <v>204</v>
      </c>
      <c r="B108" s="536" t="s">
        <v>1580</v>
      </c>
      <c r="C108" s="536" t="s">
        <v>1581</v>
      </c>
      <c r="D108" s="534" t="s">
        <v>3557</v>
      </c>
      <c r="E108" s="537" t="s">
        <v>3714</v>
      </c>
      <c r="F108" s="661" t="s">
        <v>4763</v>
      </c>
      <c r="G108" s="538">
        <v>990</v>
      </c>
      <c r="H108" s="539" t="s">
        <v>4275</v>
      </c>
      <c r="I108" s="540">
        <v>1034.9100000000001</v>
      </c>
      <c r="J108" s="540"/>
    </row>
    <row r="109" spans="1:10" s="541" customFormat="1" ht="27.95" customHeight="1">
      <c r="A109" s="534" t="s">
        <v>204</v>
      </c>
      <c r="B109" s="536" t="s">
        <v>1582</v>
      </c>
      <c r="C109" s="536" t="s">
        <v>1583</v>
      </c>
      <c r="D109" s="534" t="s">
        <v>3557</v>
      </c>
      <c r="E109" s="537" t="s">
        <v>3714</v>
      </c>
      <c r="F109" s="661" t="s">
        <v>4763</v>
      </c>
      <c r="G109" s="538">
        <v>990</v>
      </c>
      <c r="H109" s="539" t="s">
        <v>4275</v>
      </c>
      <c r="I109" s="540">
        <v>689.94</v>
      </c>
      <c r="J109" s="540"/>
    </row>
    <row r="110" spans="1:10" s="541" customFormat="1" ht="27.95" customHeight="1">
      <c r="A110" s="534" t="s">
        <v>204</v>
      </c>
      <c r="B110" s="536" t="s">
        <v>1582</v>
      </c>
      <c r="C110" s="536" t="s">
        <v>1583</v>
      </c>
      <c r="D110" s="534" t="s">
        <v>3707</v>
      </c>
      <c r="E110" s="537" t="s">
        <v>3706</v>
      </c>
      <c r="F110" s="661" t="s">
        <v>4763</v>
      </c>
      <c r="G110" s="538">
        <v>990</v>
      </c>
      <c r="H110" s="539" t="s">
        <v>4275</v>
      </c>
      <c r="I110" s="540">
        <v>1034.9100000000001</v>
      </c>
      <c r="J110" s="540"/>
    </row>
    <row r="111" spans="1:10" s="541" customFormat="1" ht="27.95" customHeight="1">
      <c r="A111" s="534" t="s">
        <v>204</v>
      </c>
      <c r="B111" s="536" t="s">
        <v>1584</v>
      </c>
      <c r="C111" s="536" t="s">
        <v>1585</v>
      </c>
      <c r="D111" s="534" t="s">
        <v>3557</v>
      </c>
      <c r="E111" s="537" t="s">
        <v>3714</v>
      </c>
      <c r="F111" s="661" t="s">
        <v>4763</v>
      </c>
      <c r="G111" s="538">
        <v>990</v>
      </c>
      <c r="H111" s="539" t="s">
        <v>4275</v>
      </c>
      <c r="I111" s="540">
        <v>689.94</v>
      </c>
      <c r="J111" s="540"/>
    </row>
    <row r="112" spans="1:10" s="541" customFormat="1" ht="27.95" customHeight="1">
      <c r="A112" s="534" t="s">
        <v>204</v>
      </c>
      <c r="B112" s="536" t="s">
        <v>1584</v>
      </c>
      <c r="C112" s="536" t="s">
        <v>1585</v>
      </c>
      <c r="D112" s="534" t="s">
        <v>3707</v>
      </c>
      <c r="E112" s="537" t="s">
        <v>3706</v>
      </c>
      <c r="F112" s="661" t="s">
        <v>4763</v>
      </c>
      <c r="G112" s="538">
        <v>990</v>
      </c>
      <c r="H112" s="539" t="s">
        <v>4275</v>
      </c>
      <c r="I112" s="540">
        <v>1034.9100000000001</v>
      </c>
      <c r="J112" s="540"/>
    </row>
    <row r="113" spans="1:10" s="541" customFormat="1" ht="27.95" customHeight="1">
      <c r="A113" s="534" t="s">
        <v>204</v>
      </c>
      <c r="B113" s="536" t="s">
        <v>1586</v>
      </c>
      <c r="C113" s="536" t="s">
        <v>1587</v>
      </c>
      <c r="D113" s="534" t="s">
        <v>3557</v>
      </c>
      <c r="E113" s="537" t="s">
        <v>3714</v>
      </c>
      <c r="F113" s="661" t="s">
        <v>4763</v>
      </c>
      <c r="G113" s="538">
        <v>990</v>
      </c>
      <c r="H113" s="539" t="s">
        <v>4275</v>
      </c>
      <c r="I113" s="540">
        <v>689.94</v>
      </c>
      <c r="J113" s="540"/>
    </row>
    <row r="114" spans="1:10" s="541" customFormat="1" ht="27.95" customHeight="1">
      <c r="A114" s="534" t="s">
        <v>204</v>
      </c>
      <c r="B114" s="536" t="s">
        <v>1586</v>
      </c>
      <c r="C114" s="536" t="s">
        <v>1587</v>
      </c>
      <c r="D114" s="534" t="s">
        <v>3707</v>
      </c>
      <c r="E114" s="537" t="s">
        <v>3706</v>
      </c>
      <c r="F114" s="661" t="s">
        <v>4763</v>
      </c>
      <c r="G114" s="538">
        <v>990</v>
      </c>
      <c r="H114" s="539" t="s">
        <v>4275</v>
      </c>
      <c r="I114" s="540">
        <v>1034.9100000000001</v>
      </c>
      <c r="J114" s="540"/>
    </row>
    <row r="115" spans="1:10" ht="27.95" customHeight="1">
      <c r="A115" s="657" t="s">
        <v>4826</v>
      </c>
      <c r="B115" s="658"/>
      <c r="C115" s="531" t="s">
        <v>4827</v>
      </c>
      <c r="D115" s="666"/>
      <c r="E115" s="666"/>
      <c r="F115" s="666"/>
      <c r="G115" s="666"/>
      <c r="H115" s="666"/>
      <c r="I115" s="667"/>
      <c r="J115" s="668"/>
    </row>
    <row r="116" spans="1:10" s="541" customFormat="1" ht="27.95" customHeight="1">
      <c r="A116" s="534" t="s">
        <v>4826</v>
      </c>
      <c r="B116" s="536" t="s">
        <v>1588</v>
      </c>
      <c r="C116" s="536" t="s">
        <v>1589</v>
      </c>
      <c r="D116" s="534" t="s">
        <v>3557</v>
      </c>
      <c r="E116" s="537" t="s">
        <v>3714</v>
      </c>
      <c r="F116" s="661" t="s">
        <v>4763</v>
      </c>
      <c r="G116" s="538">
        <v>990</v>
      </c>
      <c r="H116" s="539" t="s">
        <v>4275</v>
      </c>
      <c r="I116" s="540">
        <v>229.98</v>
      </c>
      <c r="J116" s="540"/>
    </row>
    <row r="117" spans="1:10" s="541" customFormat="1" ht="27.95" customHeight="1">
      <c r="A117" s="534" t="s">
        <v>4826</v>
      </c>
      <c r="B117" s="536" t="s">
        <v>1590</v>
      </c>
      <c r="C117" s="536" t="s">
        <v>1591</v>
      </c>
      <c r="D117" s="534" t="s">
        <v>3557</v>
      </c>
      <c r="E117" s="537" t="s">
        <v>3714</v>
      </c>
      <c r="F117" s="661" t="s">
        <v>4763</v>
      </c>
      <c r="G117" s="538">
        <v>990</v>
      </c>
      <c r="H117" s="539" t="s">
        <v>4275</v>
      </c>
      <c r="I117" s="540">
        <v>229.98</v>
      </c>
      <c r="J117" s="540"/>
    </row>
    <row r="118" spans="1:10" s="541" customFormat="1" ht="27.95" customHeight="1">
      <c r="A118" s="534" t="s">
        <v>4826</v>
      </c>
      <c r="B118" s="536" t="s">
        <v>1592</v>
      </c>
      <c r="C118" s="536" t="s">
        <v>1593</v>
      </c>
      <c r="D118" s="534" t="s">
        <v>3557</v>
      </c>
      <c r="E118" s="537" t="s">
        <v>3714</v>
      </c>
      <c r="F118" s="661" t="s">
        <v>4763</v>
      </c>
      <c r="G118" s="538">
        <v>990</v>
      </c>
      <c r="H118" s="539" t="s">
        <v>4275</v>
      </c>
      <c r="I118" s="540">
        <v>229.98</v>
      </c>
      <c r="J118" s="540"/>
    </row>
    <row r="119" spans="1:10" s="541" customFormat="1" ht="27.95" customHeight="1">
      <c r="A119" s="534" t="s">
        <v>4826</v>
      </c>
      <c r="B119" s="536" t="s">
        <v>1594</v>
      </c>
      <c r="C119" s="536" t="s">
        <v>1595</v>
      </c>
      <c r="D119" s="534" t="s">
        <v>3557</v>
      </c>
      <c r="E119" s="537" t="s">
        <v>3714</v>
      </c>
      <c r="F119" s="661" t="s">
        <v>4763</v>
      </c>
      <c r="G119" s="538">
        <v>990</v>
      </c>
      <c r="H119" s="539" t="s">
        <v>4275</v>
      </c>
      <c r="I119" s="540">
        <v>229.98</v>
      </c>
      <c r="J119" s="540"/>
    </row>
    <row r="120" spans="1:10" s="541" customFormat="1" ht="27.95" customHeight="1">
      <c r="A120" s="534" t="s">
        <v>4826</v>
      </c>
      <c r="B120" s="536" t="s">
        <v>1596</v>
      </c>
      <c r="C120" s="536" t="s">
        <v>1597</v>
      </c>
      <c r="D120" s="534" t="s">
        <v>3557</v>
      </c>
      <c r="E120" s="537" t="s">
        <v>3714</v>
      </c>
      <c r="F120" s="661" t="s">
        <v>4763</v>
      </c>
      <c r="G120" s="538">
        <v>990</v>
      </c>
      <c r="H120" s="539" t="s">
        <v>4275</v>
      </c>
      <c r="I120" s="540">
        <v>229.98</v>
      </c>
      <c r="J120" s="540"/>
    </row>
    <row r="121" spans="1:10" s="541" customFormat="1" ht="27.95" customHeight="1">
      <c r="A121" s="534" t="s">
        <v>4826</v>
      </c>
      <c r="B121" s="536" t="s">
        <v>1598</v>
      </c>
      <c r="C121" s="536" t="s">
        <v>1599</v>
      </c>
      <c r="D121" s="534" t="s">
        <v>3557</v>
      </c>
      <c r="E121" s="537" t="s">
        <v>3714</v>
      </c>
      <c r="F121" s="661" t="s">
        <v>4763</v>
      </c>
      <c r="G121" s="538">
        <v>990</v>
      </c>
      <c r="H121" s="539" t="s">
        <v>4275</v>
      </c>
      <c r="I121" s="540">
        <v>344.97</v>
      </c>
      <c r="J121" s="540"/>
    </row>
    <row r="122" spans="1:10" s="541" customFormat="1" ht="27.95" customHeight="1">
      <c r="A122" s="534" t="s">
        <v>4826</v>
      </c>
      <c r="B122" s="536" t="s">
        <v>1600</v>
      </c>
      <c r="C122" s="536" t="s">
        <v>1601</v>
      </c>
      <c r="D122" s="534" t="s">
        <v>3557</v>
      </c>
      <c r="E122" s="537" t="s">
        <v>3714</v>
      </c>
      <c r="F122" s="661" t="s">
        <v>4763</v>
      </c>
      <c r="G122" s="538">
        <v>990</v>
      </c>
      <c r="H122" s="539" t="s">
        <v>4275</v>
      </c>
      <c r="I122" s="540">
        <v>344.97</v>
      </c>
      <c r="J122" s="540"/>
    </row>
    <row r="123" spans="1:10" s="541" customFormat="1" ht="27.95" customHeight="1">
      <c r="A123" s="534" t="s">
        <v>4826</v>
      </c>
      <c r="B123" s="536" t="s">
        <v>1600</v>
      </c>
      <c r="C123" s="536" t="s">
        <v>1601</v>
      </c>
      <c r="D123" s="534" t="s">
        <v>3707</v>
      </c>
      <c r="E123" s="537" t="s">
        <v>3706</v>
      </c>
      <c r="F123" s="661" t="s">
        <v>4763</v>
      </c>
      <c r="G123" s="538">
        <v>990</v>
      </c>
      <c r="H123" s="539" t="s">
        <v>4275</v>
      </c>
      <c r="I123" s="540">
        <v>229.98</v>
      </c>
      <c r="J123" s="540"/>
    </row>
    <row r="124" spans="1:10" s="541" customFormat="1" ht="27.95" customHeight="1">
      <c r="A124" s="534" t="s">
        <v>4826</v>
      </c>
      <c r="B124" s="536" t="s">
        <v>1602</v>
      </c>
      <c r="C124" s="536" t="s">
        <v>1603</v>
      </c>
      <c r="D124" s="534" t="s">
        <v>3557</v>
      </c>
      <c r="E124" s="537" t="s">
        <v>3714</v>
      </c>
      <c r="F124" s="661" t="s">
        <v>4763</v>
      </c>
      <c r="G124" s="538">
        <v>990</v>
      </c>
      <c r="H124" s="539" t="s">
        <v>4275</v>
      </c>
      <c r="I124" s="540">
        <v>344.97</v>
      </c>
      <c r="J124" s="540"/>
    </row>
    <row r="125" spans="1:10" s="541" customFormat="1" ht="27.95" customHeight="1">
      <c r="A125" s="534" t="s">
        <v>4826</v>
      </c>
      <c r="B125" s="536" t="s">
        <v>1604</v>
      </c>
      <c r="C125" s="536" t="s">
        <v>1605</v>
      </c>
      <c r="D125" s="534" t="s">
        <v>3557</v>
      </c>
      <c r="E125" s="537" t="s">
        <v>3714</v>
      </c>
      <c r="F125" s="661" t="s">
        <v>4763</v>
      </c>
      <c r="G125" s="538">
        <v>990</v>
      </c>
      <c r="H125" s="539" t="s">
        <v>4275</v>
      </c>
      <c r="I125" s="540">
        <v>344.97</v>
      </c>
      <c r="J125" s="540"/>
    </row>
    <row r="126" spans="1:10" s="541" customFormat="1" ht="27.95" customHeight="1">
      <c r="A126" s="534" t="s">
        <v>4826</v>
      </c>
      <c r="B126" s="536" t="s">
        <v>1606</v>
      </c>
      <c r="C126" s="536" t="s">
        <v>1607</v>
      </c>
      <c r="D126" s="534" t="s">
        <v>3557</v>
      </c>
      <c r="E126" s="537" t="s">
        <v>3714</v>
      </c>
      <c r="F126" s="661" t="s">
        <v>4763</v>
      </c>
      <c r="G126" s="538">
        <v>990</v>
      </c>
      <c r="H126" s="539" t="s">
        <v>4275</v>
      </c>
      <c r="I126" s="540">
        <v>344.97</v>
      </c>
      <c r="J126" s="540"/>
    </row>
    <row r="127" spans="1:10" s="541" customFormat="1" ht="27.95" customHeight="1">
      <c r="A127" s="534" t="s">
        <v>4826</v>
      </c>
      <c r="B127" s="536" t="s">
        <v>1608</v>
      </c>
      <c r="C127" s="536" t="s">
        <v>1609</v>
      </c>
      <c r="D127" s="534" t="s">
        <v>3557</v>
      </c>
      <c r="E127" s="537" t="s">
        <v>3714</v>
      </c>
      <c r="F127" s="661" t="s">
        <v>4763</v>
      </c>
      <c r="G127" s="538">
        <v>990</v>
      </c>
      <c r="H127" s="539" t="s">
        <v>4275</v>
      </c>
      <c r="I127" s="540">
        <v>344.97</v>
      </c>
      <c r="J127" s="540"/>
    </row>
    <row r="128" spans="1:10" s="541" customFormat="1" ht="27.95" customHeight="1">
      <c r="A128" s="534" t="s">
        <v>4826</v>
      </c>
      <c r="B128" s="536" t="s">
        <v>1610</v>
      </c>
      <c r="C128" s="536" t="s">
        <v>1611</v>
      </c>
      <c r="D128" s="534" t="s">
        <v>3557</v>
      </c>
      <c r="E128" s="537" t="s">
        <v>3714</v>
      </c>
      <c r="F128" s="661" t="s">
        <v>4763</v>
      </c>
      <c r="G128" s="538">
        <v>990</v>
      </c>
      <c r="H128" s="539" t="s">
        <v>4275</v>
      </c>
      <c r="I128" s="540">
        <v>344.97</v>
      </c>
      <c r="J128" s="540"/>
    </row>
    <row r="129" spans="1:10" s="541" customFormat="1" ht="27.95" customHeight="1">
      <c r="A129" s="534" t="s">
        <v>4826</v>
      </c>
      <c r="B129" s="536" t="s">
        <v>1612</v>
      </c>
      <c r="C129" s="536" t="s">
        <v>4281</v>
      </c>
      <c r="D129" s="534" t="s">
        <v>3557</v>
      </c>
      <c r="E129" s="537" t="s">
        <v>3714</v>
      </c>
      <c r="F129" s="661" t="s">
        <v>4763</v>
      </c>
      <c r="G129" s="538">
        <v>990</v>
      </c>
      <c r="H129" s="539" t="s">
        <v>4275</v>
      </c>
      <c r="I129" s="540">
        <v>344.97</v>
      </c>
      <c r="J129" s="540"/>
    </row>
    <row r="130" spans="1:10" s="541" customFormat="1" ht="27.95" customHeight="1">
      <c r="A130" s="534" t="s">
        <v>4826</v>
      </c>
      <c r="B130" s="536" t="s">
        <v>1613</v>
      </c>
      <c r="C130" s="536" t="s">
        <v>4282</v>
      </c>
      <c r="D130" s="534" t="s">
        <v>3557</v>
      </c>
      <c r="E130" s="537" t="s">
        <v>3714</v>
      </c>
      <c r="F130" s="661" t="s">
        <v>4763</v>
      </c>
      <c r="G130" s="538">
        <v>990</v>
      </c>
      <c r="H130" s="539" t="s">
        <v>4275</v>
      </c>
      <c r="I130" s="540">
        <v>344.97</v>
      </c>
      <c r="J130" s="540"/>
    </row>
    <row r="131" spans="1:10" s="541" customFormat="1" ht="27.95" customHeight="1">
      <c r="A131" s="534" t="s">
        <v>4826</v>
      </c>
      <c r="B131" s="536" t="s">
        <v>1614</v>
      </c>
      <c r="C131" s="536" t="s">
        <v>1615</v>
      </c>
      <c r="D131" s="534" t="s">
        <v>3557</v>
      </c>
      <c r="E131" s="537" t="s">
        <v>3714</v>
      </c>
      <c r="F131" s="661" t="s">
        <v>4763</v>
      </c>
      <c r="G131" s="538">
        <v>990</v>
      </c>
      <c r="H131" s="539" t="s">
        <v>4275</v>
      </c>
      <c r="I131" s="540">
        <v>459.96</v>
      </c>
      <c r="J131" s="540"/>
    </row>
    <row r="132" spans="1:10" s="541" customFormat="1" ht="27.95" customHeight="1">
      <c r="A132" s="534" t="s">
        <v>4826</v>
      </c>
      <c r="B132" s="536" t="s">
        <v>1616</v>
      </c>
      <c r="C132" s="536" t="s">
        <v>5031</v>
      </c>
      <c r="D132" s="534" t="s">
        <v>3557</v>
      </c>
      <c r="E132" s="537" t="s">
        <v>3714</v>
      </c>
      <c r="F132" s="661" t="s">
        <v>4763</v>
      </c>
      <c r="G132" s="538">
        <v>990</v>
      </c>
      <c r="H132" s="539" t="s">
        <v>4275</v>
      </c>
      <c r="I132" s="540">
        <v>459.96</v>
      </c>
      <c r="J132" s="540"/>
    </row>
    <row r="133" spans="1:10" s="541" customFormat="1" ht="27.95" customHeight="1">
      <c r="A133" s="534" t="s">
        <v>4826</v>
      </c>
      <c r="B133" s="536" t="s">
        <v>1617</v>
      </c>
      <c r="C133" s="536" t="s">
        <v>1618</v>
      </c>
      <c r="D133" s="534" t="s">
        <v>3557</v>
      </c>
      <c r="E133" s="537" t="s">
        <v>3714</v>
      </c>
      <c r="F133" s="661" t="s">
        <v>4763</v>
      </c>
      <c r="G133" s="538">
        <v>990</v>
      </c>
      <c r="H133" s="539" t="s">
        <v>4275</v>
      </c>
      <c r="I133" s="540">
        <v>344.97</v>
      </c>
      <c r="J133" s="540"/>
    </row>
    <row r="134" spans="1:10" s="541" customFormat="1" ht="27.95" customHeight="1">
      <c r="A134" s="534" t="s">
        <v>4826</v>
      </c>
      <c r="B134" s="536" t="s">
        <v>1619</v>
      </c>
      <c r="C134" s="536" t="s">
        <v>1620</v>
      </c>
      <c r="D134" s="534" t="s">
        <v>3557</v>
      </c>
      <c r="E134" s="537" t="s">
        <v>3714</v>
      </c>
      <c r="F134" s="661" t="s">
        <v>4763</v>
      </c>
      <c r="G134" s="538">
        <v>990</v>
      </c>
      <c r="H134" s="539" t="s">
        <v>4275</v>
      </c>
      <c r="I134" s="540">
        <v>459.96</v>
      </c>
      <c r="J134" s="540"/>
    </row>
    <row r="135" spans="1:10" s="541" customFormat="1" ht="27.95" customHeight="1">
      <c r="A135" s="534" t="s">
        <v>4826</v>
      </c>
      <c r="B135" s="536" t="s">
        <v>1621</v>
      </c>
      <c r="C135" s="536" t="s">
        <v>5030</v>
      </c>
      <c r="D135" s="534" t="s">
        <v>3557</v>
      </c>
      <c r="E135" s="537" t="s">
        <v>3714</v>
      </c>
      <c r="F135" s="661" t="s">
        <v>4763</v>
      </c>
      <c r="G135" s="538">
        <v>990</v>
      </c>
      <c r="H135" s="539" t="s">
        <v>4275</v>
      </c>
      <c r="I135" s="540">
        <v>459.96</v>
      </c>
      <c r="J135" s="540"/>
    </row>
    <row r="136" spans="1:10" s="541" customFormat="1" ht="27.95" customHeight="1">
      <c r="A136" s="534" t="s">
        <v>4826</v>
      </c>
      <c r="B136" s="536" t="s">
        <v>1622</v>
      </c>
      <c r="C136" s="536" t="s">
        <v>1623</v>
      </c>
      <c r="D136" s="534" t="s">
        <v>3557</v>
      </c>
      <c r="E136" s="537" t="s">
        <v>3714</v>
      </c>
      <c r="F136" s="661" t="s">
        <v>4763</v>
      </c>
      <c r="G136" s="538">
        <v>990</v>
      </c>
      <c r="H136" s="539" t="s">
        <v>4275</v>
      </c>
      <c r="I136" s="540">
        <v>229.98</v>
      </c>
      <c r="J136" s="540"/>
    </row>
    <row r="137" spans="1:10" s="541" customFormat="1" ht="27.95" customHeight="1">
      <c r="A137" s="534" t="s">
        <v>4826</v>
      </c>
      <c r="B137" s="536" t="s">
        <v>1624</v>
      </c>
      <c r="C137" s="536" t="s">
        <v>1625</v>
      </c>
      <c r="D137" s="534" t="s">
        <v>3557</v>
      </c>
      <c r="E137" s="537" t="s">
        <v>3714</v>
      </c>
      <c r="F137" s="661" t="s">
        <v>4763</v>
      </c>
      <c r="G137" s="538">
        <v>990</v>
      </c>
      <c r="H137" s="539" t="s">
        <v>4275</v>
      </c>
      <c r="I137" s="540">
        <v>459.96</v>
      </c>
      <c r="J137" s="540"/>
    </row>
    <row r="138" spans="1:10" s="541" customFormat="1" ht="27.95" customHeight="1">
      <c r="A138" s="534" t="s">
        <v>4826</v>
      </c>
      <c r="B138" s="536" t="s">
        <v>1626</v>
      </c>
      <c r="C138" s="536" t="s">
        <v>1627</v>
      </c>
      <c r="D138" s="534" t="s">
        <v>3557</v>
      </c>
      <c r="E138" s="537" t="s">
        <v>3714</v>
      </c>
      <c r="F138" s="661" t="s">
        <v>4763</v>
      </c>
      <c r="G138" s="538">
        <v>990</v>
      </c>
      <c r="H138" s="539" t="s">
        <v>4275</v>
      </c>
      <c r="I138" s="540">
        <v>804.93</v>
      </c>
      <c r="J138" s="540"/>
    </row>
    <row r="139" spans="1:10" s="541" customFormat="1" ht="27.95" customHeight="1">
      <c r="A139" s="534" t="s">
        <v>4826</v>
      </c>
      <c r="B139" s="536" t="s">
        <v>1628</v>
      </c>
      <c r="C139" s="536" t="s">
        <v>1629</v>
      </c>
      <c r="D139" s="534" t="s">
        <v>3557</v>
      </c>
      <c r="E139" s="537" t="s">
        <v>3714</v>
      </c>
      <c r="F139" s="661" t="s">
        <v>4763</v>
      </c>
      <c r="G139" s="538">
        <v>990</v>
      </c>
      <c r="H139" s="539" t="s">
        <v>4275</v>
      </c>
      <c r="I139" s="540">
        <v>344.97</v>
      </c>
      <c r="J139" s="540"/>
    </row>
    <row r="140" spans="1:10" s="541" customFormat="1" ht="27.95" customHeight="1">
      <c r="A140" s="534" t="s">
        <v>4826</v>
      </c>
      <c r="B140" s="536" t="s">
        <v>1630</v>
      </c>
      <c r="C140" s="536" t="s">
        <v>1631</v>
      </c>
      <c r="D140" s="534" t="s">
        <v>3557</v>
      </c>
      <c r="E140" s="537" t="s">
        <v>3714</v>
      </c>
      <c r="F140" s="661" t="s">
        <v>4763</v>
      </c>
      <c r="G140" s="538">
        <v>990</v>
      </c>
      <c r="H140" s="539" t="s">
        <v>4275</v>
      </c>
      <c r="I140" s="540">
        <v>344.97</v>
      </c>
      <c r="J140" s="540"/>
    </row>
    <row r="141" spans="1:10" s="541" customFormat="1" ht="27.95" customHeight="1">
      <c r="A141" s="534" t="s">
        <v>4826</v>
      </c>
      <c r="B141" s="536" t="s">
        <v>1632</v>
      </c>
      <c r="C141" s="536" t="s">
        <v>1633</v>
      </c>
      <c r="D141" s="534" t="s">
        <v>3557</v>
      </c>
      <c r="E141" s="537" t="s">
        <v>3714</v>
      </c>
      <c r="F141" s="661" t="s">
        <v>4763</v>
      </c>
      <c r="G141" s="538">
        <v>990</v>
      </c>
      <c r="H141" s="539" t="s">
        <v>4275</v>
      </c>
      <c r="I141" s="540">
        <v>344.97</v>
      </c>
      <c r="J141" s="540"/>
    </row>
    <row r="142" spans="1:10" s="541" customFormat="1" ht="27.95" customHeight="1">
      <c r="A142" s="534" t="s">
        <v>4826</v>
      </c>
      <c r="B142" s="536" t="s">
        <v>1634</v>
      </c>
      <c r="C142" s="536" t="s">
        <v>1635</v>
      </c>
      <c r="D142" s="534" t="s">
        <v>3557</v>
      </c>
      <c r="E142" s="537" t="s">
        <v>3714</v>
      </c>
      <c r="F142" s="661" t="s">
        <v>4763</v>
      </c>
      <c r="G142" s="538">
        <v>990</v>
      </c>
      <c r="H142" s="539" t="s">
        <v>4275</v>
      </c>
      <c r="I142" s="540">
        <v>344.97</v>
      </c>
      <c r="J142" s="540"/>
    </row>
    <row r="143" spans="1:10" s="541" customFormat="1" ht="27.95" customHeight="1">
      <c r="A143" s="534" t="s">
        <v>4826</v>
      </c>
      <c r="B143" s="536" t="s">
        <v>1636</v>
      </c>
      <c r="C143" s="536" t="s">
        <v>1637</v>
      </c>
      <c r="D143" s="534" t="s">
        <v>3557</v>
      </c>
      <c r="E143" s="537" t="s">
        <v>3714</v>
      </c>
      <c r="F143" s="661" t="s">
        <v>4763</v>
      </c>
      <c r="G143" s="538">
        <v>990</v>
      </c>
      <c r="H143" s="539" t="s">
        <v>4275</v>
      </c>
      <c r="I143" s="540">
        <v>344.97</v>
      </c>
      <c r="J143" s="540"/>
    </row>
    <row r="144" spans="1:10" s="541" customFormat="1" ht="27.95" customHeight="1">
      <c r="A144" s="534" t="s">
        <v>4826</v>
      </c>
      <c r="B144" s="536" t="s">
        <v>1638</v>
      </c>
      <c r="C144" s="536" t="s">
        <v>1639</v>
      </c>
      <c r="D144" s="534" t="s">
        <v>3557</v>
      </c>
      <c r="E144" s="537" t="s">
        <v>3714</v>
      </c>
      <c r="F144" s="661" t="s">
        <v>4763</v>
      </c>
      <c r="G144" s="538">
        <v>990</v>
      </c>
      <c r="H144" s="539" t="s">
        <v>4275</v>
      </c>
      <c r="I144" s="540">
        <v>344.97</v>
      </c>
      <c r="J144" s="540"/>
    </row>
    <row r="145" spans="1:10" s="541" customFormat="1" ht="27.95" customHeight="1">
      <c r="A145" s="534" t="s">
        <v>4826</v>
      </c>
      <c r="B145" s="536" t="s">
        <v>1640</v>
      </c>
      <c r="C145" s="536" t="s">
        <v>4283</v>
      </c>
      <c r="D145" s="534" t="s">
        <v>3557</v>
      </c>
      <c r="E145" s="537" t="s">
        <v>3714</v>
      </c>
      <c r="F145" s="661" t="s">
        <v>4763</v>
      </c>
      <c r="G145" s="538">
        <v>990</v>
      </c>
      <c r="H145" s="539" t="s">
        <v>4275</v>
      </c>
      <c r="I145" s="540">
        <v>229.98</v>
      </c>
      <c r="J145" s="540"/>
    </row>
    <row r="146" spans="1:10" s="541" customFormat="1" ht="27.95" customHeight="1">
      <c r="A146" s="534" t="s">
        <v>4826</v>
      </c>
      <c r="B146" s="536" t="s">
        <v>1641</v>
      </c>
      <c r="C146" s="536" t="s">
        <v>4284</v>
      </c>
      <c r="D146" s="534" t="s">
        <v>3557</v>
      </c>
      <c r="E146" s="537" t="s">
        <v>3714</v>
      </c>
      <c r="F146" s="661" t="s">
        <v>4763</v>
      </c>
      <c r="G146" s="538">
        <v>990</v>
      </c>
      <c r="H146" s="539" t="s">
        <v>4275</v>
      </c>
      <c r="I146" s="540">
        <v>229.98</v>
      </c>
      <c r="J146" s="540"/>
    </row>
    <row r="147" spans="1:10" s="541" customFormat="1" ht="27.95" customHeight="1">
      <c r="A147" s="534" t="s">
        <v>4826</v>
      </c>
      <c r="B147" s="536" t="s">
        <v>1642</v>
      </c>
      <c r="C147" s="536" t="s">
        <v>5029</v>
      </c>
      <c r="D147" s="534" t="s">
        <v>3557</v>
      </c>
      <c r="E147" s="537" t="s">
        <v>3714</v>
      </c>
      <c r="F147" s="661" t="s">
        <v>4763</v>
      </c>
      <c r="G147" s="538">
        <v>990</v>
      </c>
      <c r="H147" s="539" t="s">
        <v>4275</v>
      </c>
      <c r="I147" s="540">
        <v>229.98</v>
      </c>
      <c r="J147" s="540"/>
    </row>
    <row r="148" spans="1:10" s="541" customFormat="1" ht="27.95" customHeight="1">
      <c r="A148" s="534" t="s">
        <v>4826</v>
      </c>
      <c r="B148" s="536" t="s">
        <v>1643</v>
      </c>
      <c r="C148" s="536" t="s">
        <v>4285</v>
      </c>
      <c r="D148" s="534" t="s">
        <v>3557</v>
      </c>
      <c r="E148" s="537" t="s">
        <v>3714</v>
      </c>
      <c r="F148" s="661" t="s">
        <v>4763</v>
      </c>
      <c r="G148" s="538">
        <v>990</v>
      </c>
      <c r="H148" s="539" t="s">
        <v>4275</v>
      </c>
      <c r="I148" s="540">
        <v>344.97</v>
      </c>
      <c r="J148" s="540"/>
    </row>
    <row r="149" spans="1:10" s="541" customFormat="1" ht="27.95" customHeight="1">
      <c r="A149" s="534" t="s">
        <v>4826</v>
      </c>
      <c r="B149" s="536" t="s">
        <v>1644</v>
      </c>
      <c r="C149" s="536" t="s">
        <v>1645</v>
      </c>
      <c r="D149" s="534" t="s">
        <v>3557</v>
      </c>
      <c r="E149" s="537" t="s">
        <v>3714</v>
      </c>
      <c r="F149" s="661" t="s">
        <v>4763</v>
      </c>
      <c r="G149" s="538">
        <v>990</v>
      </c>
      <c r="H149" s="539" t="s">
        <v>4275</v>
      </c>
      <c r="I149" s="540">
        <v>229.98</v>
      </c>
      <c r="J149" s="540"/>
    </row>
    <row r="150" spans="1:10" s="541" customFormat="1" ht="27.95" customHeight="1">
      <c r="A150" s="534" t="s">
        <v>4826</v>
      </c>
      <c r="B150" s="536" t="s">
        <v>1646</v>
      </c>
      <c r="C150" s="536" t="s">
        <v>1647</v>
      </c>
      <c r="D150" s="534" t="s">
        <v>3557</v>
      </c>
      <c r="E150" s="537" t="s">
        <v>3714</v>
      </c>
      <c r="F150" s="661" t="s">
        <v>4763</v>
      </c>
      <c r="G150" s="538">
        <v>990</v>
      </c>
      <c r="H150" s="539" t="s">
        <v>4275</v>
      </c>
      <c r="I150" s="540">
        <v>229.98</v>
      </c>
      <c r="J150" s="540"/>
    </row>
    <row r="151" spans="1:10" s="541" customFormat="1" ht="27.95" customHeight="1">
      <c r="A151" s="534" t="s">
        <v>4826</v>
      </c>
      <c r="B151" s="536" t="s">
        <v>1648</v>
      </c>
      <c r="C151" s="536" t="s">
        <v>1649</v>
      </c>
      <c r="D151" s="534" t="s">
        <v>3557</v>
      </c>
      <c r="E151" s="537" t="s">
        <v>3714</v>
      </c>
      <c r="F151" s="661" t="s">
        <v>4763</v>
      </c>
      <c r="G151" s="538">
        <v>990</v>
      </c>
      <c r="H151" s="539" t="s">
        <v>4275</v>
      </c>
      <c r="I151" s="540">
        <v>229.98</v>
      </c>
      <c r="J151" s="540"/>
    </row>
    <row r="152" spans="1:10" s="541" customFormat="1" ht="27.95" customHeight="1">
      <c r="A152" s="534" t="s">
        <v>4826</v>
      </c>
      <c r="B152" s="536" t="s">
        <v>1650</v>
      </c>
      <c r="C152" s="536" t="s">
        <v>4286</v>
      </c>
      <c r="D152" s="534" t="s">
        <v>3557</v>
      </c>
      <c r="E152" s="537" t="s">
        <v>3714</v>
      </c>
      <c r="F152" s="661" t="s">
        <v>4763</v>
      </c>
      <c r="G152" s="538" t="s">
        <v>4798</v>
      </c>
      <c r="H152" s="539" t="s">
        <v>4275</v>
      </c>
      <c r="I152" s="540">
        <v>229.98</v>
      </c>
      <c r="J152" s="540"/>
    </row>
    <row r="153" spans="1:10" s="541" customFormat="1" ht="27.95" customHeight="1">
      <c r="A153" s="534" t="s">
        <v>4826</v>
      </c>
      <c r="B153" s="536" t="s">
        <v>1651</v>
      </c>
      <c r="C153" s="536" t="s">
        <v>1652</v>
      </c>
      <c r="D153" s="534" t="s">
        <v>3557</v>
      </c>
      <c r="E153" s="537" t="s">
        <v>3714</v>
      </c>
      <c r="F153" s="661" t="s">
        <v>4763</v>
      </c>
      <c r="G153" s="538">
        <v>990</v>
      </c>
      <c r="H153" s="539" t="s">
        <v>4275</v>
      </c>
      <c r="I153" s="540">
        <v>229.98</v>
      </c>
      <c r="J153" s="540"/>
    </row>
    <row r="154" spans="1:10" s="541" customFormat="1" ht="27.95" customHeight="1">
      <c r="A154" s="534" t="s">
        <v>4826</v>
      </c>
      <c r="B154" s="536" t="s">
        <v>1653</v>
      </c>
      <c r="C154" s="536" t="s">
        <v>1654</v>
      </c>
      <c r="D154" s="534" t="s">
        <v>3557</v>
      </c>
      <c r="E154" s="537" t="s">
        <v>3714</v>
      </c>
      <c r="F154" s="661" t="s">
        <v>4763</v>
      </c>
      <c r="G154" s="538">
        <v>990</v>
      </c>
      <c r="H154" s="539" t="s">
        <v>4275</v>
      </c>
      <c r="I154" s="540">
        <v>344.97</v>
      </c>
      <c r="J154" s="540"/>
    </row>
    <row r="155" spans="1:10" s="541" customFormat="1" ht="27.95" customHeight="1">
      <c r="A155" s="534" t="s">
        <v>4826</v>
      </c>
      <c r="B155" s="536" t="s">
        <v>1655</v>
      </c>
      <c r="C155" s="536" t="s">
        <v>4287</v>
      </c>
      <c r="D155" s="534" t="s">
        <v>3557</v>
      </c>
      <c r="E155" s="537" t="s">
        <v>3714</v>
      </c>
      <c r="F155" s="661" t="s">
        <v>4763</v>
      </c>
      <c r="G155" s="538">
        <v>990</v>
      </c>
      <c r="H155" s="539" t="s">
        <v>4275</v>
      </c>
      <c r="I155" s="540">
        <v>344.97</v>
      </c>
      <c r="J155" s="540"/>
    </row>
    <row r="156" spans="1:10" s="541" customFormat="1" ht="27.95" customHeight="1">
      <c r="A156" s="534" t="s">
        <v>4826</v>
      </c>
      <c r="B156" s="536" t="s">
        <v>1656</v>
      </c>
      <c r="C156" s="536" t="s">
        <v>1657</v>
      </c>
      <c r="D156" s="534" t="s">
        <v>3557</v>
      </c>
      <c r="E156" s="537" t="s">
        <v>3714</v>
      </c>
      <c r="F156" s="661" t="s">
        <v>4763</v>
      </c>
      <c r="G156" s="538">
        <v>990</v>
      </c>
      <c r="H156" s="539" t="s">
        <v>4275</v>
      </c>
      <c r="I156" s="540">
        <v>344.97</v>
      </c>
      <c r="J156" s="540"/>
    </row>
    <row r="157" spans="1:10" s="541" customFormat="1" ht="27.95" customHeight="1">
      <c r="A157" s="534" t="s">
        <v>4826</v>
      </c>
      <c r="B157" s="536" t="s">
        <v>1658</v>
      </c>
      <c r="C157" s="536" t="s">
        <v>1659</v>
      </c>
      <c r="D157" s="534" t="s">
        <v>3557</v>
      </c>
      <c r="E157" s="537" t="s">
        <v>3714</v>
      </c>
      <c r="F157" s="661" t="s">
        <v>4763</v>
      </c>
      <c r="G157" s="538">
        <v>990</v>
      </c>
      <c r="H157" s="539" t="s">
        <v>4275</v>
      </c>
      <c r="I157" s="540">
        <v>344.97</v>
      </c>
      <c r="J157" s="540"/>
    </row>
    <row r="158" spans="1:10" s="541" customFormat="1" ht="27.95" customHeight="1">
      <c r="A158" s="534" t="s">
        <v>4826</v>
      </c>
      <c r="B158" s="536" t="s">
        <v>1660</v>
      </c>
      <c r="C158" s="536" t="s">
        <v>1661</v>
      </c>
      <c r="D158" s="534" t="s">
        <v>3557</v>
      </c>
      <c r="E158" s="537" t="s">
        <v>3714</v>
      </c>
      <c r="F158" s="661" t="s">
        <v>4763</v>
      </c>
      <c r="G158" s="538">
        <v>990</v>
      </c>
      <c r="H158" s="539" t="s">
        <v>4275</v>
      </c>
      <c r="I158" s="540">
        <v>344.97</v>
      </c>
      <c r="J158" s="540"/>
    </row>
    <row r="159" spans="1:10" s="541" customFormat="1" ht="27.95" customHeight="1">
      <c r="A159" s="534" t="s">
        <v>4826</v>
      </c>
      <c r="B159" s="536" t="s">
        <v>1662</v>
      </c>
      <c r="C159" s="536" t="s">
        <v>1663</v>
      </c>
      <c r="D159" s="534" t="s">
        <v>3557</v>
      </c>
      <c r="E159" s="537" t="s">
        <v>3714</v>
      </c>
      <c r="F159" s="661" t="s">
        <v>4763</v>
      </c>
      <c r="G159" s="538">
        <v>990</v>
      </c>
      <c r="H159" s="539" t="s">
        <v>4275</v>
      </c>
      <c r="I159" s="540">
        <v>344.97</v>
      </c>
      <c r="J159" s="540"/>
    </row>
    <row r="160" spans="1:10" s="541" customFormat="1" ht="27.95" customHeight="1">
      <c r="A160" s="534" t="s">
        <v>4826</v>
      </c>
      <c r="B160" s="536" t="s">
        <v>1664</v>
      </c>
      <c r="C160" s="536" t="s">
        <v>1665</v>
      </c>
      <c r="D160" s="534" t="s">
        <v>3557</v>
      </c>
      <c r="E160" s="537" t="s">
        <v>3714</v>
      </c>
      <c r="F160" s="661" t="s">
        <v>4763</v>
      </c>
      <c r="G160" s="538">
        <v>990</v>
      </c>
      <c r="H160" s="539" t="s">
        <v>4275</v>
      </c>
      <c r="I160" s="540">
        <v>344.97</v>
      </c>
      <c r="J160" s="540"/>
    </row>
    <row r="161" spans="1:10" s="541" customFormat="1" ht="27.95" customHeight="1">
      <c r="A161" s="534" t="s">
        <v>4826</v>
      </c>
      <c r="B161" s="536" t="s">
        <v>1666</v>
      </c>
      <c r="C161" s="536" t="s">
        <v>4288</v>
      </c>
      <c r="D161" s="534" t="s">
        <v>3557</v>
      </c>
      <c r="E161" s="537" t="s">
        <v>3714</v>
      </c>
      <c r="F161" s="661" t="s">
        <v>4763</v>
      </c>
      <c r="G161" s="538">
        <v>990</v>
      </c>
      <c r="H161" s="539" t="s">
        <v>4275</v>
      </c>
      <c r="I161" s="540">
        <v>344.97</v>
      </c>
      <c r="J161" s="540"/>
    </row>
    <row r="162" spans="1:10" s="541" customFormat="1" ht="27.95" customHeight="1">
      <c r="A162" s="534" t="s">
        <v>4826</v>
      </c>
      <c r="B162" s="536" t="s">
        <v>1667</v>
      </c>
      <c r="C162" s="536" t="s">
        <v>1668</v>
      </c>
      <c r="D162" s="534" t="s">
        <v>3557</v>
      </c>
      <c r="E162" s="537" t="s">
        <v>3714</v>
      </c>
      <c r="F162" s="661" t="s">
        <v>4763</v>
      </c>
      <c r="G162" s="538">
        <v>990</v>
      </c>
      <c r="H162" s="539" t="s">
        <v>4275</v>
      </c>
      <c r="I162" s="540">
        <v>344.97</v>
      </c>
      <c r="J162" s="540"/>
    </row>
    <row r="163" spans="1:10" s="541" customFormat="1" ht="27.95" customHeight="1">
      <c r="A163" s="534" t="s">
        <v>4826</v>
      </c>
      <c r="B163" s="536" t="s">
        <v>1669</v>
      </c>
      <c r="C163" s="536" t="s">
        <v>4289</v>
      </c>
      <c r="D163" s="534" t="s">
        <v>3557</v>
      </c>
      <c r="E163" s="537" t="s">
        <v>3714</v>
      </c>
      <c r="F163" s="661" t="s">
        <v>4763</v>
      </c>
      <c r="G163" s="538">
        <v>990</v>
      </c>
      <c r="H163" s="539" t="s">
        <v>4275</v>
      </c>
      <c r="I163" s="540">
        <v>344.97</v>
      </c>
      <c r="J163" s="540"/>
    </row>
    <row r="164" spans="1:10" s="541" customFormat="1" ht="27.95" customHeight="1">
      <c r="A164" s="534" t="s">
        <v>4826</v>
      </c>
      <c r="B164" s="536" t="s">
        <v>1670</v>
      </c>
      <c r="C164" s="536" t="s">
        <v>5032</v>
      </c>
      <c r="D164" s="534" t="s">
        <v>3557</v>
      </c>
      <c r="E164" s="537" t="s">
        <v>3714</v>
      </c>
      <c r="F164" s="661" t="s">
        <v>4763</v>
      </c>
      <c r="G164" s="538">
        <v>990</v>
      </c>
      <c r="H164" s="539" t="s">
        <v>4275</v>
      </c>
      <c r="I164" s="540">
        <v>344.97</v>
      </c>
      <c r="J164" s="540"/>
    </row>
    <row r="165" spans="1:10" s="541" customFormat="1" ht="27.95" customHeight="1">
      <c r="A165" s="534" t="s">
        <v>4826</v>
      </c>
      <c r="B165" s="536" t="s">
        <v>1671</v>
      </c>
      <c r="C165" s="536" t="s">
        <v>1672</v>
      </c>
      <c r="D165" s="534" t="s">
        <v>3557</v>
      </c>
      <c r="E165" s="537" t="s">
        <v>3714</v>
      </c>
      <c r="F165" s="661" t="s">
        <v>4763</v>
      </c>
      <c r="G165" s="538">
        <v>990</v>
      </c>
      <c r="H165" s="539" t="s">
        <v>4275</v>
      </c>
      <c r="I165" s="540">
        <v>344.97</v>
      </c>
      <c r="J165" s="540"/>
    </row>
    <row r="166" spans="1:10" s="541" customFormat="1" ht="27.95" customHeight="1">
      <c r="A166" s="534" t="s">
        <v>4826</v>
      </c>
      <c r="B166" s="536" t="s">
        <v>1673</v>
      </c>
      <c r="C166" s="536" t="s">
        <v>1674</v>
      </c>
      <c r="D166" s="534" t="s">
        <v>3557</v>
      </c>
      <c r="E166" s="537" t="s">
        <v>3714</v>
      </c>
      <c r="F166" s="661" t="s">
        <v>4763</v>
      </c>
      <c r="G166" s="538">
        <v>990</v>
      </c>
      <c r="H166" s="539" t="s">
        <v>4275</v>
      </c>
      <c r="I166" s="540">
        <v>459.96</v>
      </c>
      <c r="J166" s="540"/>
    </row>
    <row r="167" spans="1:10" s="541" customFormat="1" ht="27.95" customHeight="1">
      <c r="A167" s="534" t="s">
        <v>4826</v>
      </c>
      <c r="B167" s="536" t="s">
        <v>1675</v>
      </c>
      <c r="C167" s="536" t="s">
        <v>1676</v>
      </c>
      <c r="D167" s="534" t="s">
        <v>3557</v>
      </c>
      <c r="E167" s="537" t="s">
        <v>3714</v>
      </c>
      <c r="F167" s="661" t="s">
        <v>4763</v>
      </c>
      <c r="G167" s="538">
        <v>990</v>
      </c>
      <c r="H167" s="539" t="s">
        <v>4275</v>
      </c>
      <c r="I167" s="540">
        <v>344.97</v>
      </c>
      <c r="J167" s="540"/>
    </row>
    <row r="168" spans="1:10" s="541" customFormat="1" ht="27.95" customHeight="1">
      <c r="A168" s="534" t="s">
        <v>4826</v>
      </c>
      <c r="B168" s="536" t="s">
        <v>1677</v>
      </c>
      <c r="C168" s="536" t="s">
        <v>1678</v>
      </c>
      <c r="D168" s="534" t="s">
        <v>3557</v>
      </c>
      <c r="E168" s="537" t="s">
        <v>3714</v>
      </c>
      <c r="F168" s="661" t="s">
        <v>4763</v>
      </c>
      <c r="G168" s="538">
        <v>990</v>
      </c>
      <c r="H168" s="539" t="s">
        <v>4275</v>
      </c>
      <c r="I168" s="540">
        <v>344.97</v>
      </c>
      <c r="J168" s="540"/>
    </row>
    <row r="169" spans="1:10" s="541" customFormat="1" ht="27.95" customHeight="1">
      <c r="A169" s="534" t="s">
        <v>4826</v>
      </c>
      <c r="B169" s="536" t="s">
        <v>1679</v>
      </c>
      <c r="C169" s="536" t="s">
        <v>1680</v>
      </c>
      <c r="D169" s="534" t="s">
        <v>3557</v>
      </c>
      <c r="E169" s="537" t="s">
        <v>3714</v>
      </c>
      <c r="F169" s="661" t="s">
        <v>4763</v>
      </c>
      <c r="G169" s="538">
        <v>990</v>
      </c>
      <c r="H169" s="539" t="s">
        <v>4275</v>
      </c>
      <c r="I169" s="540">
        <v>344.97</v>
      </c>
      <c r="J169" s="540"/>
    </row>
    <row r="170" spans="1:10" s="541" customFormat="1" ht="27.95" customHeight="1">
      <c r="A170" s="534" t="s">
        <v>4826</v>
      </c>
      <c r="B170" s="536" t="s">
        <v>1681</v>
      </c>
      <c r="C170" s="536" t="s">
        <v>1682</v>
      </c>
      <c r="D170" s="534" t="s">
        <v>3557</v>
      </c>
      <c r="E170" s="537" t="s">
        <v>3714</v>
      </c>
      <c r="F170" s="661" t="s">
        <v>4763</v>
      </c>
      <c r="G170" s="538">
        <v>990</v>
      </c>
      <c r="H170" s="539" t="s">
        <v>4275</v>
      </c>
      <c r="I170" s="540">
        <v>344.97</v>
      </c>
      <c r="J170" s="540"/>
    </row>
    <row r="171" spans="1:10" s="541" customFormat="1" ht="27.95" customHeight="1">
      <c r="A171" s="534" t="s">
        <v>4826</v>
      </c>
      <c r="B171" s="536" t="s">
        <v>1684</v>
      </c>
      <c r="C171" s="536" t="s">
        <v>1683</v>
      </c>
      <c r="D171" s="534" t="s">
        <v>3557</v>
      </c>
      <c r="E171" s="537" t="s">
        <v>3714</v>
      </c>
      <c r="F171" s="661" t="s">
        <v>4763</v>
      </c>
      <c r="G171" s="538">
        <v>990</v>
      </c>
      <c r="H171" s="539" t="s">
        <v>4275</v>
      </c>
      <c r="I171" s="540">
        <v>229.98</v>
      </c>
      <c r="J171" s="540"/>
    </row>
    <row r="172" spans="1:10" s="541" customFormat="1" ht="27.95" customHeight="1">
      <c r="A172" s="534" t="s">
        <v>4826</v>
      </c>
      <c r="B172" s="536" t="s">
        <v>1685</v>
      </c>
      <c r="C172" s="536" t="s">
        <v>4290</v>
      </c>
      <c r="D172" s="534" t="s">
        <v>3557</v>
      </c>
      <c r="E172" s="537" t="s">
        <v>3714</v>
      </c>
      <c r="F172" s="661" t="s">
        <v>4763</v>
      </c>
      <c r="G172" s="538">
        <v>990</v>
      </c>
      <c r="H172" s="539" t="s">
        <v>4275</v>
      </c>
      <c r="I172" s="540">
        <v>229.98</v>
      </c>
      <c r="J172" s="540"/>
    </row>
    <row r="173" spans="1:10" s="541" customFormat="1" ht="27.95" customHeight="1">
      <c r="A173" s="534" t="s">
        <v>4826</v>
      </c>
      <c r="B173" s="536" t="s">
        <v>1686</v>
      </c>
      <c r="C173" s="536" t="s">
        <v>1687</v>
      </c>
      <c r="D173" s="534" t="s">
        <v>3557</v>
      </c>
      <c r="E173" s="537" t="s">
        <v>3714</v>
      </c>
      <c r="F173" s="661" t="s">
        <v>4763</v>
      </c>
      <c r="G173" s="538">
        <v>990</v>
      </c>
      <c r="H173" s="539" t="s">
        <v>4275</v>
      </c>
      <c r="I173" s="540">
        <v>344.97</v>
      </c>
      <c r="J173" s="540"/>
    </row>
    <row r="174" spans="1:10" s="541" customFormat="1" ht="27.95" customHeight="1">
      <c r="A174" s="534" t="s">
        <v>4826</v>
      </c>
      <c r="B174" s="536" t="s">
        <v>1688</v>
      </c>
      <c r="C174" s="536" t="s">
        <v>1689</v>
      </c>
      <c r="D174" s="534" t="s">
        <v>3557</v>
      </c>
      <c r="E174" s="537" t="s">
        <v>3714</v>
      </c>
      <c r="F174" s="661" t="s">
        <v>4763</v>
      </c>
      <c r="G174" s="538">
        <v>990</v>
      </c>
      <c r="H174" s="539" t="s">
        <v>4275</v>
      </c>
      <c r="I174" s="540">
        <v>344.97</v>
      </c>
      <c r="J174" s="540"/>
    </row>
    <row r="175" spans="1:10" s="541" customFormat="1" ht="27.95" customHeight="1">
      <c r="A175" s="534" t="s">
        <v>4826</v>
      </c>
      <c r="B175" s="536" t="s">
        <v>1690</v>
      </c>
      <c r="C175" s="536" t="s">
        <v>1691</v>
      </c>
      <c r="D175" s="534" t="s">
        <v>3557</v>
      </c>
      <c r="E175" s="537" t="s">
        <v>3714</v>
      </c>
      <c r="F175" s="661" t="s">
        <v>4763</v>
      </c>
      <c r="G175" s="538">
        <v>990</v>
      </c>
      <c r="H175" s="539" t="s">
        <v>4275</v>
      </c>
      <c r="I175" s="540">
        <v>344.97</v>
      </c>
      <c r="J175" s="540"/>
    </row>
    <row r="176" spans="1:10" s="541" customFormat="1" ht="27.95" customHeight="1">
      <c r="A176" s="534" t="s">
        <v>4826</v>
      </c>
      <c r="B176" s="536" t="s">
        <v>1692</v>
      </c>
      <c r="C176" s="536" t="s">
        <v>5033</v>
      </c>
      <c r="D176" s="534" t="s">
        <v>3557</v>
      </c>
      <c r="E176" s="537" t="s">
        <v>3714</v>
      </c>
      <c r="F176" s="661" t="s">
        <v>4763</v>
      </c>
      <c r="G176" s="538">
        <v>990</v>
      </c>
      <c r="H176" s="539" t="s">
        <v>4275</v>
      </c>
      <c r="I176" s="540">
        <v>459.96</v>
      </c>
      <c r="J176" s="540"/>
    </row>
    <row r="177" spans="1:10" s="541" customFormat="1" ht="27.95" customHeight="1">
      <c r="A177" s="534" t="s">
        <v>4826</v>
      </c>
      <c r="B177" s="536" t="s">
        <v>1693</v>
      </c>
      <c r="C177" s="536" t="s">
        <v>1694</v>
      </c>
      <c r="D177" s="534" t="s">
        <v>3557</v>
      </c>
      <c r="E177" s="537" t="s">
        <v>3714</v>
      </c>
      <c r="F177" s="661" t="s">
        <v>4763</v>
      </c>
      <c r="G177" s="538" t="s">
        <v>4798</v>
      </c>
      <c r="H177" s="539" t="s">
        <v>4275</v>
      </c>
      <c r="I177" s="540">
        <v>459.96</v>
      </c>
      <c r="J177" s="540"/>
    </row>
    <row r="178" spans="1:10" s="541" customFormat="1" ht="27.95" customHeight="1">
      <c r="A178" s="534" t="s">
        <v>4826</v>
      </c>
      <c r="B178" s="536" t="s">
        <v>1695</v>
      </c>
      <c r="C178" s="536" t="s">
        <v>1696</v>
      </c>
      <c r="D178" s="534" t="s">
        <v>3557</v>
      </c>
      <c r="E178" s="537" t="s">
        <v>3714</v>
      </c>
      <c r="F178" s="661" t="s">
        <v>4763</v>
      </c>
      <c r="G178" s="538">
        <v>990</v>
      </c>
      <c r="H178" s="539" t="s">
        <v>4275</v>
      </c>
      <c r="I178" s="540">
        <v>229.98</v>
      </c>
      <c r="J178" s="540"/>
    </row>
    <row r="179" spans="1:10" s="541" customFormat="1" ht="27.95" customHeight="1">
      <c r="A179" s="534" t="s">
        <v>4826</v>
      </c>
      <c r="B179" s="536" t="s">
        <v>1697</v>
      </c>
      <c r="C179" s="536" t="s">
        <v>1698</v>
      </c>
      <c r="D179" s="534" t="s">
        <v>3557</v>
      </c>
      <c r="E179" s="537" t="s">
        <v>3714</v>
      </c>
      <c r="F179" s="661" t="s">
        <v>4763</v>
      </c>
      <c r="G179" s="538">
        <v>990</v>
      </c>
      <c r="H179" s="539" t="s">
        <v>4275</v>
      </c>
      <c r="I179" s="540">
        <v>229.98</v>
      </c>
      <c r="J179" s="540"/>
    </row>
    <row r="180" spans="1:10" s="541" customFormat="1" ht="27.95" customHeight="1">
      <c r="A180" s="534" t="s">
        <v>4826</v>
      </c>
      <c r="B180" s="536" t="s">
        <v>1699</v>
      </c>
      <c r="C180" s="536" t="s">
        <v>824</v>
      </c>
      <c r="D180" s="534" t="s">
        <v>3557</v>
      </c>
      <c r="E180" s="537" t="s">
        <v>3714</v>
      </c>
      <c r="F180" s="661" t="s">
        <v>4763</v>
      </c>
      <c r="G180" s="538">
        <v>990</v>
      </c>
      <c r="H180" s="539" t="s">
        <v>4275</v>
      </c>
      <c r="I180" s="540">
        <v>170</v>
      </c>
      <c r="J180" s="540"/>
    </row>
    <row r="181" spans="1:10" s="541" customFormat="1" ht="27.95" customHeight="1">
      <c r="A181" s="534" t="s">
        <v>4826</v>
      </c>
      <c r="B181" s="536" t="s">
        <v>1699</v>
      </c>
      <c r="C181" s="536" t="s">
        <v>824</v>
      </c>
      <c r="D181" s="534" t="s">
        <v>3719</v>
      </c>
      <c r="E181" s="537" t="s">
        <v>3708</v>
      </c>
      <c r="F181" s="661" t="s">
        <v>4763</v>
      </c>
      <c r="G181" s="538">
        <v>990</v>
      </c>
      <c r="H181" s="539" t="s">
        <v>4275</v>
      </c>
      <c r="I181" s="540">
        <v>370.27</v>
      </c>
      <c r="J181" s="540"/>
    </row>
    <row r="182" spans="1:10" s="541" customFormat="1" ht="27.95" customHeight="1">
      <c r="A182" s="534" t="s">
        <v>4826</v>
      </c>
      <c r="B182" s="536" t="s">
        <v>1700</v>
      </c>
      <c r="C182" s="536" t="s">
        <v>1701</v>
      </c>
      <c r="D182" s="534" t="s">
        <v>3557</v>
      </c>
      <c r="E182" s="537" t="s">
        <v>3714</v>
      </c>
      <c r="F182" s="661" t="s">
        <v>4763</v>
      </c>
      <c r="G182" s="538" t="s">
        <v>4798</v>
      </c>
      <c r="H182" s="539" t="s">
        <v>4275</v>
      </c>
      <c r="I182" s="540">
        <v>442</v>
      </c>
      <c r="J182" s="540"/>
    </row>
    <row r="183" spans="1:10" s="541" customFormat="1" ht="27.95" customHeight="1">
      <c r="A183" s="534" t="s">
        <v>4826</v>
      </c>
      <c r="B183" s="536" t="s">
        <v>1702</v>
      </c>
      <c r="C183" s="536" t="s">
        <v>1703</v>
      </c>
      <c r="D183" s="534" t="s">
        <v>3557</v>
      </c>
      <c r="E183" s="537" t="s">
        <v>3714</v>
      </c>
      <c r="F183" s="661" t="s">
        <v>4763</v>
      </c>
      <c r="G183" s="538">
        <v>990</v>
      </c>
      <c r="H183" s="539" t="s">
        <v>4275</v>
      </c>
      <c r="I183" s="540">
        <v>344.97</v>
      </c>
      <c r="J183" s="540"/>
    </row>
    <row r="184" spans="1:10" s="541" customFormat="1" ht="27.95" customHeight="1">
      <c r="A184" s="534" t="s">
        <v>4826</v>
      </c>
      <c r="B184" s="536" t="s">
        <v>1704</v>
      </c>
      <c r="C184" s="536" t="s">
        <v>1705</v>
      </c>
      <c r="D184" s="534" t="s">
        <v>3557</v>
      </c>
      <c r="E184" s="537" t="s">
        <v>3714</v>
      </c>
      <c r="F184" s="661" t="s">
        <v>4763</v>
      </c>
      <c r="G184" s="538">
        <v>990</v>
      </c>
      <c r="H184" s="539" t="s">
        <v>4275</v>
      </c>
      <c r="I184" s="540">
        <v>459.96</v>
      </c>
      <c r="J184" s="540"/>
    </row>
    <row r="185" spans="1:10" s="541" customFormat="1" ht="27.95" customHeight="1">
      <c r="A185" s="534" t="s">
        <v>4826</v>
      </c>
      <c r="B185" s="536" t="s">
        <v>1706</v>
      </c>
      <c r="C185" s="536" t="s">
        <v>1707</v>
      </c>
      <c r="D185" s="534" t="s">
        <v>3557</v>
      </c>
      <c r="E185" s="537" t="s">
        <v>3714</v>
      </c>
      <c r="F185" s="661" t="s">
        <v>4763</v>
      </c>
      <c r="G185" s="538">
        <v>990</v>
      </c>
      <c r="H185" s="539" t="s">
        <v>4275</v>
      </c>
      <c r="I185" s="540">
        <v>459.96</v>
      </c>
      <c r="J185" s="540"/>
    </row>
    <row r="186" spans="1:10" s="541" customFormat="1" ht="27.95" customHeight="1">
      <c r="A186" s="534" t="s">
        <v>4826</v>
      </c>
      <c r="B186" s="536" t="s">
        <v>1708</v>
      </c>
      <c r="C186" s="536" t="s">
        <v>1709</v>
      </c>
      <c r="D186" s="534" t="s">
        <v>3557</v>
      </c>
      <c r="E186" s="537" t="s">
        <v>3714</v>
      </c>
      <c r="F186" s="661" t="s">
        <v>4763</v>
      </c>
      <c r="G186" s="538">
        <v>990</v>
      </c>
      <c r="H186" s="539" t="s">
        <v>4275</v>
      </c>
      <c r="I186" s="540">
        <v>459.96</v>
      </c>
      <c r="J186" s="540"/>
    </row>
    <row r="187" spans="1:10" s="541" customFormat="1" ht="27.95" customHeight="1">
      <c r="A187" s="534" t="s">
        <v>4826</v>
      </c>
      <c r="B187" s="536" t="s">
        <v>1710</v>
      </c>
      <c r="C187" s="536" t="s">
        <v>1711</v>
      </c>
      <c r="D187" s="534" t="s">
        <v>3557</v>
      </c>
      <c r="E187" s="537" t="s">
        <v>3714</v>
      </c>
      <c r="F187" s="661" t="s">
        <v>4763</v>
      </c>
      <c r="G187" s="538">
        <v>990</v>
      </c>
      <c r="H187" s="539" t="s">
        <v>4275</v>
      </c>
      <c r="I187" s="540">
        <v>459.96</v>
      </c>
      <c r="J187" s="540"/>
    </row>
    <row r="188" spans="1:10" s="541" customFormat="1" ht="27.95" customHeight="1">
      <c r="A188" s="534" t="s">
        <v>4826</v>
      </c>
      <c r="B188" s="536" t="s">
        <v>1712</v>
      </c>
      <c r="C188" s="536" t="s">
        <v>1713</v>
      </c>
      <c r="D188" s="534" t="s">
        <v>3557</v>
      </c>
      <c r="E188" s="537" t="s">
        <v>3714</v>
      </c>
      <c r="F188" s="661" t="s">
        <v>4763</v>
      </c>
      <c r="G188" s="538">
        <v>990</v>
      </c>
      <c r="H188" s="539" t="s">
        <v>4275</v>
      </c>
      <c r="I188" s="540">
        <v>459.96</v>
      </c>
      <c r="J188" s="540"/>
    </row>
    <row r="189" spans="1:10" s="541" customFormat="1" ht="27.95" customHeight="1">
      <c r="A189" s="534" t="s">
        <v>4826</v>
      </c>
      <c r="B189" s="536" t="s">
        <v>1714</v>
      </c>
      <c r="C189" s="536" t="s">
        <v>1715</v>
      </c>
      <c r="D189" s="534" t="s">
        <v>3557</v>
      </c>
      <c r="E189" s="537" t="s">
        <v>3714</v>
      </c>
      <c r="F189" s="661" t="s">
        <v>4763</v>
      </c>
      <c r="G189" s="538">
        <v>990</v>
      </c>
      <c r="H189" s="539" t="s">
        <v>4275</v>
      </c>
      <c r="I189" s="540">
        <v>459.96</v>
      </c>
      <c r="J189" s="540"/>
    </row>
    <row r="190" spans="1:10" s="541" customFormat="1" ht="27.95" customHeight="1">
      <c r="A190" s="534" t="s">
        <v>4826</v>
      </c>
      <c r="B190" s="536" t="s">
        <v>1716</v>
      </c>
      <c r="C190" s="536" t="s">
        <v>1717</v>
      </c>
      <c r="D190" s="534" t="s">
        <v>3557</v>
      </c>
      <c r="E190" s="537" t="s">
        <v>3714</v>
      </c>
      <c r="F190" s="661" t="s">
        <v>4763</v>
      </c>
      <c r="G190" s="538">
        <v>990</v>
      </c>
      <c r="H190" s="539" t="s">
        <v>4275</v>
      </c>
      <c r="I190" s="540">
        <v>367.97</v>
      </c>
      <c r="J190" s="540"/>
    </row>
    <row r="191" spans="1:10" s="541" customFormat="1" ht="27.95" customHeight="1">
      <c r="A191" s="534" t="s">
        <v>4826</v>
      </c>
      <c r="B191" s="536" t="s">
        <v>1718</v>
      </c>
      <c r="C191" s="536" t="s">
        <v>1719</v>
      </c>
      <c r="D191" s="534" t="s">
        <v>3557</v>
      </c>
      <c r="E191" s="537" t="s">
        <v>3714</v>
      </c>
      <c r="F191" s="661" t="s">
        <v>4763</v>
      </c>
      <c r="G191" s="538">
        <v>990</v>
      </c>
      <c r="H191" s="539" t="s">
        <v>4275</v>
      </c>
      <c r="I191" s="540">
        <v>689.94</v>
      </c>
      <c r="J191" s="540"/>
    </row>
    <row r="192" spans="1:10" s="541" customFormat="1" ht="27.95" customHeight="1">
      <c r="A192" s="534" t="s">
        <v>4826</v>
      </c>
      <c r="B192" s="536" t="s">
        <v>1720</v>
      </c>
      <c r="C192" s="536" t="s">
        <v>1721</v>
      </c>
      <c r="D192" s="534" t="s">
        <v>3557</v>
      </c>
      <c r="E192" s="537" t="s">
        <v>3714</v>
      </c>
      <c r="F192" s="661" t="s">
        <v>4763</v>
      </c>
      <c r="G192" s="538">
        <v>990</v>
      </c>
      <c r="H192" s="539" t="s">
        <v>4275</v>
      </c>
      <c r="I192" s="540">
        <v>344.97</v>
      </c>
      <c r="J192" s="540"/>
    </row>
    <row r="193" spans="1:10" s="541" customFormat="1" ht="27.95" customHeight="1">
      <c r="A193" s="534" t="s">
        <v>4826</v>
      </c>
      <c r="B193" s="536" t="s">
        <v>1722</v>
      </c>
      <c r="C193" s="536" t="s">
        <v>1723</v>
      </c>
      <c r="D193" s="534" t="s">
        <v>3557</v>
      </c>
      <c r="E193" s="537" t="s">
        <v>3714</v>
      </c>
      <c r="F193" s="661" t="s">
        <v>4763</v>
      </c>
      <c r="G193" s="538" t="s">
        <v>4798</v>
      </c>
      <c r="H193" s="539" t="s">
        <v>4275</v>
      </c>
      <c r="I193" s="540">
        <v>229.98</v>
      </c>
      <c r="J193" s="540"/>
    </row>
    <row r="194" spans="1:10" s="541" customFormat="1" ht="27.95" customHeight="1">
      <c r="A194" s="534" t="s">
        <v>4826</v>
      </c>
      <c r="B194" s="536" t="s">
        <v>1724</v>
      </c>
      <c r="C194" s="536" t="s">
        <v>4291</v>
      </c>
      <c r="D194" s="534" t="s">
        <v>3557</v>
      </c>
      <c r="E194" s="537" t="s">
        <v>3714</v>
      </c>
      <c r="F194" s="661" t="s">
        <v>4763</v>
      </c>
      <c r="G194" s="538">
        <v>990</v>
      </c>
      <c r="H194" s="539" t="s">
        <v>4275</v>
      </c>
      <c r="I194" s="540">
        <v>229.98</v>
      </c>
      <c r="J194" s="540"/>
    </row>
    <row r="195" spans="1:10" s="541" customFormat="1" ht="27.95" customHeight="1">
      <c r="A195" s="534" t="s">
        <v>4826</v>
      </c>
      <c r="B195" s="536" t="s">
        <v>1725</v>
      </c>
      <c r="C195" s="536" t="s">
        <v>1726</v>
      </c>
      <c r="D195" s="534" t="s">
        <v>3557</v>
      </c>
      <c r="E195" s="537" t="s">
        <v>3714</v>
      </c>
      <c r="F195" s="661" t="s">
        <v>4763</v>
      </c>
      <c r="G195" s="538">
        <v>990</v>
      </c>
      <c r="H195" s="539" t="s">
        <v>4275</v>
      </c>
      <c r="I195" s="540">
        <v>229.98</v>
      </c>
      <c r="J195" s="540"/>
    </row>
    <row r="196" spans="1:10" s="541" customFormat="1" ht="27.95" customHeight="1">
      <c r="A196" s="534" t="s">
        <v>4826</v>
      </c>
      <c r="B196" s="536" t="s">
        <v>1727</v>
      </c>
      <c r="C196" s="536" t="s">
        <v>1728</v>
      </c>
      <c r="D196" s="534" t="s">
        <v>3557</v>
      </c>
      <c r="E196" s="537" t="s">
        <v>3714</v>
      </c>
      <c r="F196" s="661" t="s">
        <v>4763</v>
      </c>
      <c r="G196" s="538">
        <v>990</v>
      </c>
      <c r="H196" s="539" t="s">
        <v>4275</v>
      </c>
      <c r="I196" s="540">
        <v>689.94</v>
      </c>
      <c r="J196" s="540"/>
    </row>
    <row r="197" spans="1:10" s="541" customFormat="1" ht="27.95" customHeight="1">
      <c r="A197" s="534" t="s">
        <v>4826</v>
      </c>
      <c r="B197" s="536" t="s">
        <v>1727</v>
      </c>
      <c r="C197" s="536" t="s">
        <v>1728</v>
      </c>
      <c r="D197" s="534" t="s">
        <v>3707</v>
      </c>
      <c r="E197" s="537" t="s">
        <v>3706</v>
      </c>
      <c r="F197" s="661" t="s">
        <v>4763</v>
      </c>
      <c r="G197" s="538">
        <v>990</v>
      </c>
      <c r="H197" s="539" t="s">
        <v>4275</v>
      </c>
      <c r="I197" s="540">
        <v>919.92</v>
      </c>
      <c r="J197" s="540"/>
    </row>
    <row r="198" spans="1:10" s="541" customFormat="1" ht="27.95" customHeight="1">
      <c r="A198" s="534" t="s">
        <v>4826</v>
      </c>
      <c r="B198" s="536" t="s">
        <v>1729</v>
      </c>
      <c r="C198" s="536" t="s">
        <v>4830</v>
      </c>
      <c r="D198" s="534" t="s">
        <v>3557</v>
      </c>
      <c r="E198" s="537" t="s">
        <v>3714</v>
      </c>
      <c r="F198" s="661" t="s">
        <v>4763</v>
      </c>
      <c r="G198" s="538">
        <v>990</v>
      </c>
      <c r="H198" s="539" t="s">
        <v>4275</v>
      </c>
      <c r="I198" s="540">
        <v>689.94</v>
      </c>
      <c r="J198" s="540"/>
    </row>
    <row r="199" spans="1:10" s="541" customFormat="1" ht="27.95" customHeight="1">
      <c r="A199" s="534" t="s">
        <v>4826</v>
      </c>
      <c r="B199" s="536" t="s">
        <v>4374</v>
      </c>
      <c r="C199" s="536" t="s">
        <v>4373</v>
      </c>
      <c r="D199" s="534" t="s">
        <v>3557</v>
      </c>
      <c r="E199" s="537" t="s">
        <v>3714</v>
      </c>
      <c r="F199" s="661" t="s">
        <v>4763</v>
      </c>
      <c r="G199" s="538">
        <v>990</v>
      </c>
      <c r="H199" s="539" t="s">
        <v>4275</v>
      </c>
      <c r="I199" s="540">
        <v>459.96</v>
      </c>
      <c r="J199" s="540"/>
    </row>
    <row r="200" spans="1:10" s="541" customFormat="1" ht="27.95" customHeight="1">
      <c r="A200" s="534" t="s">
        <v>4826</v>
      </c>
      <c r="B200" s="536" t="s">
        <v>1730</v>
      </c>
      <c r="C200" s="536" t="s">
        <v>4831</v>
      </c>
      <c r="D200" s="534" t="s">
        <v>3557</v>
      </c>
      <c r="E200" s="537" t="s">
        <v>3714</v>
      </c>
      <c r="F200" s="661" t="s">
        <v>4763</v>
      </c>
      <c r="G200" s="538">
        <v>990</v>
      </c>
      <c r="H200" s="539" t="s">
        <v>4275</v>
      </c>
      <c r="I200" s="540">
        <v>689.94</v>
      </c>
      <c r="J200" s="540"/>
    </row>
    <row r="201" spans="1:10" s="541" customFormat="1" ht="27.95" customHeight="1">
      <c r="A201" s="534" t="s">
        <v>4826</v>
      </c>
      <c r="B201" s="536" t="s">
        <v>1731</v>
      </c>
      <c r="C201" s="536" t="s">
        <v>1732</v>
      </c>
      <c r="D201" s="534" t="s">
        <v>3557</v>
      </c>
      <c r="E201" s="537" t="s">
        <v>3714</v>
      </c>
      <c r="F201" s="661" t="s">
        <v>4763</v>
      </c>
      <c r="G201" s="538">
        <v>990</v>
      </c>
      <c r="H201" s="539" t="s">
        <v>4275</v>
      </c>
      <c r="I201" s="540">
        <v>804.93</v>
      </c>
      <c r="J201" s="540"/>
    </row>
    <row r="202" spans="1:10" s="541" customFormat="1" ht="27.95" customHeight="1">
      <c r="A202" s="534" t="s">
        <v>4826</v>
      </c>
      <c r="B202" s="536" t="s">
        <v>1733</v>
      </c>
      <c r="C202" s="536" t="s">
        <v>1734</v>
      </c>
      <c r="D202" s="534" t="s">
        <v>3557</v>
      </c>
      <c r="E202" s="537" t="s">
        <v>3714</v>
      </c>
      <c r="F202" s="661" t="s">
        <v>4763</v>
      </c>
      <c r="G202" s="538" t="s">
        <v>4798</v>
      </c>
      <c r="H202" s="539" t="s">
        <v>4275</v>
      </c>
      <c r="I202" s="540">
        <v>804.93</v>
      </c>
      <c r="J202" s="540"/>
    </row>
    <row r="203" spans="1:10" s="541" customFormat="1" ht="27.95" customHeight="1">
      <c r="A203" s="534" t="s">
        <v>4826</v>
      </c>
      <c r="B203" s="536" t="s">
        <v>1735</v>
      </c>
      <c r="C203" s="536" t="s">
        <v>1734</v>
      </c>
      <c r="D203" s="534" t="s">
        <v>3918</v>
      </c>
      <c r="E203" s="537" t="s">
        <v>3228</v>
      </c>
      <c r="F203" s="661" t="s">
        <v>4763</v>
      </c>
      <c r="G203" s="538">
        <v>990</v>
      </c>
      <c r="H203" s="539" t="s">
        <v>4275</v>
      </c>
      <c r="I203" s="540">
        <v>689.94</v>
      </c>
      <c r="J203" s="540"/>
    </row>
    <row r="204" spans="1:10" s="541" customFormat="1" ht="27.95" customHeight="1">
      <c r="A204" s="534" t="s">
        <v>4826</v>
      </c>
      <c r="B204" s="536" t="s">
        <v>1736</v>
      </c>
      <c r="C204" s="536" t="s">
        <v>4832</v>
      </c>
      <c r="D204" s="534" t="s">
        <v>3557</v>
      </c>
      <c r="E204" s="537" t="s">
        <v>3714</v>
      </c>
      <c r="F204" s="661" t="s">
        <v>4763</v>
      </c>
      <c r="G204" s="538">
        <v>990</v>
      </c>
      <c r="H204" s="539" t="s">
        <v>4275</v>
      </c>
      <c r="I204" s="540">
        <v>689.94</v>
      </c>
      <c r="J204" s="540"/>
    </row>
    <row r="205" spans="1:10" s="541" customFormat="1" ht="27.95" customHeight="1">
      <c r="A205" s="534" t="s">
        <v>4826</v>
      </c>
      <c r="B205" s="536" t="s">
        <v>1737</v>
      </c>
      <c r="C205" s="536" t="s">
        <v>4292</v>
      </c>
      <c r="D205" s="534" t="s">
        <v>3557</v>
      </c>
      <c r="E205" s="537" t="s">
        <v>3714</v>
      </c>
      <c r="F205" s="661" t="s">
        <v>4763</v>
      </c>
      <c r="G205" s="538">
        <v>990</v>
      </c>
      <c r="H205" s="539" t="s">
        <v>4275</v>
      </c>
      <c r="I205" s="540">
        <v>574.95000000000005</v>
      </c>
      <c r="J205" s="540"/>
    </row>
    <row r="206" spans="1:10" s="541" customFormat="1" ht="27.95" customHeight="1">
      <c r="A206" s="534" t="s">
        <v>4826</v>
      </c>
      <c r="B206" s="536" t="s">
        <v>1738</v>
      </c>
      <c r="C206" s="536" t="s">
        <v>1739</v>
      </c>
      <c r="D206" s="534" t="s">
        <v>3557</v>
      </c>
      <c r="E206" s="537" t="s">
        <v>3714</v>
      </c>
      <c r="F206" s="661" t="s">
        <v>4763</v>
      </c>
      <c r="G206" s="538">
        <v>990</v>
      </c>
      <c r="H206" s="539" t="s">
        <v>4275</v>
      </c>
      <c r="I206" s="540">
        <v>689.94</v>
      </c>
      <c r="J206" s="540"/>
    </row>
    <row r="207" spans="1:10" s="541" customFormat="1" ht="27.95" customHeight="1">
      <c r="A207" s="534" t="s">
        <v>4826</v>
      </c>
      <c r="B207" s="536" t="s">
        <v>1740</v>
      </c>
      <c r="C207" s="536" t="s">
        <v>1741</v>
      </c>
      <c r="D207" s="534" t="s">
        <v>3557</v>
      </c>
      <c r="E207" s="537" t="s">
        <v>3714</v>
      </c>
      <c r="F207" s="661" t="s">
        <v>4763</v>
      </c>
      <c r="G207" s="538">
        <v>990</v>
      </c>
      <c r="H207" s="539" t="s">
        <v>4275</v>
      </c>
      <c r="I207" s="540">
        <v>229.98</v>
      </c>
      <c r="J207" s="540"/>
    </row>
    <row r="208" spans="1:10" s="541" customFormat="1" ht="27.95" customHeight="1">
      <c r="A208" s="534" t="s">
        <v>4826</v>
      </c>
      <c r="B208" s="536" t="s">
        <v>1742</v>
      </c>
      <c r="C208" s="536" t="s">
        <v>1743</v>
      </c>
      <c r="D208" s="534" t="s">
        <v>3557</v>
      </c>
      <c r="E208" s="537" t="s">
        <v>3714</v>
      </c>
      <c r="F208" s="661" t="s">
        <v>4763</v>
      </c>
      <c r="G208" s="538">
        <v>990</v>
      </c>
      <c r="H208" s="539" t="s">
        <v>4275</v>
      </c>
      <c r="I208" s="540">
        <v>344.97</v>
      </c>
      <c r="J208" s="540"/>
    </row>
    <row r="209" spans="1:10" s="541" customFormat="1" ht="27.95" customHeight="1">
      <c r="A209" s="534" t="s">
        <v>4826</v>
      </c>
      <c r="B209" s="536" t="s">
        <v>1742</v>
      </c>
      <c r="C209" s="536" t="s">
        <v>1743</v>
      </c>
      <c r="D209" s="534" t="s">
        <v>3918</v>
      </c>
      <c r="E209" s="537" t="s">
        <v>3228</v>
      </c>
      <c r="F209" s="661" t="s">
        <v>4763</v>
      </c>
      <c r="G209" s="538">
        <v>990</v>
      </c>
      <c r="H209" s="539" t="s">
        <v>4275</v>
      </c>
      <c r="I209" s="540">
        <v>517.46</v>
      </c>
      <c r="J209" s="540"/>
    </row>
    <row r="210" spans="1:10" s="541" customFormat="1" ht="27.95" customHeight="1">
      <c r="A210" s="534" t="s">
        <v>4826</v>
      </c>
      <c r="B210" s="536" t="s">
        <v>1744</v>
      </c>
      <c r="C210" s="536" t="s">
        <v>1745</v>
      </c>
      <c r="D210" s="534" t="s">
        <v>3557</v>
      </c>
      <c r="E210" s="537" t="s">
        <v>3714</v>
      </c>
      <c r="F210" s="661" t="s">
        <v>4763</v>
      </c>
      <c r="G210" s="538">
        <v>990</v>
      </c>
      <c r="H210" s="539" t="s">
        <v>4275</v>
      </c>
      <c r="I210" s="540">
        <v>344.97</v>
      </c>
      <c r="J210" s="540"/>
    </row>
    <row r="211" spans="1:10" s="541" customFormat="1" ht="27.95" customHeight="1">
      <c r="A211" s="534" t="s">
        <v>4826</v>
      </c>
      <c r="B211" s="536" t="s">
        <v>1746</v>
      </c>
      <c r="C211" s="536" t="s">
        <v>1747</v>
      </c>
      <c r="D211" s="534" t="s">
        <v>3557</v>
      </c>
      <c r="E211" s="537" t="s">
        <v>3714</v>
      </c>
      <c r="F211" s="661" t="s">
        <v>4763</v>
      </c>
      <c r="G211" s="538">
        <v>990</v>
      </c>
      <c r="H211" s="539" t="s">
        <v>4275</v>
      </c>
      <c r="I211" s="540">
        <v>344.97</v>
      </c>
      <c r="J211" s="540"/>
    </row>
    <row r="212" spans="1:10" s="541" customFormat="1" ht="27.95" customHeight="1">
      <c r="A212" s="534" t="s">
        <v>4826</v>
      </c>
      <c r="B212" s="536" t="s">
        <v>1748</v>
      </c>
      <c r="C212" s="536" t="s">
        <v>4293</v>
      </c>
      <c r="D212" s="534" t="s">
        <v>3557</v>
      </c>
      <c r="E212" s="537" t="s">
        <v>3714</v>
      </c>
      <c r="F212" s="661" t="s">
        <v>4763</v>
      </c>
      <c r="G212" s="538">
        <v>990</v>
      </c>
      <c r="H212" s="539" t="s">
        <v>4275</v>
      </c>
      <c r="I212" s="540">
        <v>367.97</v>
      </c>
      <c r="J212" s="540"/>
    </row>
    <row r="213" spans="1:10" s="541" customFormat="1" ht="27.95" customHeight="1">
      <c r="A213" s="534" t="s">
        <v>4826</v>
      </c>
      <c r="B213" s="536" t="s">
        <v>1749</v>
      </c>
      <c r="C213" s="536" t="s">
        <v>1750</v>
      </c>
      <c r="D213" s="534" t="s">
        <v>3557</v>
      </c>
      <c r="E213" s="537" t="s">
        <v>3714</v>
      </c>
      <c r="F213" s="661" t="s">
        <v>4763</v>
      </c>
      <c r="G213" s="538" t="s">
        <v>4798</v>
      </c>
      <c r="H213" s="539" t="s">
        <v>4275</v>
      </c>
      <c r="I213" s="540">
        <v>919.92</v>
      </c>
      <c r="J213" s="540"/>
    </row>
    <row r="214" spans="1:10" s="541" customFormat="1" ht="27.95" customHeight="1">
      <c r="A214" s="534" t="s">
        <v>4826</v>
      </c>
      <c r="B214" s="536" t="s">
        <v>1751</v>
      </c>
      <c r="C214" s="536" t="s">
        <v>1752</v>
      </c>
      <c r="D214" s="534" t="s">
        <v>3557</v>
      </c>
      <c r="E214" s="537" t="s">
        <v>3714</v>
      </c>
      <c r="F214" s="661" t="s">
        <v>4763</v>
      </c>
      <c r="G214" s="538">
        <v>990</v>
      </c>
      <c r="H214" s="539" t="s">
        <v>4275</v>
      </c>
      <c r="I214" s="540">
        <v>919.92</v>
      </c>
      <c r="J214" s="540"/>
    </row>
    <row r="215" spans="1:10" s="541" customFormat="1" ht="27.95" customHeight="1">
      <c r="A215" s="534" t="s">
        <v>4826</v>
      </c>
      <c r="B215" s="536" t="s">
        <v>1753</v>
      </c>
      <c r="C215" s="536" t="s">
        <v>1754</v>
      </c>
      <c r="D215" s="534" t="s">
        <v>3557</v>
      </c>
      <c r="E215" s="537" t="s">
        <v>3714</v>
      </c>
      <c r="F215" s="661" t="s">
        <v>4763</v>
      </c>
      <c r="G215" s="538">
        <v>990</v>
      </c>
      <c r="H215" s="539" t="s">
        <v>4275</v>
      </c>
      <c r="I215" s="540">
        <v>919.92</v>
      </c>
      <c r="J215" s="540"/>
    </row>
    <row r="216" spans="1:10" s="541" customFormat="1" ht="27.95" customHeight="1">
      <c r="A216" s="534" t="s">
        <v>4826</v>
      </c>
      <c r="B216" s="536" t="s">
        <v>1755</v>
      </c>
      <c r="C216" s="536" t="s">
        <v>1756</v>
      </c>
      <c r="D216" s="534" t="s">
        <v>3557</v>
      </c>
      <c r="E216" s="537" t="s">
        <v>3714</v>
      </c>
      <c r="F216" s="661" t="s">
        <v>4763</v>
      </c>
      <c r="G216" s="538">
        <v>990</v>
      </c>
      <c r="H216" s="539" t="s">
        <v>4275</v>
      </c>
      <c r="I216" s="540">
        <v>689.94</v>
      </c>
      <c r="J216" s="540"/>
    </row>
    <row r="217" spans="1:10" s="541" customFormat="1" ht="27.95" customHeight="1">
      <c r="A217" s="534" t="s">
        <v>4826</v>
      </c>
      <c r="B217" s="536" t="s">
        <v>1757</v>
      </c>
      <c r="C217" s="536" t="s">
        <v>1758</v>
      </c>
      <c r="D217" s="534" t="s">
        <v>3557</v>
      </c>
      <c r="E217" s="537" t="s">
        <v>3714</v>
      </c>
      <c r="F217" s="661" t="s">
        <v>4763</v>
      </c>
      <c r="G217" s="538">
        <v>990</v>
      </c>
      <c r="H217" s="539" t="s">
        <v>4275</v>
      </c>
      <c r="I217" s="540">
        <v>689.94</v>
      </c>
      <c r="J217" s="540"/>
    </row>
    <row r="218" spans="1:10" s="541" customFormat="1" ht="27.95" customHeight="1">
      <c r="A218" s="534" t="s">
        <v>4826</v>
      </c>
      <c r="B218" s="536" t="s">
        <v>1759</v>
      </c>
      <c r="C218" s="536" t="s">
        <v>1760</v>
      </c>
      <c r="D218" s="534" t="s">
        <v>3557</v>
      </c>
      <c r="E218" s="537" t="s">
        <v>3714</v>
      </c>
      <c r="F218" s="661" t="s">
        <v>4763</v>
      </c>
      <c r="G218" s="538">
        <v>990</v>
      </c>
      <c r="H218" s="539" t="s">
        <v>4275</v>
      </c>
      <c r="I218" s="540">
        <v>344.97</v>
      </c>
      <c r="J218" s="540"/>
    </row>
    <row r="219" spans="1:10" s="541" customFormat="1" ht="27.95" customHeight="1">
      <c r="A219" s="534" t="s">
        <v>4826</v>
      </c>
      <c r="B219" s="536" t="s">
        <v>1761</v>
      </c>
      <c r="C219" s="536" t="s">
        <v>1762</v>
      </c>
      <c r="D219" s="534" t="s">
        <v>3557</v>
      </c>
      <c r="E219" s="537" t="s">
        <v>3714</v>
      </c>
      <c r="F219" s="661" t="s">
        <v>4763</v>
      </c>
      <c r="G219" s="538">
        <v>990</v>
      </c>
      <c r="H219" s="539" t="s">
        <v>4275</v>
      </c>
      <c r="I219" s="540">
        <v>689.94</v>
      </c>
      <c r="J219" s="540"/>
    </row>
    <row r="220" spans="1:10" s="541" customFormat="1" ht="27.95" customHeight="1">
      <c r="A220" s="534" t="s">
        <v>4826</v>
      </c>
      <c r="B220" s="536" t="s">
        <v>1763</v>
      </c>
      <c r="C220" s="536" t="s">
        <v>1764</v>
      </c>
      <c r="D220" s="534" t="s">
        <v>3557</v>
      </c>
      <c r="E220" s="537" t="s">
        <v>3714</v>
      </c>
      <c r="F220" s="661" t="s">
        <v>4763</v>
      </c>
      <c r="G220" s="538">
        <v>990</v>
      </c>
      <c r="H220" s="539" t="s">
        <v>4275</v>
      </c>
      <c r="I220" s="540">
        <v>689.94</v>
      </c>
      <c r="J220" s="540"/>
    </row>
    <row r="221" spans="1:10" s="541" customFormat="1" ht="27.95" customHeight="1">
      <c r="A221" s="534" t="s">
        <v>4826</v>
      </c>
      <c r="B221" s="536" t="s">
        <v>4491</v>
      </c>
      <c r="C221" s="536" t="s">
        <v>4492</v>
      </c>
      <c r="D221" s="534" t="s">
        <v>3557</v>
      </c>
      <c r="E221" s="537" t="s">
        <v>3714</v>
      </c>
      <c r="F221" s="661" t="s">
        <v>4763</v>
      </c>
      <c r="G221" s="538" t="s">
        <v>4798</v>
      </c>
      <c r="H221" s="539" t="s">
        <v>4275</v>
      </c>
      <c r="I221" s="540">
        <v>367.97</v>
      </c>
      <c r="J221" s="540"/>
    </row>
    <row r="222" spans="1:10" s="541" customFormat="1" ht="27.95" customHeight="1">
      <c r="A222" s="534" t="s">
        <v>4826</v>
      </c>
      <c r="B222" s="536" t="s">
        <v>1765</v>
      </c>
      <c r="C222" s="536" t="s">
        <v>1766</v>
      </c>
      <c r="D222" s="534" t="s">
        <v>3557</v>
      </c>
      <c r="E222" s="537" t="s">
        <v>3714</v>
      </c>
      <c r="F222" s="661" t="s">
        <v>4763</v>
      </c>
      <c r="G222" s="538">
        <v>990</v>
      </c>
      <c r="H222" s="539" t="s">
        <v>4275</v>
      </c>
      <c r="I222" s="540">
        <v>114.99</v>
      </c>
      <c r="J222" s="540"/>
    </row>
    <row r="223" spans="1:10" s="541" customFormat="1" ht="27.95" customHeight="1">
      <c r="A223" s="534" t="s">
        <v>4826</v>
      </c>
      <c r="B223" s="536" t="s">
        <v>1767</v>
      </c>
      <c r="C223" s="536" t="s">
        <v>1768</v>
      </c>
      <c r="D223" s="534" t="s">
        <v>3557</v>
      </c>
      <c r="E223" s="537" t="s">
        <v>3714</v>
      </c>
      <c r="F223" s="661" t="s">
        <v>4763</v>
      </c>
      <c r="G223" s="538">
        <v>990</v>
      </c>
      <c r="H223" s="539" t="s">
        <v>4275</v>
      </c>
      <c r="I223" s="540">
        <v>367.97</v>
      </c>
      <c r="J223" s="540"/>
    </row>
    <row r="224" spans="1:10" s="541" customFormat="1" ht="27.95" customHeight="1">
      <c r="A224" s="534" t="s">
        <v>4826</v>
      </c>
      <c r="B224" s="536" t="s">
        <v>1769</v>
      </c>
      <c r="C224" s="536" t="s">
        <v>1770</v>
      </c>
      <c r="D224" s="534" t="s">
        <v>3557</v>
      </c>
      <c r="E224" s="537" t="s">
        <v>3714</v>
      </c>
      <c r="F224" s="661" t="s">
        <v>4763</v>
      </c>
      <c r="G224" s="538">
        <v>990</v>
      </c>
      <c r="H224" s="539" t="s">
        <v>4275</v>
      </c>
      <c r="I224" s="540">
        <v>459.96</v>
      </c>
      <c r="J224" s="540"/>
    </row>
    <row r="225" spans="1:10" s="541" customFormat="1" ht="27.95" customHeight="1">
      <c r="A225" s="534" t="s">
        <v>4826</v>
      </c>
      <c r="B225" s="536" t="s">
        <v>1771</v>
      </c>
      <c r="C225" s="536" t="s">
        <v>1772</v>
      </c>
      <c r="D225" s="534" t="s">
        <v>3557</v>
      </c>
      <c r="E225" s="537" t="s">
        <v>3714</v>
      </c>
      <c r="F225" s="661" t="s">
        <v>4763</v>
      </c>
      <c r="G225" s="538">
        <v>990</v>
      </c>
      <c r="H225" s="539" t="s">
        <v>4275</v>
      </c>
      <c r="I225" s="540">
        <v>689.94</v>
      </c>
      <c r="J225" s="540"/>
    </row>
    <row r="226" spans="1:10" ht="27.95" customHeight="1">
      <c r="A226" s="657" t="s">
        <v>207</v>
      </c>
      <c r="B226" s="658"/>
      <c r="C226" s="531" t="s">
        <v>4765</v>
      </c>
      <c r="D226" s="666"/>
      <c r="E226" s="666"/>
      <c r="F226" s="666"/>
      <c r="G226" s="666"/>
      <c r="H226" s="666"/>
      <c r="I226" s="667"/>
      <c r="J226" s="668"/>
    </row>
    <row r="227" spans="1:10" s="541" customFormat="1" ht="27.95" customHeight="1">
      <c r="A227" s="956" t="s">
        <v>207</v>
      </c>
      <c r="B227" s="957" t="s">
        <v>4360</v>
      </c>
      <c r="C227" s="957" t="s">
        <v>4359</v>
      </c>
      <c r="D227" s="943" t="s">
        <v>5623</v>
      </c>
      <c r="E227" s="945" t="s">
        <v>5634</v>
      </c>
      <c r="F227" s="958" t="s">
        <v>4763</v>
      </c>
      <c r="G227" s="943" t="s">
        <v>3707</v>
      </c>
      <c r="H227" s="959" t="s">
        <v>4275</v>
      </c>
      <c r="I227" s="960">
        <v>2500</v>
      </c>
      <c r="J227" s="960"/>
    </row>
    <row r="228" spans="1:10" ht="27.95" customHeight="1">
      <c r="A228" s="657" t="s">
        <v>4824</v>
      </c>
      <c r="B228" s="658"/>
      <c r="C228" s="531" t="s">
        <v>4825</v>
      </c>
      <c r="D228" s="666"/>
      <c r="E228" s="666"/>
      <c r="F228" s="666"/>
      <c r="G228" s="666"/>
      <c r="H228" s="666"/>
      <c r="I228" s="667"/>
      <c r="J228" s="668"/>
    </row>
    <row r="229" spans="1:10" s="541" customFormat="1" ht="27.95" customHeight="1">
      <c r="A229" s="534" t="s">
        <v>4824</v>
      </c>
      <c r="B229" s="536" t="s">
        <v>1777</v>
      </c>
      <c r="C229" s="536" t="s">
        <v>1778</v>
      </c>
      <c r="D229" s="534" t="s">
        <v>3557</v>
      </c>
      <c r="E229" s="537" t="s">
        <v>3714</v>
      </c>
      <c r="F229" s="661" t="s">
        <v>4763</v>
      </c>
      <c r="G229" s="538">
        <v>990</v>
      </c>
      <c r="H229" s="539" t="s">
        <v>4275</v>
      </c>
      <c r="I229" s="540">
        <v>153.83000000000001</v>
      </c>
      <c r="J229" s="540"/>
    </row>
    <row r="230" spans="1:10" s="541" customFormat="1" ht="27.95" customHeight="1">
      <c r="A230" s="534" t="s">
        <v>4824</v>
      </c>
      <c r="B230" s="536" t="s">
        <v>1773</v>
      </c>
      <c r="C230" s="536" t="s">
        <v>1774</v>
      </c>
      <c r="D230" s="534" t="s">
        <v>3557</v>
      </c>
      <c r="E230" s="537" t="s">
        <v>3714</v>
      </c>
      <c r="F230" s="661" t="s">
        <v>4763</v>
      </c>
      <c r="G230" s="538">
        <v>990</v>
      </c>
      <c r="H230" s="539" t="s">
        <v>4275</v>
      </c>
      <c r="I230" s="540">
        <v>307.64999999999998</v>
      </c>
      <c r="J230" s="540"/>
    </row>
    <row r="231" spans="1:10" s="541" customFormat="1" ht="27.95" customHeight="1">
      <c r="A231" s="534" t="s">
        <v>4824</v>
      </c>
      <c r="B231" s="536" t="s">
        <v>1775</v>
      </c>
      <c r="C231" s="536" t="s">
        <v>1776</v>
      </c>
      <c r="D231" s="534" t="s">
        <v>3557</v>
      </c>
      <c r="E231" s="537" t="s">
        <v>3714</v>
      </c>
      <c r="F231" s="661" t="s">
        <v>4763</v>
      </c>
      <c r="G231" s="538">
        <v>990</v>
      </c>
      <c r="H231" s="539" t="s">
        <v>4275</v>
      </c>
      <c r="I231" s="540">
        <v>307.64999999999998</v>
      </c>
      <c r="J231" s="540"/>
    </row>
    <row r="232" spans="1:10" ht="27.95" customHeight="1">
      <c r="A232" s="657" t="s">
        <v>3249</v>
      </c>
      <c r="B232" s="658"/>
      <c r="C232" s="531" t="s">
        <v>3001</v>
      </c>
      <c r="D232" s="666"/>
      <c r="E232" s="666"/>
      <c r="F232" s="666"/>
      <c r="G232" s="666"/>
      <c r="H232" s="666"/>
      <c r="I232" s="667"/>
      <c r="J232" s="668"/>
    </row>
    <row r="233" spans="1:10" ht="27.95" customHeight="1">
      <c r="A233" s="657" t="s">
        <v>195</v>
      </c>
      <c r="B233" s="658"/>
      <c r="C233" s="531" t="s">
        <v>4833</v>
      </c>
      <c r="D233" s="666"/>
      <c r="E233" s="666"/>
      <c r="F233" s="666"/>
      <c r="G233" s="666"/>
      <c r="H233" s="666"/>
      <c r="I233" s="667"/>
      <c r="J233" s="668"/>
    </row>
    <row r="234" spans="1:10" s="541" customFormat="1" ht="27.95" customHeight="1">
      <c r="A234" s="534" t="s">
        <v>195</v>
      </c>
      <c r="B234" s="536" t="s">
        <v>1779</v>
      </c>
      <c r="C234" s="536" t="s">
        <v>1780</v>
      </c>
      <c r="D234" s="534" t="s">
        <v>3557</v>
      </c>
      <c r="E234" s="537" t="s">
        <v>3714</v>
      </c>
      <c r="F234" s="661" t="s">
        <v>4763</v>
      </c>
      <c r="G234" s="538">
        <v>910</v>
      </c>
      <c r="H234" s="539" t="s">
        <v>4275</v>
      </c>
      <c r="I234" s="540">
        <v>139.25</v>
      </c>
      <c r="J234" s="540"/>
    </row>
    <row r="235" spans="1:10" s="541" customFormat="1" ht="27.95" customHeight="1">
      <c r="A235" s="534" t="s">
        <v>195</v>
      </c>
      <c r="B235" s="536" t="s">
        <v>1781</v>
      </c>
      <c r="C235" s="536" t="s">
        <v>1782</v>
      </c>
      <c r="D235" s="534" t="s">
        <v>3557</v>
      </c>
      <c r="E235" s="537" t="s">
        <v>3714</v>
      </c>
      <c r="F235" s="661" t="s">
        <v>4763</v>
      </c>
      <c r="G235" s="538">
        <v>910</v>
      </c>
      <c r="H235" s="539" t="s">
        <v>4275</v>
      </c>
      <c r="I235" s="540">
        <v>29.59</v>
      </c>
      <c r="J235" s="540"/>
    </row>
    <row r="236" spans="1:10" s="541" customFormat="1" ht="27.95" customHeight="1">
      <c r="A236" s="534" t="s">
        <v>195</v>
      </c>
      <c r="B236" s="536" t="s">
        <v>1783</v>
      </c>
      <c r="C236" s="536" t="s">
        <v>1784</v>
      </c>
      <c r="D236" s="534" t="s">
        <v>3557</v>
      </c>
      <c r="E236" s="537" t="s">
        <v>3714</v>
      </c>
      <c r="F236" s="661" t="s">
        <v>4763</v>
      </c>
      <c r="G236" s="538">
        <v>910</v>
      </c>
      <c r="H236" s="539" t="s">
        <v>4275</v>
      </c>
      <c r="I236" s="540">
        <v>67.88</v>
      </c>
      <c r="J236" s="540"/>
    </row>
    <row r="237" spans="1:10" s="541" customFormat="1" ht="27.95" customHeight="1">
      <c r="A237" s="534" t="s">
        <v>195</v>
      </c>
      <c r="B237" s="536" t="s">
        <v>1785</v>
      </c>
      <c r="C237" s="536" t="s">
        <v>1786</v>
      </c>
      <c r="D237" s="534" t="s">
        <v>3557</v>
      </c>
      <c r="E237" s="537" t="s">
        <v>3714</v>
      </c>
      <c r="F237" s="661" t="s">
        <v>4763</v>
      </c>
      <c r="G237" s="538">
        <v>910</v>
      </c>
      <c r="H237" s="539" t="s">
        <v>4275</v>
      </c>
      <c r="I237" s="540">
        <v>92.83</v>
      </c>
      <c r="J237" s="540"/>
    </row>
    <row r="238" spans="1:10" s="541" customFormat="1" ht="27.95" customHeight="1">
      <c r="A238" s="534" t="s">
        <v>195</v>
      </c>
      <c r="B238" s="536" t="s">
        <v>1799</v>
      </c>
      <c r="C238" s="536" t="s">
        <v>1800</v>
      </c>
      <c r="D238" s="534" t="s">
        <v>3557</v>
      </c>
      <c r="E238" s="537" t="s">
        <v>3714</v>
      </c>
      <c r="F238" s="661" t="s">
        <v>4763</v>
      </c>
      <c r="G238" s="538">
        <v>910</v>
      </c>
      <c r="H238" s="539" t="s">
        <v>4275</v>
      </c>
      <c r="I238" s="540">
        <v>162.46</v>
      </c>
      <c r="J238" s="540"/>
    </row>
    <row r="239" spans="1:10" s="541" customFormat="1" ht="27.95" customHeight="1">
      <c r="A239" s="534" t="s">
        <v>195</v>
      </c>
      <c r="B239" s="536" t="s">
        <v>1788</v>
      </c>
      <c r="C239" s="536" t="s">
        <v>1789</v>
      </c>
      <c r="D239" s="534" t="s">
        <v>3557</v>
      </c>
      <c r="E239" s="537" t="s">
        <v>3714</v>
      </c>
      <c r="F239" s="661" t="s">
        <v>4763</v>
      </c>
      <c r="G239" s="538">
        <v>910</v>
      </c>
      <c r="H239" s="539" t="s">
        <v>4275</v>
      </c>
      <c r="I239" s="540">
        <v>69.62</v>
      </c>
      <c r="J239" s="540"/>
    </row>
    <row r="240" spans="1:10" s="541" customFormat="1" ht="27.95" customHeight="1">
      <c r="A240" s="534" t="s">
        <v>195</v>
      </c>
      <c r="B240" s="536" t="s">
        <v>1790</v>
      </c>
      <c r="C240" s="536" t="s">
        <v>3225</v>
      </c>
      <c r="D240" s="534" t="s">
        <v>3557</v>
      </c>
      <c r="E240" s="537" t="s">
        <v>3714</v>
      </c>
      <c r="F240" s="661" t="s">
        <v>4763</v>
      </c>
      <c r="G240" s="538">
        <v>910</v>
      </c>
      <c r="H240" s="539" t="s">
        <v>4275</v>
      </c>
      <c r="I240" s="540">
        <v>116.04</v>
      </c>
      <c r="J240" s="540"/>
    </row>
    <row r="241" spans="1:10" s="541" customFormat="1" ht="27.95" customHeight="1">
      <c r="A241" s="534" t="s">
        <v>195</v>
      </c>
      <c r="B241" s="536" t="s">
        <v>1791</v>
      </c>
      <c r="C241" s="536" t="s">
        <v>1792</v>
      </c>
      <c r="D241" s="534" t="s">
        <v>3557</v>
      </c>
      <c r="E241" s="537" t="s">
        <v>3714</v>
      </c>
      <c r="F241" s="661" t="s">
        <v>4763</v>
      </c>
      <c r="G241" s="538">
        <v>910</v>
      </c>
      <c r="H241" s="539" t="s">
        <v>4275</v>
      </c>
      <c r="I241" s="540">
        <v>37.71</v>
      </c>
      <c r="J241" s="540"/>
    </row>
    <row r="242" spans="1:10" s="541" customFormat="1" ht="27.95" customHeight="1">
      <c r="A242" s="534" t="s">
        <v>195</v>
      </c>
      <c r="B242" s="536" t="s">
        <v>1793</v>
      </c>
      <c r="C242" s="536" t="s">
        <v>1794</v>
      </c>
      <c r="D242" s="534" t="s">
        <v>3557</v>
      </c>
      <c r="E242" s="537" t="s">
        <v>3714</v>
      </c>
      <c r="F242" s="661" t="s">
        <v>4763</v>
      </c>
      <c r="G242" s="538">
        <v>910</v>
      </c>
      <c r="H242" s="539" t="s">
        <v>4275</v>
      </c>
      <c r="I242" s="540">
        <v>15.67</v>
      </c>
      <c r="J242" s="540"/>
    </row>
    <row r="243" spans="1:10" s="541" customFormat="1" ht="27.95" customHeight="1">
      <c r="A243" s="534" t="s">
        <v>195</v>
      </c>
      <c r="B243" s="536" t="s">
        <v>1795</v>
      </c>
      <c r="C243" s="536" t="s">
        <v>1796</v>
      </c>
      <c r="D243" s="534" t="s">
        <v>3918</v>
      </c>
      <c r="E243" s="537" t="s">
        <v>3228</v>
      </c>
      <c r="F243" s="661" t="s">
        <v>4763</v>
      </c>
      <c r="G243" s="538">
        <v>910</v>
      </c>
      <c r="H243" s="539" t="s">
        <v>4275</v>
      </c>
      <c r="I243" s="540">
        <v>104.44</v>
      </c>
      <c r="J243" s="540"/>
    </row>
    <row r="244" spans="1:10" s="541" customFormat="1" ht="27.95" customHeight="1">
      <c r="A244" s="534" t="s">
        <v>195</v>
      </c>
      <c r="B244" s="536" t="s">
        <v>1795</v>
      </c>
      <c r="C244" s="536" t="s">
        <v>1796</v>
      </c>
      <c r="D244" s="534" t="s">
        <v>3709</v>
      </c>
      <c r="E244" s="537" t="s">
        <v>3721</v>
      </c>
      <c r="F244" s="661" t="s">
        <v>4763</v>
      </c>
      <c r="G244" s="538">
        <v>910</v>
      </c>
      <c r="H244" s="539" t="s">
        <v>4275</v>
      </c>
      <c r="I244" s="540">
        <v>249.49</v>
      </c>
      <c r="J244" s="540"/>
    </row>
    <row r="245" spans="1:10" s="541" customFormat="1" ht="27.95" customHeight="1">
      <c r="A245" s="534" t="s">
        <v>195</v>
      </c>
      <c r="B245" s="536" t="s">
        <v>1797</v>
      </c>
      <c r="C245" s="536" t="s">
        <v>1798</v>
      </c>
      <c r="D245" s="534" t="s">
        <v>3557</v>
      </c>
      <c r="E245" s="537" t="s">
        <v>3714</v>
      </c>
      <c r="F245" s="661" t="s">
        <v>4763</v>
      </c>
      <c r="G245" s="538">
        <v>910</v>
      </c>
      <c r="H245" s="539" t="s">
        <v>4275</v>
      </c>
      <c r="I245" s="540">
        <v>104.44</v>
      </c>
      <c r="J245" s="540"/>
    </row>
    <row r="246" spans="1:10" s="541" customFormat="1" ht="27.95" customHeight="1">
      <c r="A246" s="534" t="s">
        <v>195</v>
      </c>
      <c r="B246" s="536" t="s">
        <v>1801</v>
      </c>
      <c r="C246" s="536" t="s">
        <v>1802</v>
      </c>
      <c r="D246" s="534" t="s">
        <v>3557</v>
      </c>
      <c r="E246" s="537" t="s">
        <v>3714</v>
      </c>
      <c r="F246" s="661" t="s">
        <v>4763</v>
      </c>
      <c r="G246" s="538">
        <v>910</v>
      </c>
      <c r="H246" s="539" t="s">
        <v>4275</v>
      </c>
      <c r="I246" s="540">
        <v>110.24</v>
      </c>
      <c r="J246" s="540"/>
    </row>
    <row r="247" spans="1:10" s="541" customFormat="1" ht="27.95" customHeight="1">
      <c r="A247" s="534" t="s">
        <v>195</v>
      </c>
      <c r="B247" s="536" t="s">
        <v>1803</v>
      </c>
      <c r="C247" s="536" t="s">
        <v>1804</v>
      </c>
      <c r="D247" s="534" t="s">
        <v>3557</v>
      </c>
      <c r="E247" s="537" t="s">
        <v>3714</v>
      </c>
      <c r="F247" s="661" t="s">
        <v>4763</v>
      </c>
      <c r="G247" s="538">
        <v>910</v>
      </c>
      <c r="H247" s="539" t="s">
        <v>4275</v>
      </c>
      <c r="I247" s="540">
        <v>110.24</v>
      </c>
      <c r="J247" s="540"/>
    </row>
    <row r="248" spans="1:10" s="541" customFormat="1" ht="27.95" customHeight="1">
      <c r="A248" s="534" t="s">
        <v>195</v>
      </c>
      <c r="B248" s="536" t="s">
        <v>1805</v>
      </c>
      <c r="C248" s="536" t="s">
        <v>1806</v>
      </c>
      <c r="D248" s="534" t="s">
        <v>3557</v>
      </c>
      <c r="E248" s="537" t="s">
        <v>3714</v>
      </c>
      <c r="F248" s="661" t="s">
        <v>4763</v>
      </c>
      <c r="G248" s="538">
        <v>910</v>
      </c>
      <c r="H248" s="539" t="s">
        <v>4275</v>
      </c>
      <c r="I248" s="540">
        <v>17.41</v>
      </c>
      <c r="J248" s="540"/>
    </row>
    <row r="249" spans="1:10" s="541" customFormat="1" ht="27.95" customHeight="1">
      <c r="A249" s="534" t="s">
        <v>195</v>
      </c>
      <c r="B249" s="536" t="s">
        <v>1805</v>
      </c>
      <c r="C249" s="536" t="s">
        <v>1806</v>
      </c>
      <c r="D249" s="534" t="s">
        <v>3918</v>
      </c>
      <c r="E249" s="537" t="s">
        <v>3228</v>
      </c>
      <c r="F249" s="661" t="s">
        <v>4763</v>
      </c>
      <c r="G249" s="538">
        <v>910</v>
      </c>
      <c r="H249" s="539" t="s">
        <v>4275</v>
      </c>
      <c r="I249" s="540">
        <v>11.6</v>
      </c>
      <c r="J249" s="540"/>
    </row>
    <row r="250" spans="1:10" s="541" customFormat="1" ht="27.95" customHeight="1">
      <c r="A250" s="534" t="s">
        <v>195</v>
      </c>
      <c r="B250" s="536" t="s">
        <v>1807</v>
      </c>
      <c r="C250" s="536" t="s">
        <v>1808</v>
      </c>
      <c r="D250" s="534" t="s">
        <v>3557</v>
      </c>
      <c r="E250" s="537" t="s">
        <v>3714</v>
      </c>
      <c r="F250" s="661" t="s">
        <v>4763</v>
      </c>
      <c r="G250" s="538">
        <v>910</v>
      </c>
      <c r="H250" s="539" t="s">
        <v>4275</v>
      </c>
      <c r="I250" s="540">
        <v>63.82</v>
      </c>
      <c r="J250" s="540"/>
    </row>
    <row r="251" spans="1:10" s="541" customFormat="1" ht="27.95" customHeight="1">
      <c r="A251" s="534" t="s">
        <v>195</v>
      </c>
      <c r="B251" s="536" t="s">
        <v>1807</v>
      </c>
      <c r="C251" s="536" t="s">
        <v>1809</v>
      </c>
      <c r="D251" s="534" t="s">
        <v>3918</v>
      </c>
      <c r="E251" s="537" t="s">
        <v>3228</v>
      </c>
      <c r="F251" s="661" t="s">
        <v>4763</v>
      </c>
      <c r="G251" s="538">
        <v>910</v>
      </c>
      <c r="H251" s="539" t="s">
        <v>4275</v>
      </c>
      <c r="I251" s="540">
        <v>63.82</v>
      </c>
      <c r="J251" s="540"/>
    </row>
    <row r="252" spans="1:10" s="541" customFormat="1" ht="27.95" customHeight="1">
      <c r="A252" s="534" t="s">
        <v>195</v>
      </c>
      <c r="B252" s="536" t="s">
        <v>1810</v>
      </c>
      <c r="C252" s="536" t="s">
        <v>1811</v>
      </c>
      <c r="D252" s="534" t="s">
        <v>3557</v>
      </c>
      <c r="E252" s="537" t="s">
        <v>3714</v>
      </c>
      <c r="F252" s="661" t="s">
        <v>4763</v>
      </c>
      <c r="G252" s="538">
        <v>910</v>
      </c>
      <c r="H252" s="539" t="s">
        <v>4275</v>
      </c>
      <c r="I252" s="540">
        <v>17.41</v>
      </c>
      <c r="J252" s="540"/>
    </row>
    <row r="253" spans="1:10" s="541" customFormat="1" ht="27.95" customHeight="1">
      <c r="A253" s="534" t="s">
        <v>195</v>
      </c>
      <c r="B253" s="536" t="s">
        <v>1813</v>
      </c>
      <c r="C253" s="536" t="s">
        <v>1814</v>
      </c>
      <c r="D253" s="534" t="s">
        <v>3557</v>
      </c>
      <c r="E253" s="537" t="s">
        <v>3714</v>
      </c>
      <c r="F253" s="661" t="s">
        <v>4763</v>
      </c>
      <c r="G253" s="538">
        <v>910</v>
      </c>
      <c r="H253" s="539" t="s">
        <v>4275</v>
      </c>
      <c r="I253" s="540">
        <v>46.42</v>
      </c>
      <c r="J253" s="540"/>
    </row>
    <row r="254" spans="1:10" s="541" customFormat="1" ht="27.95" customHeight="1">
      <c r="A254" s="534" t="s">
        <v>195</v>
      </c>
      <c r="B254" s="536" t="s">
        <v>1817</v>
      </c>
      <c r="C254" s="536" t="s">
        <v>1818</v>
      </c>
      <c r="D254" s="534" t="s">
        <v>3557</v>
      </c>
      <c r="E254" s="537" t="s">
        <v>3714</v>
      </c>
      <c r="F254" s="661" t="s">
        <v>4763</v>
      </c>
      <c r="G254" s="538">
        <v>910</v>
      </c>
      <c r="H254" s="539" t="s">
        <v>4275</v>
      </c>
      <c r="I254" s="540">
        <v>23.21</v>
      </c>
      <c r="J254" s="540"/>
    </row>
    <row r="255" spans="1:10" s="541" customFormat="1" ht="27.95" customHeight="1">
      <c r="A255" s="534" t="s">
        <v>195</v>
      </c>
      <c r="B255" s="536" t="s">
        <v>1820</v>
      </c>
      <c r="C255" s="536" t="s">
        <v>1821</v>
      </c>
      <c r="D255" s="534" t="s">
        <v>3557</v>
      </c>
      <c r="E255" s="537" t="s">
        <v>3714</v>
      </c>
      <c r="F255" s="661" t="s">
        <v>4763</v>
      </c>
      <c r="G255" s="538">
        <v>910</v>
      </c>
      <c r="H255" s="539" t="s">
        <v>4275</v>
      </c>
      <c r="I255" s="540">
        <v>58.02</v>
      </c>
      <c r="J255" s="540"/>
    </row>
    <row r="256" spans="1:10" s="541" customFormat="1" ht="27.95" customHeight="1">
      <c r="A256" s="534" t="s">
        <v>195</v>
      </c>
      <c r="B256" s="536" t="s">
        <v>1822</v>
      </c>
      <c r="C256" s="536" t="s">
        <v>1823</v>
      </c>
      <c r="D256" s="534" t="s">
        <v>3557</v>
      </c>
      <c r="E256" s="537" t="s">
        <v>3714</v>
      </c>
      <c r="F256" s="661" t="s">
        <v>4763</v>
      </c>
      <c r="G256" s="538">
        <v>910</v>
      </c>
      <c r="H256" s="539" t="s">
        <v>4275</v>
      </c>
      <c r="I256" s="540">
        <v>58.02</v>
      </c>
      <c r="J256" s="540"/>
    </row>
    <row r="257" spans="1:10" s="541" customFormat="1" ht="27.95" customHeight="1">
      <c r="A257" s="534" t="s">
        <v>195</v>
      </c>
      <c r="B257" s="536" t="s">
        <v>1826</v>
      </c>
      <c r="C257" s="536" t="s">
        <v>1827</v>
      </c>
      <c r="D257" s="534" t="s">
        <v>3557</v>
      </c>
      <c r="E257" s="537" t="s">
        <v>3714</v>
      </c>
      <c r="F257" s="661" t="s">
        <v>4763</v>
      </c>
      <c r="G257" s="538">
        <v>910</v>
      </c>
      <c r="H257" s="539" t="s">
        <v>4275</v>
      </c>
      <c r="I257" s="540">
        <v>26.69</v>
      </c>
      <c r="J257" s="540"/>
    </row>
    <row r="258" spans="1:10" s="541" customFormat="1" ht="27.95" customHeight="1">
      <c r="A258" s="534" t="s">
        <v>195</v>
      </c>
      <c r="B258" s="536" t="s">
        <v>1828</v>
      </c>
      <c r="C258" s="536" t="s">
        <v>1829</v>
      </c>
      <c r="D258" s="534" t="s">
        <v>4197</v>
      </c>
      <c r="E258" s="537" t="s">
        <v>4294</v>
      </c>
      <c r="F258" s="661" t="s">
        <v>4763</v>
      </c>
      <c r="G258" s="538">
        <v>910</v>
      </c>
      <c r="H258" s="539" t="s">
        <v>4275</v>
      </c>
      <c r="I258" s="540">
        <v>4.0599999999999996</v>
      </c>
      <c r="J258" s="540"/>
    </row>
    <row r="259" spans="1:10" s="541" customFormat="1" ht="27.95" customHeight="1">
      <c r="A259" s="534" t="s">
        <v>195</v>
      </c>
      <c r="B259" s="536" t="s">
        <v>1830</v>
      </c>
      <c r="C259" s="536" t="s">
        <v>1831</v>
      </c>
      <c r="D259" s="534" t="s">
        <v>3557</v>
      </c>
      <c r="E259" s="537" t="s">
        <v>3714</v>
      </c>
      <c r="F259" s="661" t="s">
        <v>4763</v>
      </c>
      <c r="G259" s="538">
        <v>910</v>
      </c>
      <c r="H259" s="539" t="s">
        <v>4275</v>
      </c>
      <c r="I259" s="540">
        <v>58.02</v>
      </c>
      <c r="J259" s="540"/>
    </row>
    <row r="260" spans="1:10" s="541" customFormat="1" ht="27.95" customHeight="1">
      <c r="A260" s="534" t="s">
        <v>195</v>
      </c>
      <c r="B260" s="536" t="s">
        <v>1832</v>
      </c>
      <c r="C260" s="536" t="s">
        <v>1833</v>
      </c>
      <c r="D260" s="534" t="s">
        <v>3557</v>
      </c>
      <c r="E260" s="537" t="s">
        <v>3714</v>
      </c>
      <c r="F260" s="661" t="s">
        <v>4763</v>
      </c>
      <c r="G260" s="538">
        <v>910</v>
      </c>
      <c r="H260" s="539" t="s">
        <v>4275</v>
      </c>
      <c r="I260" s="540">
        <v>69.62</v>
      </c>
      <c r="J260" s="540"/>
    </row>
    <row r="261" spans="1:10" s="541" customFormat="1" ht="27.95" customHeight="1">
      <c r="A261" s="534" t="s">
        <v>195</v>
      </c>
      <c r="B261" s="536" t="s">
        <v>1834</v>
      </c>
      <c r="C261" s="536" t="s">
        <v>1835</v>
      </c>
      <c r="D261" s="534" t="s">
        <v>3557</v>
      </c>
      <c r="E261" s="537" t="s">
        <v>3714</v>
      </c>
      <c r="F261" s="661" t="s">
        <v>4763</v>
      </c>
      <c r="G261" s="538">
        <v>910</v>
      </c>
      <c r="H261" s="539" t="s">
        <v>4275</v>
      </c>
      <c r="I261" s="540">
        <v>11.6</v>
      </c>
      <c r="J261" s="540"/>
    </row>
    <row r="262" spans="1:10" s="541" customFormat="1" ht="27.95" customHeight="1">
      <c r="A262" s="534" t="s">
        <v>195</v>
      </c>
      <c r="B262" s="536" t="s">
        <v>1836</v>
      </c>
      <c r="C262" s="536" t="s">
        <v>1837</v>
      </c>
      <c r="D262" s="534" t="s">
        <v>3557</v>
      </c>
      <c r="E262" s="537" t="s">
        <v>3714</v>
      </c>
      <c r="F262" s="661" t="s">
        <v>4763</v>
      </c>
      <c r="G262" s="538">
        <v>910</v>
      </c>
      <c r="H262" s="539" t="s">
        <v>4275</v>
      </c>
      <c r="I262" s="540">
        <v>145.05000000000001</v>
      </c>
      <c r="J262" s="540"/>
    </row>
    <row r="263" spans="1:10" s="541" customFormat="1" ht="27.95" customHeight="1">
      <c r="A263" s="534" t="s">
        <v>195</v>
      </c>
      <c r="B263" s="536" t="s">
        <v>1838</v>
      </c>
      <c r="C263" s="536" t="s">
        <v>1839</v>
      </c>
      <c r="D263" s="534" t="s">
        <v>3557</v>
      </c>
      <c r="E263" s="537" t="s">
        <v>3714</v>
      </c>
      <c r="F263" s="661" t="s">
        <v>4763</v>
      </c>
      <c r="G263" s="538">
        <v>910</v>
      </c>
      <c r="H263" s="539" t="s">
        <v>4275</v>
      </c>
      <c r="I263" s="540">
        <v>87.03</v>
      </c>
      <c r="J263" s="540"/>
    </row>
    <row r="264" spans="1:10" s="541" customFormat="1" ht="27.95" customHeight="1">
      <c r="A264" s="534" t="s">
        <v>195</v>
      </c>
      <c r="B264" s="536" t="s">
        <v>1840</v>
      </c>
      <c r="C264" s="536" t="s">
        <v>1841</v>
      </c>
      <c r="D264" s="534" t="s">
        <v>3557</v>
      </c>
      <c r="E264" s="537" t="s">
        <v>3714</v>
      </c>
      <c r="F264" s="661" t="s">
        <v>4763</v>
      </c>
      <c r="G264" s="538">
        <v>910</v>
      </c>
      <c r="H264" s="539" t="s">
        <v>4275</v>
      </c>
      <c r="I264" s="540">
        <v>58.02</v>
      </c>
      <c r="J264" s="540"/>
    </row>
    <row r="265" spans="1:10" s="541" customFormat="1" ht="27.95" customHeight="1">
      <c r="A265" s="534" t="s">
        <v>195</v>
      </c>
      <c r="B265" s="536" t="s">
        <v>1842</v>
      </c>
      <c r="C265" s="536" t="s">
        <v>1843</v>
      </c>
      <c r="D265" s="534" t="s">
        <v>3557</v>
      </c>
      <c r="E265" s="537" t="s">
        <v>3714</v>
      </c>
      <c r="F265" s="661" t="s">
        <v>4763</v>
      </c>
      <c r="G265" s="538">
        <v>910</v>
      </c>
      <c r="H265" s="539" t="s">
        <v>4275</v>
      </c>
      <c r="I265" s="540">
        <v>220.48</v>
      </c>
      <c r="J265" s="540"/>
    </row>
    <row r="266" spans="1:10" s="541" customFormat="1" ht="27.95" customHeight="1">
      <c r="A266" s="534" t="s">
        <v>195</v>
      </c>
      <c r="B266" s="536" t="s">
        <v>4378</v>
      </c>
      <c r="C266" s="536" t="s">
        <v>4377</v>
      </c>
      <c r="D266" s="534" t="s">
        <v>3557</v>
      </c>
      <c r="E266" s="537" t="s">
        <v>3714</v>
      </c>
      <c r="F266" s="661" t="s">
        <v>4763</v>
      </c>
      <c r="G266" s="538">
        <v>910</v>
      </c>
      <c r="H266" s="539" t="s">
        <v>4275</v>
      </c>
      <c r="I266" s="540">
        <v>41.77</v>
      </c>
      <c r="J266" s="540"/>
    </row>
    <row r="267" spans="1:10" s="541" customFormat="1" ht="27.95" customHeight="1">
      <c r="A267" s="534" t="s">
        <v>195</v>
      </c>
      <c r="B267" s="536" t="s">
        <v>4378</v>
      </c>
      <c r="C267" s="536" t="s">
        <v>4377</v>
      </c>
      <c r="D267" s="534" t="s">
        <v>3918</v>
      </c>
      <c r="E267" s="537" t="s">
        <v>3228</v>
      </c>
      <c r="F267" s="661" t="s">
        <v>4763</v>
      </c>
      <c r="G267" s="538">
        <v>910</v>
      </c>
      <c r="H267" s="539" t="s">
        <v>4275</v>
      </c>
      <c r="I267" s="540">
        <v>80.069999999999993</v>
      </c>
      <c r="J267" s="540"/>
    </row>
    <row r="268" spans="1:10" s="541" customFormat="1" ht="27.95" customHeight="1">
      <c r="A268" s="534" t="s">
        <v>195</v>
      </c>
      <c r="B268" s="536" t="s">
        <v>4379</v>
      </c>
      <c r="C268" s="536" t="s">
        <v>1787</v>
      </c>
      <c r="D268" s="534" t="s">
        <v>3557</v>
      </c>
      <c r="E268" s="537" t="s">
        <v>3714</v>
      </c>
      <c r="F268" s="661" t="s">
        <v>4763</v>
      </c>
      <c r="G268" s="538">
        <v>910</v>
      </c>
      <c r="H268" s="539" t="s">
        <v>4275</v>
      </c>
      <c r="I268" s="540">
        <v>60.34</v>
      </c>
      <c r="J268" s="540"/>
    </row>
    <row r="269" spans="1:10" s="541" customFormat="1" ht="27.95" customHeight="1">
      <c r="A269" s="534" t="s">
        <v>195</v>
      </c>
      <c r="B269" s="536" t="s">
        <v>1844</v>
      </c>
      <c r="C269" s="536" t="s">
        <v>3629</v>
      </c>
      <c r="D269" s="534" t="s">
        <v>3557</v>
      </c>
      <c r="E269" s="537" t="s">
        <v>3714</v>
      </c>
      <c r="F269" s="661" t="s">
        <v>4763</v>
      </c>
      <c r="G269" s="538">
        <v>910</v>
      </c>
      <c r="H269" s="539" t="s">
        <v>4275</v>
      </c>
      <c r="I269" s="540">
        <v>174.06</v>
      </c>
      <c r="J269" s="540"/>
    </row>
    <row r="270" spans="1:10" s="541" customFormat="1" ht="27.95" customHeight="1">
      <c r="A270" s="534" t="s">
        <v>195</v>
      </c>
      <c r="B270" s="536" t="s">
        <v>4383</v>
      </c>
      <c r="C270" s="536" t="s">
        <v>4382</v>
      </c>
      <c r="D270" s="534" t="s">
        <v>3918</v>
      </c>
      <c r="E270" s="537" t="s">
        <v>3228</v>
      </c>
      <c r="F270" s="661" t="s">
        <v>4763</v>
      </c>
      <c r="G270" s="538">
        <v>910</v>
      </c>
      <c r="H270" s="539" t="s">
        <v>4275</v>
      </c>
      <c r="I270" s="540">
        <v>26.11</v>
      </c>
      <c r="J270" s="540"/>
    </row>
    <row r="271" spans="1:10" s="541" customFormat="1" ht="27.95" customHeight="1">
      <c r="A271" s="534" t="s">
        <v>195</v>
      </c>
      <c r="B271" s="536" t="s">
        <v>4383</v>
      </c>
      <c r="C271" s="536" t="s">
        <v>4382</v>
      </c>
      <c r="D271" s="534" t="s">
        <v>3709</v>
      </c>
      <c r="E271" s="537" t="s">
        <v>3721</v>
      </c>
      <c r="F271" s="661" t="s">
        <v>4763</v>
      </c>
      <c r="G271" s="538">
        <v>910</v>
      </c>
      <c r="H271" s="539" t="s">
        <v>4275</v>
      </c>
      <c r="I271" s="540">
        <v>116.04</v>
      </c>
      <c r="J271" s="540"/>
    </row>
    <row r="272" spans="1:10" s="541" customFormat="1" ht="27.95" customHeight="1">
      <c r="A272" s="534" t="s">
        <v>195</v>
      </c>
      <c r="B272" s="536" t="s">
        <v>4380</v>
      </c>
      <c r="C272" s="536" t="s">
        <v>1812</v>
      </c>
      <c r="D272" s="534" t="s">
        <v>3557</v>
      </c>
      <c r="E272" s="537" t="s">
        <v>3714</v>
      </c>
      <c r="F272" s="661" t="s">
        <v>4763</v>
      </c>
      <c r="G272" s="538">
        <v>910</v>
      </c>
      <c r="H272" s="539" t="s">
        <v>4275</v>
      </c>
      <c r="I272" s="540">
        <v>50.48</v>
      </c>
      <c r="J272" s="540"/>
    </row>
    <row r="273" spans="1:10" s="541" customFormat="1" ht="27.95" customHeight="1">
      <c r="A273" s="534" t="s">
        <v>195</v>
      </c>
      <c r="B273" s="536" t="s">
        <v>4380</v>
      </c>
      <c r="C273" s="536" t="s">
        <v>1812</v>
      </c>
      <c r="D273" s="534" t="s">
        <v>3918</v>
      </c>
      <c r="E273" s="537" t="s">
        <v>3228</v>
      </c>
      <c r="F273" s="661" t="s">
        <v>4763</v>
      </c>
      <c r="G273" s="538">
        <v>910</v>
      </c>
      <c r="H273" s="539" t="s">
        <v>4275</v>
      </c>
      <c r="I273" s="540">
        <v>98.63</v>
      </c>
      <c r="J273" s="540"/>
    </row>
    <row r="274" spans="1:10" s="541" customFormat="1" ht="27.95" customHeight="1">
      <c r="A274" s="534" t="s">
        <v>195</v>
      </c>
      <c r="B274" s="536" t="s">
        <v>4380</v>
      </c>
      <c r="C274" s="536" t="s">
        <v>1812</v>
      </c>
      <c r="D274" s="534" t="s">
        <v>3707</v>
      </c>
      <c r="E274" s="537" t="s">
        <v>3706</v>
      </c>
      <c r="F274" s="661" t="s">
        <v>4763</v>
      </c>
      <c r="G274" s="538">
        <v>910</v>
      </c>
      <c r="H274" s="539" t="s">
        <v>4275</v>
      </c>
      <c r="I274" s="540">
        <v>50.48</v>
      </c>
      <c r="J274" s="540"/>
    </row>
    <row r="275" spans="1:10" s="541" customFormat="1" ht="27.95" customHeight="1">
      <c r="A275" s="534" t="s">
        <v>195</v>
      </c>
      <c r="B275" s="536" t="s">
        <v>3637</v>
      </c>
      <c r="C275" s="536" t="s">
        <v>1815</v>
      </c>
      <c r="D275" s="534" t="s">
        <v>3557</v>
      </c>
      <c r="E275" s="537" t="s">
        <v>3714</v>
      </c>
      <c r="F275" s="661" t="s">
        <v>4763</v>
      </c>
      <c r="G275" s="538">
        <v>910</v>
      </c>
      <c r="H275" s="539" t="s">
        <v>4275</v>
      </c>
      <c r="I275" s="540">
        <v>191.47</v>
      </c>
      <c r="J275" s="540"/>
    </row>
    <row r="276" spans="1:10" s="541" customFormat="1" ht="27.95" customHeight="1">
      <c r="A276" s="534" t="s">
        <v>195</v>
      </c>
      <c r="B276" s="536" t="s">
        <v>3640</v>
      </c>
      <c r="C276" s="536" t="s">
        <v>1816</v>
      </c>
      <c r="D276" s="534" t="s">
        <v>3557</v>
      </c>
      <c r="E276" s="537" t="s">
        <v>3714</v>
      </c>
      <c r="F276" s="661" t="s">
        <v>4763</v>
      </c>
      <c r="G276" s="538">
        <v>910</v>
      </c>
      <c r="H276" s="539" t="s">
        <v>4275</v>
      </c>
      <c r="I276" s="540">
        <v>150.85</v>
      </c>
      <c r="J276" s="540"/>
    </row>
    <row r="277" spans="1:10" s="541" customFormat="1" ht="27.95" customHeight="1">
      <c r="A277" s="534" t="s">
        <v>195</v>
      </c>
      <c r="B277" s="536" t="s">
        <v>4375</v>
      </c>
      <c r="C277" s="536" t="s">
        <v>1819</v>
      </c>
      <c r="D277" s="534" t="s">
        <v>3557</v>
      </c>
      <c r="E277" s="537" t="s">
        <v>3714</v>
      </c>
      <c r="F277" s="661" t="s">
        <v>4763</v>
      </c>
      <c r="G277" s="538">
        <v>910</v>
      </c>
      <c r="H277" s="539" t="s">
        <v>4275</v>
      </c>
      <c r="I277" s="540">
        <v>34.81</v>
      </c>
      <c r="J277" s="540"/>
    </row>
    <row r="278" spans="1:10" s="541" customFormat="1" ht="27.95" customHeight="1">
      <c r="A278" s="534" t="s">
        <v>195</v>
      </c>
      <c r="B278" s="536" t="s">
        <v>4455</v>
      </c>
      <c r="C278" s="536" t="s">
        <v>1824</v>
      </c>
      <c r="D278" s="534" t="s">
        <v>3557</v>
      </c>
      <c r="E278" s="537" t="s">
        <v>3714</v>
      </c>
      <c r="F278" s="661" t="s">
        <v>4763</v>
      </c>
      <c r="G278" s="538">
        <v>910</v>
      </c>
      <c r="H278" s="539" t="s">
        <v>4275</v>
      </c>
      <c r="I278" s="540">
        <v>211.77</v>
      </c>
      <c r="J278" s="540"/>
    </row>
    <row r="279" spans="1:10" s="541" customFormat="1" ht="27.95" customHeight="1">
      <c r="A279" s="534" t="s">
        <v>195</v>
      </c>
      <c r="B279" s="536" t="s">
        <v>4376</v>
      </c>
      <c r="C279" s="536" t="s">
        <v>1825</v>
      </c>
      <c r="D279" s="534" t="s">
        <v>3557</v>
      </c>
      <c r="E279" s="537" t="s">
        <v>3714</v>
      </c>
      <c r="F279" s="661" t="s">
        <v>4763</v>
      </c>
      <c r="G279" s="538">
        <v>910</v>
      </c>
      <c r="H279" s="539" t="s">
        <v>4275</v>
      </c>
      <c r="I279" s="540">
        <v>26.11</v>
      </c>
      <c r="J279" s="540"/>
    </row>
    <row r="280" spans="1:10" s="541" customFormat="1" ht="27.95" customHeight="1">
      <c r="A280" s="534" t="s">
        <v>195</v>
      </c>
      <c r="B280" s="536" t="s">
        <v>4376</v>
      </c>
      <c r="C280" s="536" t="s">
        <v>1825</v>
      </c>
      <c r="D280" s="534" t="s">
        <v>3918</v>
      </c>
      <c r="E280" s="537" t="s">
        <v>3228</v>
      </c>
      <c r="F280" s="661" t="s">
        <v>4763</v>
      </c>
      <c r="G280" s="538">
        <v>910</v>
      </c>
      <c r="H280" s="539" t="s">
        <v>4275</v>
      </c>
      <c r="I280" s="540">
        <v>84.13</v>
      </c>
      <c r="J280" s="540"/>
    </row>
    <row r="281" spans="1:10" s="541" customFormat="1" ht="27.95" customHeight="1">
      <c r="A281" s="534" t="s">
        <v>195</v>
      </c>
      <c r="B281" s="536" t="s">
        <v>3633</v>
      </c>
      <c r="C281" s="536" t="s">
        <v>3634</v>
      </c>
      <c r="D281" s="534" t="s">
        <v>3557</v>
      </c>
      <c r="E281" s="537" t="s">
        <v>3714</v>
      </c>
      <c r="F281" s="661" t="s">
        <v>4763</v>
      </c>
      <c r="G281" s="538">
        <v>910</v>
      </c>
      <c r="H281" s="539" t="s">
        <v>4275</v>
      </c>
      <c r="I281" s="540">
        <v>43.52</v>
      </c>
      <c r="J281" s="540"/>
    </row>
    <row r="282" spans="1:10" s="541" customFormat="1" ht="27.95" customHeight="1">
      <c r="A282" s="534" t="s">
        <v>195</v>
      </c>
      <c r="B282" s="536" t="s">
        <v>1845</v>
      </c>
      <c r="C282" s="536" t="s">
        <v>3630</v>
      </c>
      <c r="D282" s="534" t="s">
        <v>3557</v>
      </c>
      <c r="E282" s="537" t="s">
        <v>3714</v>
      </c>
      <c r="F282" s="661" t="s">
        <v>4763</v>
      </c>
      <c r="G282" s="538">
        <v>910</v>
      </c>
      <c r="H282" s="539" t="s">
        <v>4275</v>
      </c>
      <c r="I282" s="540">
        <v>43.52</v>
      </c>
      <c r="J282" s="540"/>
    </row>
    <row r="283" spans="1:10" s="541" customFormat="1" ht="27.95" customHeight="1">
      <c r="A283" s="534" t="s">
        <v>195</v>
      </c>
      <c r="B283" s="536" t="s">
        <v>1846</v>
      </c>
      <c r="C283" s="536" t="s">
        <v>1847</v>
      </c>
      <c r="D283" s="534" t="s">
        <v>3557</v>
      </c>
      <c r="E283" s="537" t="s">
        <v>3714</v>
      </c>
      <c r="F283" s="661" t="s">
        <v>4763</v>
      </c>
      <c r="G283" s="538">
        <v>910</v>
      </c>
      <c r="H283" s="539" t="s">
        <v>4275</v>
      </c>
      <c r="I283" s="540">
        <v>74.849999999999994</v>
      </c>
      <c r="J283" s="540"/>
    </row>
    <row r="284" spans="1:10" s="541" customFormat="1" ht="27.95" customHeight="1">
      <c r="A284" s="534" t="s">
        <v>195</v>
      </c>
      <c r="B284" s="536" t="s">
        <v>3635</v>
      </c>
      <c r="C284" s="536" t="s">
        <v>3636</v>
      </c>
      <c r="D284" s="534" t="s">
        <v>3557</v>
      </c>
      <c r="E284" s="537" t="s">
        <v>3714</v>
      </c>
      <c r="F284" s="661" t="s">
        <v>4763</v>
      </c>
      <c r="G284" s="538">
        <v>910</v>
      </c>
      <c r="H284" s="539" t="s">
        <v>4275</v>
      </c>
      <c r="I284" s="540">
        <v>43.52</v>
      </c>
      <c r="J284" s="540"/>
    </row>
    <row r="285" spans="1:10" s="541" customFormat="1" ht="27.95" customHeight="1">
      <c r="A285" s="534" t="s">
        <v>195</v>
      </c>
      <c r="B285" s="536" t="s">
        <v>1848</v>
      </c>
      <c r="C285" s="536" t="s">
        <v>1849</v>
      </c>
      <c r="D285" s="534" t="s">
        <v>3557</v>
      </c>
      <c r="E285" s="537" t="s">
        <v>3714</v>
      </c>
      <c r="F285" s="661" t="s">
        <v>4763</v>
      </c>
      <c r="G285" s="538">
        <v>910</v>
      </c>
      <c r="H285" s="539" t="s">
        <v>4275</v>
      </c>
      <c r="I285" s="540">
        <v>116.04</v>
      </c>
      <c r="J285" s="540"/>
    </row>
    <row r="286" spans="1:10" s="541" customFormat="1" ht="27.95" customHeight="1">
      <c r="A286" s="534" t="s">
        <v>195</v>
      </c>
      <c r="B286" s="536" t="s">
        <v>4456</v>
      </c>
      <c r="C286" s="536" t="s">
        <v>4381</v>
      </c>
      <c r="D286" s="534" t="s">
        <v>3557</v>
      </c>
      <c r="E286" s="537" t="s">
        <v>3714</v>
      </c>
      <c r="F286" s="661" t="s">
        <v>4763</v>
      </c>
      <c r="G286" s="538">
        <v>910</v>
      </c>
      <c r="H286" s="539" t="s">
        <v>4275</v>
      </c>
      <c r="I286" s="540">
        <v>98.63</v>
      </c>
      <c r="J286" s="540"/>
    </row>
    <row r="287" spans="1:10" s="541" customFormat="1" ht="27.95" customHeight="1">
      <c r="A287" s="534" t="s">
        <v>195</v>
      </c>
      <c r="B287" s="536" t="s">
        <v>1850</v>
      </c>
      <c r="C287" s="536" t="s">
        <v>1851</v>
      </c>
      <c r="D287" s="534" t="s">
        <v>3557</v>
      </c>
      <c r="E287" s="537" t="s">
        <v>3714</v>
      </c>
      <c r="F287" s="661" t="s">
        <v>4763</v>
      </c>
      <c r="G287" s="538">
        <v>910</v>
      </c>
      <c r="H287" s="539" t="s">
        <v>4275</v>
      </c>
      <c r="I287" s="540">
        <v>58.02</v>
      </c>
      <c r="J287" s="540"/>
    </row>
    <row r="288" spans="1:10" s="541" customFormat="1" ht="27.95" customHeight="1">
      <c r="A288" s="534" t="s">
        <v>195</v>
      </c>
      <c r="B288" s="536" t="s">
        <v>3631</v>
      </c>
      <c r="C288" s="536" t="s">
        <v>3632</v>
      </c>
      <c r="D288" s="534" t="s">
        <v>3557</v>
      </c>
      <c r="E288" s="537" t="s">
        <v>3714</v>
      </c>
      <c r="F288" s="661" t="s">
        <v>4763</v>
      </c>
      <c r="G288" s="538">
        <v>910</v>
      </c>
      <c r="H288" s="539" t="s">
        <v>4275</v>
      </c>
      <c r="I288" s="540">
        <v>43.52</v>
      </c>
      <c r="J288" s="540"/>
    </row>
    <row r="289" spans="1:10" s="541" customFormat="1" ht="27.95" customHeight="1">
      <c r="A289" s="534" t="s">
        <v>195</v>
      </c>
      <c r="B289" s="536" t="s">
        <v>1852</v>
      </c>
      <c r="C289" s="536" t="s">
        <v>1809</v>
      </c>
      <c r="D289" s="534" t="s">
        <v>3557</v>
      </c>
      <c r="E289" s="537" t="s">
        <v>3714</v>
      </c>
      <c r="F289" s="661" t="s">
        <v>4763</v>
      </c>
      <c r="G289" s="538">
        <v>910</v>
      </c>
      <c r="H289" s="539" t="s">
        <v>4275</v>
      </c>
      <c r="I289" s="540">
        <v>21.47</v>
      </c>
      <c r="J289" s="540"/>
    </row>
    <row r="290" spans="1:10" s="541" customFormat="1" ht="27.95" customHeight="1">
      <c r="A290" s="534" t="s">
        <v>195</v>
      </c>
      <c r="B290" s="536" t="s">
        <v>1853</v>
      </c>
      <c r="C290" s="536" t="s">
        <v>1854</v>
      </c>
      <c r="D290" s="534" t="s">
        <v>3557</v>
      </c>
      <c r="E290" s="537" t="s">
        <v>3714</v>
      </c>
      <c r="F290" s="661" t="s">
        <v>4763</v>
      </c>
      <c r="G290" s="538">
        <v>910</v>
      </c>
      <c r="H290" s="539" t="s">
        <v>4275</v>
      </c>
      <c r="I290" s="540">
        <v>46.42</v>
      </c>
      <c r="J290" s="540"/>
    </row>
    <row r="291" spans="1:10" s="541" customFormat="1" ht="27.95" customHeight="1">
      <c r="A291" s="534" t="s">
        <v>195</v>
      </c>
      <c r="B291" s="536" t="s">
        <v>1855</v>
      </c>
      <c r="C291" s="536" t="s">
        <v>1856</v>
      </c>
      <c r="D291" s="534" t="s">
        <v>3557</v>
      </c>
      <c r="E291" s="537" t="s">
        <v>3714</v>
      </c>
      <c r="F291" s="661" t="s">
        <v>4763</v>
      </c>
      <c r="G291" s="538">
        <v>910</v>
      </c>
      <c r="H291" s="539" t="s">
        <v>4275</v>
      </c>
      <c r="I291" s="540">
        <v>46.42</v>
      </c>
      <c r="J291" s="540"/>
    </row>
    <row r="292" spans="1:10" s="541" customFormat="1" ht="27.95" customHeight="1">
      <c r="A292" s="534" t="s">
        <v>195</v>
      </c>
      <c r="B292" s="536" t="s">
        <v>1857</v>
      </c>
      <c r="C292" s="536" t="s">
        <v>1858</v>
      </c>
      <c r="D292" s="534" t="s">
        <v>3918</v>
      </c>
      <c r="E292" s="537" t="s">
        <v>3228</v>
      </c>
      <c r="F292" s="661" t="s">
        <v>4763</v>
      </c>
      <c r="G292" s="538">
        <v>910</v>
      </c>
      <c r="H292" s="539" t="s">
        <v>4275</v>
      </c>
      <c r="I292" s="540">
        <v>80.650000000000006</v>
      </c>
      <c r="J292" s="540"/>
    </row>
    <row r="293" spans="1:10" s="541" customFormat="1" ht="27.95" customHeight="1">
      <c r="A293" s="534" t="s">
        <v>195</v>
      </c>
      <c r="B293" s="536" t="s">
        <v>1859</v>
      </c>
      <c r="C293" s="536" t="s">
        <v>1860</v>
      </c>
      <c r="D293" s="534" t="s">
        <v>3557</v>
      </c>
      <c r="E293" s="537" t="s">
        <v>3714</v>
      </c>
      <c r="F293" s="661" t="s">
        <v>4763</v>
      </c>
      <c r="G293" s="538">
        <v>910</v>
      </c>
      <c r="H293" s="539" t="s">
        <v>4275</v>
      </c>
      <c r="I293" s="540">
        <v>92.83</v>
      </c>
      <c r="J293" s="540"/>
    </row>
    <row r="294" spans="1:10" s="541" customFormat="1" ht="27.95" customHeight="1">
      <c r="A294" s="534" t="s">
        <v>195</v>
      </c>
      <c r="B294" s="536" t="s">
        <v>1861</v>
      </c>
      <c r="C294" s="536" t="s">
        <v>1862</v>
      </c>
      <c r="D294" s="534" t="s">
        <v>3557</v>
      </c>
      <c r="E294" s="537" t="s">
        <v>3714</v>
      </c>
      <c r="F294" s="661" t="s">
        <v>4763</v>
      </c>
      <c r="G294" s="538">
        <v>910</v>
      </c>
      <c r="H294" s="539" t="s">
        <v>4275</v>
      </c>
      <c r="I294" s="540">
        <v>147</v>
      </c>
      <c r="J294" s="540"/>
    </row>
    <row r="295" spans="1:10" s="541" customFormat="1" ht="27.95" customHeight="1">
      <c r="A295" s="534" t="s">
        <v>195</v>
      </c>
      <c r="B295" s="536" t="s">
        <v>1863</v>
      </c>
      <c r="C295" s="536" t="s">
        <v>5034</v>
      </c>
      <c r="D295" s="534" t="s">
        <v>3557</v>
      </c>
      <c r="E295" s="537" t="s">
        <v>3714</v>
      </c>
      <c r="F295" s="661" t="s">
        <v>4763</v>
      </c>
      <c r="G295" s="538">
        <v>910</v>
      </c>
      <c r="H295" s="539" t="s">
        <v>4275</v>
      </c>
      <c r="I295" s="540">
        <v>37.71</v>
      </c>
      <c r="J295" s="540"/>
    </row>
    <row r="296" spans="1:10" s="541" customFormat="1" ht="27.95" customHeight="1">
      <c r="A296" s="534" t="s">
        <v>195</v>
      </c>
      <c r="B296" s="536" t="s">
        <v>1863</v>
      </c>
      <c r="C296" s="536" t="s">
        <v>5034</v>
      </c>
      <c r="D296" s="534" t="s">
        <v>3918</v>
      </c>
      <c r="E296" s="537" t="s">
        <v>3228</v>
      </c>
      <c r="F296" s="661" t="s">
        <v>4763</v>
      </c>
      <c r="G296" s="538">
        <v>910</v>
      </c>
      <c r="H296" s="539" t="s">
        <v>4275</v>
      </c>
      <c r="I296" s="540">
        <v>60</v>
      </c>
      <c r="J296" s="540"/>
    </row>
    <row r="297" spans="1:10" s="541" customFormat="1" ht="27.95" customHeight="1">
      <c r="A297" s="534" t="s">
        <v>195</v>
      </c>
      <c r="B297" s="536" t="s">
        <v>1864</v>
      </c>
      <c r="C297" s="536" t="s">
        <v>1865</v>
      </c>
      <c r="D297" s="534" t="s">
        <v>3557</v>
      </c>
      <c r="E297" s="537" t="s">
        <v>3714</v>
      </c>
      <c r="F297" s="661" t="s">
        <v>4763</v>
      </c>
      <c r="G297" s="538">
        <v>910</v>
      </c>
      <c r="H297" s="539" t="s">
        <v>4275</v>
      </c>
      <c r="I297" s="540">
        <v>133.44999999999999</v>
      </c>
      <c r="J297" s="540"/>
    </row>
    <row r="298" spans="1:10" s="541" customFormat="1" ht="27.95" customHeight="1">
      <c r="A298" s="534" t="s">
        <v>195</v>
      </c>
      <c r="B298" s="536" t="s">
        <v>3638</v>
      </c>
      <c r="C298" s="536" t="s">
        <v>3639</v>
      </c>
      <c r="D298" s="534" t="s">
        <v>3557</v>
      </c>
      <c r="E298" s="537" t="s">
        <v>3714</v>
      </c>
      <c r="F298" s="661" t="s">
        <v>4763</v>
      </c>
      <c r="G298" s="538">
        <v>910</v>
      </c>
      <c r="H298" s="539" t="s">
        <v>4275</v>
      </c>
      <c r="I298" s="540">
        <v>191.47</v>
      </c>
      <c r="J298" s="540"/>
    </row>
    <row r="299" spans="1:10" ht="27.95" customHeight="1">
      <c r="A299" s="657" t="s">
        <v>196</v>
      </c>
      <c r="B299" s="658"/>
      <c r="C299" s="531" t="s">
        <v>4834</v>
      </c>
      <c r="D299" s="666"/>
      <c r="E299" s="666"/>
      <c r="F299" s="666"/>
      <c r="G299" s="666"/>
      <c r="H299" s="666"/>
      <c r="I299" s="667"/>
      <c r="J299" s="668"/>
    </row>
    <row r="300" spans="1:10" s="541" customFormat="1" ht="27.95" customHeight="1">
      <c r="A300" s="534" t="s">
        <v>196</v>
      </c>
      <c r="B300" s="536" t="s">
        <v>1866</v>
      </c>
      <c r="C300" s="536" t="s">
        <v>1867</v>
      </c>
      <c r="D300" s="534" t="s">
        <v>3557</v>
      </c>
      <c r="E300" s="537" t="s">
        <v>3714</v>
      </c>
      <c r="F300" s="661" t="s">
        <v>4763</v>
      </c>
      <c r="G300" s="538">
        <v>910</v>
      </c>
      <c r="H300" s="539" t="s">
        <v>4275</v>
      </c>
      <c r="I300" s="540">
        <v>269.87</v>
      </c>
      <c r="J300" s="540"/>
    </row>
    <row r="301" spans="1:10" s="541" customFormat="1" ht="27.95" customHeight="1">
      <c r="A301" s="534" t="s">
        <v>196</v>
      </c>
      <c r="B301" s="536" t="s">
        <v>1868</v>
      </c>
      <c r="C301" s="536" t="s">
        <v>1869</v>
      </c>
      <c r="D301" s="534" t="s">
        <v>3557</v>
      </c>
      <c r="E301" s="537" t="s">
        <v>3714</v>
      </c>
      <c r="F301" s="661" t="s">
        <v>4763</v>
      </c>
      <c r="G301" s="538">
        <v>910</v>
      </c>
      <c r="H301" s="539" t="s">
        <v>4275</v>
      </c>
      <c r="I301" s="540">
        <v>20</v>
      </c>
      <c r="J301" s="540"/>
    </row>
    <row r="302" spans="1:10" s="541" customFormat="1" ht="27.95" customHeight="1">
      <c r="A302" s="534" t="s">
        <v>196</v>
      </c>
      <c r="B302" s="536" t="s">
        <v>1870</v>
      </c>
      <c r="C302" s="536" t="s">
        <v>1871</v>
      </c>
      <c r="D302" s="534" t="s">
        <v>3557</v>
      </c>
      <c r="E302" s="537" t="s">
        <v>3714</v>
      </c>
      <c r="F302" s="661" t="s">
        <v>4763</v>
      </c>
      <c r="G302" s="538">
        <v>910</v>
      </c>
      <c r="H302" s="539" t="s">
        <v>4275</v>
      </c>
      <c r="I302" s="540">
        <v>11.99</v>
      </c>
      <c r="J302" s="540"/>
    </row>
    <row r="303" spans="1:10" s="541" customFormat="1" ht="27.95" customHeight="1">
      <c r="A303" s="534" t="s">
        <v>196</v>
      </c>
      <c r="B303" s="536" t="s">
        <v>1872</v>
      </c>
      <c r="C303" s="536" t="s">
        <v>1873</v>
      </c>
      <c r="D303" s="534" t="s">
        <v>3557</v>
      </c>
      <c r="E303" s="537" t="s">
        <v>3714</v>
      </c>
      <c r="F303" s="661" t="s">
        <v>4763</v>
      </c>
      <c r="G303" s="538">
        <v>910</v>
      </c>
      <c r="H303" s="539" t="s">
        <v>4275</v>
      </c>
      <c r="I303" s="540">
        <v>11.99</v>
      </c>
      <c r="J303" s="540"/>
    </row>
    <row r="304" spans="1:10" s="541" customFormat="1" ht="27.95" customHeight="1">
      <c r="A304" s="534" t="s">
        <v>196</v>
      </c>
      <c r="B304" s="536" t="s">
        <v>1874</v>
      </c>
      <c r="C304" s="536" t="s">
        <v>1875</v>
      </c>
      <c r="D304" s="534" t="s">
        <v>3557</v>
      </c>
      <c r="E304" s="537" t="s">
        <v>3714</v>
      </c>
      <c r="F304" s="661" t="s">
        <v>4763</v>
      </c>
      <c r="G304" s="538">
        <v>910</v>
      </c>
      <c r="H304" s="539" t="s">
        <v>4275</v>
      </c>
      <c r="I304" s="540">
        <v>11.99</v>
      </c>
      <c r="J304" s="540"/>
    </row>
    <row r="305" spans="1:10" s="541" customFormat="1" ht="27.95" customHeight="1">
      <c r="A305" s="534" t="s">
        <v>196</v>
      </c>
      <c r="B305" s="536" t="s">
        <v>1876</v>
      </c>
      <c r="C305" s="536" t="s">
        <v>1877</v>
      </c>
      <c r="D305" s="534" t="s">
        <v>3557</v>
      </c>
      <c r="E305" s="537" t="s">
        <v>3714</v>
      </c>
      <c r="F305" s="661" t="s">
        <v>4763</v>
      </c>
      <c r="G305" s="538">
        <v>910</v>
      </c>
      <c r="H305" s="539" t="s">
        <v>4275</v>
      </c>
      <c r="I305" s="540">
        <v>119.94</v>
      </c>
      <c r="J305" s="540"/>
    </row>
    <row r="306" spans="1:10" s="541" customFormat="1" ht="27.95" customHeight="1">
      <c r="A306" s="534" t="s">
        <v>196</v>
      </c>
      <c r="B306" s="536" t="s">
        <v>1878</v>
      </c>
      <c r="C306" s="536" t="s">
        <v>1879</v>
      </c>
      <c r="D306" s="534" t="s">
        <v>3557</v>
      </c>
      <c r="E306" s="537" t="s">
        <v>3714</v>
      </c>
      <c r="F306" s="661" t="s">
        <v>4763</v>
      </c>
      <c r="G306" s="538">
        <v>910</v>
      </c>
      <c r="H306" s="539" t="s">
        <v>4275</v>
      </c>
      <c r="I306" s="540">
        <v>11.99</v>
      </c>
      <c r="J306" s="540"/>
    </row>
    <row r="307" spans="1:10" s="541" customFormat="1" ht="27.95" customHeight="1">
      <c r="A307" s="534" t="s">
        <v>196</v>
      </c>
      <c r="B307" s="536" t="s">
        <v>1880</v>
      </c>
      <c r="C307" s="536" t="s">
        <v>1881</v>
      </c>
      <c r="D307" s="534" t="s">
        <v>3557</v>
      </c>
      <c r="E307" s="537" t="s">
        <v>3714</v>
      </c>
      <c r="F307" s="661" t="s">
        <v>4763</v>
      </c>
      <c r="G307" s="538">
        <v>910</v>
      </c>
      <c r="H307" s="539" t="s">
        <v>4275</v>
      </c>
      <c r="I307" s="540">
        <v>11.99</v>
      </c>
      <c r="J307" s="540"/>
    </row>
    <row r="308" spans="1:10" s="541" customFormat="1" ht="27.95" customHeight="1">
      <c r="A308" s="534" t="s">
        <v>196</v>
      </c>
      <c r="B308" s="536" t="s">
        <v>1882</v>
      </c>
      <c r="C308" s="536" t="s">
        <v>1883</v>
      </c>
      <c r="D308" s="534" t="s">
        <v>3557</v>
      </c>
      <c r="E308" s="537" t="s">
        <v>3714</v>
      </c>
      <c r="F308" s="661" t="s">
        <v>4763</v>
      </c>
      <c r="G308" s="538">
        <v>910</v>
      </c>
      <c r="H308" s="539" t="s">
        <v>4275</v>
      </c>
      <c r="I308" s="540">
        <v>11.99</v>
      </c>
      <c r="J308" s="540"/>
    </row>
    <row r="309" spans="1:10" s="541" customFormat="1" ht="27.95" customHeight="1">
      <c r="A309" s="534" t="s">
        <v>196</v>
      </c>
      <c r="B309" s="536" t="s">
        <v>1884</v>
      </c>
      <c r="C309" s="536" t="s">
        <v>1885</v>
      </c>
      <c r="D309" s="534" t="s">
        <v>3557</v>
      </c>
      <c r="E309" s="537" t="s">
        <v>3714</v>
      </c>
      <c r="F309" s="661" t="s">
        <v>4763</v>
      </c>
      <c r="G309" s="538">
        <v>910</v>
      </c>
      <c r="H309" s="539" t="s">
        <v>4275</v>
      </c>
      <c r="I309" s="540">
        <v>11.99</v>
      </c>
      <c r="J309" s="540"/>
    </row>
    <row r="310" spans="1:10" s="541" customFormat="1" ht="27.95" customHeight="1">
      <c r="A310" s="534" t="s">
        <v>196</v>
      </c>
      <c r="B310" s="536" t="s">
        <v>1884</v>
      </c>
      <c r="C310" s="536" t="s">
        <v>1885</v>
      </c>
      <c r="D310" s="534" t="s">
        <v>3712</v>
      </c>
      <c r="E310" s="537" t="s">
        <v>3720</v>
      </c>
      <c r="F310" s="661" t="s">
        <v>4763</v>
      </c>
      <c r="G310" s="538">
        <v>910</v>
      </c>
      <c r="H310" s="539" t="s">
        <v>4275</v>
      </c>
      <c r="I310" s="540">
        <v>23.99</v>
      </c>
      <c r="J310" s="540"/>
    </row>
    <row r="311" spans="1:10" s="541" customFormat="1" ht="27.95" customHeight="1">
      <c r="A311" s="534" t="s">
        <v>196</v>
      </c>
      <c r="B311" s="536" t="s">
        <v>4457</v>
      </c>
      <c r="C311" s="536" t="s">
        <v>1886</v>
      </c>
      <c r="D311" s="534" t="s">
        <v>3557</v>
      </c>
      <c r="E311" s="537" t="s">
        <v>3714</v>
      </c>
      <c r="F311" s="661" t="s">
        <v>4763</v>
      </c>
      <c r="G311" s="538">
        <v>910</v>
      </c>
      <c r="H311" s="539" t="s">
        <v>4275</v>
      </c>
      <c r="I311" s="540">
        <v>11.99</v>
      </c>
      <c r="J311" s="540"/>
    </row>
    <row r="312" spans="1:10" s="541" customFormat="1" ht="27.95" customHeight="1">
      <c r="A312" s="534" t="s">
        <v>196</v>
      </c>
      <c r="B312" s="536" t="s">
        <v>4458</v>
      </c>
      <c r="C312" s="536" t="s">
        <v>1887</v>
      </c>
      <c r="D312" s="534" t="s">
        <v>3557</v>
      </c>
      <c r="E312" s="537" t="s">
        <v>3714</v>
      </c>
      <c r="F312" s="661" t="s">
        <v>4763</v>
      </c>
      <c r="G312" s="538">
        <v>910</v>
      </c>
      <c r="H312" s="539" t="s">
        <v>4275</v>
      </c>
      <c r="I312" s="540">
        <v>11.99</v>
      </c>
      <c r="J312" s="540"/>
    </row>
    <row r="313" spans="1:10" s="541" customFormat="1" ht="27.95" customHeight="1">
      <c r="A313" s="534" t="s">
        <v>196</v>
      </c>
      <c r="B313" s="536" t="s">
        <v>1888</v>
      </c>
      <c r="C313" s="536" t="s">
        <v>1889</v>
      </c>
      <c r="D313" s="534" t="s">
        <v>3557</v>
      </c>
      <c r="E313" s="537" t="s">
        <v>3714</v>
      </c>
      <c r="F313" s="661" t="s">
        <v>4763</v>
      </c>
      <c r="G313" s="538">
        <v>910</v>
      </c>
      <c r="H313" s="539" t="s">
        <v>4275</v>
      </c>
      <c r="I313" s="540">
        <v>20</v>
      </c>
      <c r="J313" s="540"/>
    </row>
    <row r="314" spans="1:10" s="541" customFormat="1" ht="27.95" customHeight="1">
      <c r="A314" s="534" t="s">
        <v>196</v>
      </c>
      <c r="B314" s="536" t="s">
        <v>1890</v>
      </c>
      <c r="C314" s="536" t="s">
        <v>1891</v>
      </c>
      <c r="D314" s="534" t="s">
        <v>3557</v>
      </c>
      <c r="E314" s="537" t="s">
        <v>3714</v>
      </c>
      <c r="F314" s="661" t="s">
        <v>4763</v>
      </c>
      <c r="G314" s="538">
        <v>910</v>
      </c>
      <c r="H314" s="539" t="s">
        <v>4275</v>
      </c>
      <c r="I314" s="540">
        <v>11.99</v>
      </c>
      <c r="J314" s="540"/>
    </row>
    <row r="315" spans="1:10" s="541" customFormat="1" ht="27.95" customHeight="1">
      <c r="A315" s="534" t="s">
        <v>196</v>
      </c>
      <c r="B315" s="536" t="s">
        <v>1892</v>
      </c>
      <c r="C315" s="536" t="s">
        <v>1893</v>
      </c>
      <c r="D315" s="534" t="s">
        <v>3557</v>
      </c>
      <c r="E315" s="537" t="s">
        <v>3714</v>
      </c>
      <c r="F315" s="661" t="s">
        <v>4763</v>
      </c>
      <c r="G315" s="538">
        <v>910</v>
      </c>
      <c r="H315" s="539" t="s">
        <v>4275</v>
      </c>
      <c r="I315" s="540">
        <v>20</v>
      </c>
      <c r="J315" s="540"/>
    </row>
    <row r="316" spans="1:10" s="541" customFormat="1" ht="27.95" customHeight="1">
      <c r="A316" s="534" t="s">
        <v>196</v>
      </c>
      <c r="B316" s="536" t="s">
        <v>1894</v>
      </c>
      <c r="C316" s="536" t="s">
        <v>1895</v>
      </c>
      <c r="D316" s="534" t="s">
        <v>3557</v>
      </c>
      <c r="E316" s="537" t="s">
        <v>3714</v>
      </c>
      <c r="F316" s="661" t="s">
        <v>4763</v>
      </c>
      <c r="G316" s="538">
        <v>910</v>
      </c>
      <c r="H316" s="539" t="s">
        <v>4275</v>
      </c>
      <c r="I316" s="540">
        <v>119.94</v>
      </c>
      <c r="J316" s="540"/>
    </row>
    <row r="317" spans="1:10" s="541" customFormat="1" ht="27.95" customHeight="1">
      <c r="A317" s="534" t="s">
        <v>196</v>
      </c>
      <c r="B317" s="536" t="s">
        <v>1894</v>
      </c>
      <c r="C317" s="536" t="s">
        <v>1895</v>
      </c>
      <c r="D317" s="534" t="s">
        <v>3712</v>
      </c>
      <c r="E317" s="537" t="s">
        <v>3720</v>
      </c>
      <c r="F317" s="661" t="s">
        <v>4763</v>
      </c>
      <c r="G317" s="538">
        <v>910</v>
      </c>
      <c r="H317" s="539" t="s">
        <v>4275</v>
      </c>
      <c r="I317" s="540">
        <v>92.95</v>
      </c>
      <c r="J317" s="540"/>
    </row>
    <row r="318" spans="1:10" s="541" customFormat="1" ht="27.95" customHeight="1">
      <c r="A318" s="534" t="s">
        <v>196</v>
      </c>
      <c r="B318" s="536" t="s">
        <v>1896</v>
      </c>
      <c r="C318" s="536" t="s">
        <v>1897</v>
      </c>
      <c r="D318" s="534" t="s">
        <v>3557</v>
      </c>
      <c r="E318" s="537" t="s">
        <v>3714</v>
      </c>
      <c r="F318" s="661" t="s">
        <v>4763</v>
      </c>
      <c r="G318" s="538">
        <v>910</v>
      </c>
      <c r="H318" s="539" t="s">
        <v>4275</v>
      </c>
      <c r="I318" s="540">
        <v>20</v>
      </c>
      <c r="J318" s="540"/>
    </row>
    <row r="319" spans="1:10" s="541" customFormat="1" ht="27.95" customHeight="1">
      <c r="A319" s="534" t="s">
        <v>196</v>
      </c>
      <c r="B319" s="536" t="s">
        <v>1898</v>
      </c>
      <c r="C319" s="536" t="s">
        <v>1899</v>
      </c>
      <c r="D319" s="534" t="s">
        <v>3557</v>
      </c>
      <c r="E319" s="537" t="s">
        <v>3714</v>
      </c>
      <c r="F319" s="661" t="s">
        <v>4763</v>
      </c>
      <c r="G319" s="538">
        <v>910</v>
      </c>
      <c r="H319" s="539" t="s">
        <v>4275</v>
      </c>
      <c r="I319" s="540">
        <v>19.989999999999998</v>
      </c>
      <c r="J319" s="540"/>
    </row>
    <row r="320" spans="1:10" s="541" customFormat="1" ht="27.95" customHeight="1">
      <c r="A320" s="534" t="s">
        <v>196</v>
      </c>
      <c r="B320" s="536" t="s">
        <v>1900</v>
      </c>
      <c r="C320" s="536" t="s">
        <v>1901</v>
      </c>
      <c r="D320" s="534" t="s">
        <v>3557</v>
      </c>
      <c r="E320" s="537" t="s">
        <v>3714</v>
      </c>
      <c r="F320" s="661" t="s">
        <v>4763</v>
      </c>
      <c r="G320" s="538">
        <v>910</v>
      </c>
      <c r="H320" s="539" t="s">
        <v>4275</v>
      </c>
      <c r="I320" s="540">
        <v>19.989999999999998</v>
      </c>
      <c r="J320" s="540"/>
    </row>
    <row r="321" spans="1:10" s="541" customFormat="1" ht="27.95" customHeight="1">
      <c r="A321" s="534" t="s">
        <v>196</v>
      </c>
      <c r="B321" s="536" t="s">
        <v>1902</v>
      </c>
      <c r="C321" s="536" t="s">
        <v>1903</v>
      </c>
      <c r="D321" s="534" t="s">
        <v>3557</v>
      </c>
      <c r="E321" s="537" t="s">
        <v>3714</v>
      </c>
      <c r="F321" s="661" t="s">
        <v>4763</v>
      </c>
      <c r="G321" s="538" t="s">
        <v>4856</v>
      </c>
      <c r="H321" s="539" t="s">
        <v>4275</v>
      </c>
      <c r="I321" s="540">
        <v>11.99</v>
      </c>
      <c r="J321" s="540"/>
    </row>
    <row r="322" spans="1:10" s="541" customFormat="1" ht="27.95" customHeight="1">
      <c r="A322" s="534" t="s">
        <v>196</v>
      </c>
      <c r="B322" s="536" t="s">
        <v>1904</v>
      </c>
      <c r="C322" s="536" t="s">
        <v>1905</v>
      </c>
      <c r="D322" s="534" t="s">
        <v>3557</v>
      </c>
      <c r="E322" s="537" t="s">
        <v>3714</v>
      </c>
      <c r="F322" s="661" t="s">
        <v>4763</v>
      </c>
      <c r="G322" s="538" t="s">
        <v>4856</v>
      </c>
      <c r="H322" s="539" t="s">
        <v>4275</v>
      </c>
      <c r="I322" s="540">
        <v>19.989999999999998</v>
      </c>
      <c r="J322" s="540"/>
    </row>
    <row r="323" spans="1:10" s="541" customFormat="1" ht="27.95" customHeight="1">
      <c r="A323" s="534" t="s">
        <v>196</v>
      </c>
      <c r="B323" s="536" t="s">
        <v>1904</v>
      </c>
      <c r="C323" s="536" t="s">
        <v>1906</v>
      </c>
      <c r="D323" s="534" t="s">
        <v>3918</v>
      </c>
      <c r="E323" s="537" t="s">
        <v>3228</v>
      </c>
      <c r="F323" s="661" t="s">
        <v>4763</v>
      </c>
      <c r="G323" s="538">
        <v>910</v>
      </c>
      <c r="H323" s="539" t="s">
        <v>4275</v>
      </c>
      <c r="I323" s="540">
        <v>11.99</v>
      </c>
      <c r="J323" s="540"/>
    </row>
    <row r="324" spans="1:10" s="541" customFormat="1" ht="27.95" customHeight="1">
      <c r="A324" s="534" t="s">
        <v>196</v>
      </c>
      <c r="B324" s="536" t="s">
        <v>4459</v>
      </c>
      <c r="C324" s="536" t="s">
        <v>1907</v>
      </c>
      <c r="D324" s="534" t="s">
        <v>3557</v>
      </c>
      <c r="E324" s="537" t="s">
        <v>3714</v>
      </c>
      <c r="F324" s="661" t="s">
        <v>4763</v>
      </c>
      <c r="G324" s="538">
        <v>910</v>
      </c>
      <c r="H324" s="539" t="s">
        <v>4275</v>
      </c>
      <c r="I324" s="540">
        <v>19.989999999999998</v>
      </c>
      <c r="J324" s="540"/>
    </row>
    <row r="325" spans="1:10" s="541" customFormat="1" ht="27.95" customHeight="1">
      <c r="A325" s="534" t="s">
        <v>196</v>
      </c>
      <c r="B325" s="536" t="s">
        <v>1908</v>
      </c>
      <c r="C325" s="536" t="s">
        <v>1909</v>
      </c>
      <c r="D325" s="534" t="s">
        <v>3557</v>
      </c>
      <c r="E325" s="537" t="s">
        <v>3714</v>
      </c>
      <c r="F325" s="661" t="s">
        <v>4763</v>
      </c>
      <c r="G325" s="538">
        <v>910</v>
      </c>
      <c r="H325" s="539" t="s">
        <v>4275</v>
      </c>
      <c r="I325" s="540">
        <v>11.99</v>
      </c>
      <c r="J325" s="540"/>
    </row>
    <row r="326" spans="1:10" s="541" customFormat="1" ht="27.95" customHeight="1">
      <c r="A326" s="534" t="s">
        <v>196</v>
      </c>
      <c r="B326" s="536" t="s">
        <v>1908</v>
      </c>
      <c r="C326" s="536" t="s">
        <v>1909</v>
      </c>
      <c r="D326" s="534" t="s">
        <v>3918</v>
      </c>
      <c r="E326" s="537" t="s">
        <v>3228</v>
      </c>
      <c r="F326" s="661" t="s">
        <v>4763</v>
      </c>
      <c r="G326" s="538">
        <v>910</v>
      </c>
      <c r="H326" s="539" t="s">
        <v>4275</v>
      </c>
      <c r="I326" s="540">
        <v>89.96</v>
      </c>
      <c r="J326" s="540"/>
    </row>
    <row r="327" spans="1:10" s="541" customFormat="1" ht="27.95" customHeight="1">
      <c r="A327" s="534" t="s">
        <v>196</v>
      </c>
      <c r="B327" s="536" t="s">
        <v>1910</v>
      </c>
      <c r="C327" s="536" t="s">
        <v>1911</v>
      </c>
      <c r="D327" s="534" t="s">
        <v>3557</v>
      </c>
      <c r="E327" s="537" t="s">
        <v>3714</v>
      </c>
      <c r="F327" s="661" t="s">
        <v>4763</v>
      </c>
      <c r="G327" s="538">
        <v>910</v>
      </c>
      <c r="H327" s="539" t="s">
        <v>4275</v>
      </c>
      <c r="I327" s="540">
        <v>11.99</v>
      </c>
      <c r="J327" s="540"/>
    </row>
    <row r="328" spans="1:10" s="541" customFormat="1" ht="27.95" customHeight="1">
      <c r="A328" s="534" t="s">
        <v>196</v>
      </c>
      <c r="B328" s="536" t="s">
        <v>1912</v>
      </c>
      <c r="C328" s="536" t="s">
        <v>1913</v>
      </c>
      <c r="D328" s="534" t="s">
        <v>3557</v>
      </c>
      <c r="E328" s="537" t="s">
        <v>3714</v>
      </c>
      <c r="F328" s="661" t="s">
        <v>4763</v>
      </c>
      <c r="G328" s="538">
        <v>910</v>
      </c>
      <c r="H328" s="539" t="s">
        <v>4275</v>
      </c>
      <c r="I328" s="540">
        <v>24.99</v>
      </c>
      <c r="J328" s="540"/>
    </row>
    <row r="329" spans="1:10" s="541" customFormat="1" ht="27.95" customHeight="1">
      <c r="A329" s="534" t="s">
        <v>196</v>
      </c>
      <c r="B329" s="536" t="s">
        <v>1912</v>
      </c>
      <c r="C329" s="536" t="s">
        <v>1913</v>
      </c>
      <c r="D329" s="534" t="s">
        <v>3918</v>
      </c>
      <c r="E329" s="537" t="s">
        <v>3228</v>
      </c>
      <c r="F329" s="661" t="s">
        <v>4763</v>
      </c>
      <c r="G329" s="538">
        <v>910</v>
      </c>
      <c r="H329" s="539" t="s">
        <v>4275</v>
      </c>
      <c r="I329" s="540">
        <v>11.99</v>
      </c>
      <c r="J329" s="540"/>
    </row>
    <row r="330" spans="1:10" s="541" customFormat="1" ht="27.95" customHeight="1">
      <c r="A330" s="534" t="s">
        <v>196</v>
      </c>
      <c r="B330" s="536" t="s">
        <v>1914</v>
      </c>
      <c r="C330" s="536" t="s">
        <v>1915</v>
      </c>
      <c r="D330" s="534" t="s">
        <v>3557</v>
      </c>
      <c r="E330" s="537" t="s">
        <v>3714</v>
      </c>
      <c r="F330" s="661" t="s">
        <v>4763</v>
      </c>
      <c r="G330" s="538">
        <v>910</v>
      </c>
      <c r="H330" s="539" t="s">
        <v>4275</v>
      </c>
      <c r="I330" s="540">
        <v>24.99</v>
      </c>
      <c r="J330" s="540"/>
    </row>
    <row r="331" spans="1:10" s="541" customFormat="1" ht="27.95" customHeight="1">
      <c r="A331" s="534" t="s">
        <v>196</v>
      </c>
      <c r="B331" s="536" t="s">
        <v>1914</v>
      </c>
      <c r="C331" s="536" t="s">
        <v>1915</v>
      </c>
      <c r="D331" s="534" t="s">
        <v>3918</v>
      </c>
      <c r="E331" s="537" t="s">
        <v>3228</v>
      </c>
      <c r="F331" s="661" t="s">
        <v>4763</v>
      </c>
      <c r="G331" s="538">
        <v>910</v>
      </c>
      <c r="H331" s="539" t="s">
        <v>4275</v>
      </c>
      <c r="I331" s="540">
        <v>11.99</v>
      </c>
      <c r="J331" s="540"/>
    </row>
    <row r="332" spans="1:10" s="541" customFormat="1" ht="27.95" customHeight="1">
      <c r="A332" s="534" t="s">
        <v>196</v>
      </c>
      <c r="B332" s="536" t="s">
        <v>1916</v>
      </c>
      <c r="C332" s="536" t="s">
        <v>1917</v>
      </c>
      <c r="D332" s="534" t="s">
        <v>3557</v>
      </c>
      <c r="E332" s="537" t="s">
        <v>3714</v>
      </c>
      <c r="F332" s="661" t="s">
        <v>4763</v>
      </c>
      <c r="G332" s="538">
        <v>910</v>
      </c>
      <c r="H332" s="539" t="s">
        <v>4275</v>
      </c>
      <c r="I332" s="540">
        <v>11.99</v>
      </c>
      <c r="J332" s="540"/>
    </row>
    <row r="333" spans="1:10" s="541" customFormat="1" ht="27.95" customHeight="1">
      <c r="A333" s="534" t="s">
        <v>196</v>
      </c>
      <c r="B333" s="536" t="s">
        <v>1918</v>
      </c>
      <c r="C333" s="536" t="s">
        <v>1919</v>
      </c>
      <c r="D333" s="534" t="s">
        <v>3557</v>
      </c>
      <c r="E333" s="537" t="s">
        <v>3714</v>
      </c>
      <c r="F333" s="661" t="s">
        <v>4763</v>
      </c>
      <c r="G333" s="538">
        <v>910</v>
      </c>
      <c r="H333" s="539" t="s">
        <v>4275</v>
      </c>
      <c r="I333" s="540">
        <v>11.99</v>
      </c>
      <c r="J333" s="540"/>
    </row>
    <row r="334" spans="1:10" s="541" customFormat="1" ht="27.95" customHeight="1">
      <c r="A334" s="534" t="s">
        <v>196</v>
      </c>
      <c r="B334" s="536" t="s">
        <v>1920</v>
      </c>
      <c r="C334" s="536" t="s">
        <v>1921</v>
      </c>
      <c r="D334" s="534" t="s">
        <v>3557</v>
      </c>
      <c r="E334" s="537" t="s">
        <v>3714</v>
      </c>
      <c r="F334" s="661" t="s">
        <v>4763</v>
      </c>
      <c r="G334" s="538">
        <v>910</v>
      </c>
      <c r="H334" s="539" t="s">
        <v>4275</v>
      </c>
      <c r="I334" s="540">
        <v>11.99</v>
      </c>
      <c r="J334" s="540"/>
    </row>
    <row r="335" spans="1:10" s="541" customFormat="1" ht="27.95" customHeight="1">
      <c r="A335" s="534" t="s">
        <v>196</v>
      </c>
      <c r="B335" s="536" t="s">
        <v>1795</v>
      </c>
      <c r="C335" s="536" t="s">
        <v>1796</v>
      </c>
      <c r="D335" s="534" t="s">
        <v>3557</v>
      </c>
      <c r="E335" s="537" t="s">
        <v>3714</v>
      </c>
      <c r="F335" s="661" t="s">
        <v>4763</v>
      </c>
      <c r="G335" s="538">
        <v>910</v>
      </c>
      <c r="H335" s="539" t="s">
        <v>4275</v>
      </c>
      <c r="I335" s="540">
        <v>11.99</v>
      </c>
      <c r="J335" s="540"/>
    </row>
    <row r="336" spans="1:10" s="541" customFormat="1" ht="27.95" customHeight="1">
      <c r="A336" s="534" t="s">
        <v>196</v>
      </c>
      <c r="B336" s="536" t="s">
        <v>1924</v>
      </c>
      <c r="C336" s="536" t="s">
        <v>1925</v>
      </c>
      <c r="D336" s="534" t="s">
        <v>3557</v>
      </c>
      <c r="E336" s="537" t="s">
        <v>3714</v>
      </c>
      <c r="F336" s="661" t="s">
        <v>4763</v>
      </c>
      <c r="G336" s="538">
        <v>910</v>
      </c>
      <c r="H336" s="539" t="s">
        <v>4275</v>
      </c>
      <c r="I336" s="540">
        <v>89.96</v>
      </c>
      <c r="J336" s="540"/>
    </row>
    <row r="337" spans="1:10" s="541" customFormat="1" ht="27.95" customHeight="1">
      <c r="A337" s="534" t="s">
        <v>196</v>
      </c>
      <c r="B337" s="536" t="s">
        <v>1926</v>
      </c>
      <c r="C337" s="536" t="s">
        <v>1927</v>
      </c>
      <c r="D337" s="534" t="s">
        <v>3557</v>
      </c>
      <c r="E337" s="537" t="s">
        <v>3714</v>
      </c>
      <c r="F337" s="661" t="s">
        <v>4763</v>
      </c>
      <c r="G337" s="538">
        <v>910</v>
      </c>
      <c r="H337" s="539" t="s">
        <v>4275</v>
      </c>
      <c r="I337" s="540">
        <v>111.94</v>
      </c>
      <c r="J337" s="540"/>
    </row>
    <row r="338" spans="1:10" s="541" customFormat="1" ht="27.95" customHeight="1">
      <c r="A338" s="534" t="s">
        <v>196</v>
      </c>
      <c r="B338" s="536" t="s">
        <v>1928</v>
      </c>
      <c r="C338" s="536" t="s">
        <v>1929</v>
      </c>
      <c r="D338" s="534" t="s">
        <v>3557</v>
      </c>
      <c r="E338" s="537" t="s">
        <v>3714</v>
      </c>
      <c r="F338" s="661" t="s">
        <v>4763</v>
      </c>
      <c r="G338" s="538">
        <v>910</v>
      </c>
      <c r="H338" s="539" t="s">
        <v>4275</v>
      </c>
      <c r="I338" s="540">
        <v>33.979999999999997</v>
      </c>
      <c r="J338" s="540"/>
    </row>
    <row r="339" spans="1:10" s="541" customFormat="1" ht="27.95" customHeight="1">
      <c r="A339" s="534" t="s">
        <v>196</v>
      </c>
      <c r="B339" s="536" t="s">
        <v>1928</v>
      </c>
      <c r="C339" s="536" t="s">
        <v>1929</v>
      </c>
      <c r="D339" s="534" t="s">
        <v>3918</v>
      </c>
      <c r="E339" s="537" t="s">
        <v>3228</v>
      </c>
      <c r="F339" s="661" t="s">
        <v>4763</v>
      </c>
      <c r="G339" s="538">
        <v>910</v>
      </c>
      <c r="H339" s="539" t="s">
        <v>4275</v>
      </c>
      <c r="I339" s="540">
        <v>67.97</v>
      </c>
      <c r="J339" s="540"/>
    </row>
    <row r="340" spans="1:10" s="541" customFormat="1" ht="27.95" customHeight="1">
      <c r="A340" s="534" t="s">
        <v>196</v>
      </c>
      <c r="B340" s="536" t="s">
        <v>3648</v>
      </c>
      <c r="C340" s="536" t="s">
        <v>3649</v>
      </c>
      <c r="D340" s="534" t="s">
        <v>3557</v>
      </c>
      <c r="E340" s="537" t="s">
        <v>3714</v>
      </c>
      <c r="F340" s="661" t="s">
        <v>4763</v>
      </c>
      <c r="G340" s="538">
        <v>910</v>
      </c>
      <c r="H340" s="539" t="s">
        <v>4275</v>
      </c>
      <c r="I340" s="540">
        <v>89.96</v>
      </c>
      <c r="J340" s="540"/>
    </row>
    <row r="341" spans="1:10" s="541" customFormat="1" ht="27.95" customHeight="1">
      <c r="A341" s="534" t="s">
        <v>196</v>
      </c>
      <c r="B341" s="536" t="s">
        <v>4460</v>
      </c>
      <c r="C341" s="536" t="s">
        <v>1979</v>
      </c>
      <c r="D341" s="534" t="s">
        <v>3557</v>
      </c>
      <c r="E341" s="537" t="s">
        <v>3714</v>
      </c>
      <c r="F341" s="661" t="s">
        <v>4763</v>
      </c>
      <c r="G341" s="538">
        <v>910</v>
      </c>
      <c r="H341" s="539" t="s">
        <v>4275</v>
      </c>
      <c r="I341" s="540">
        <v>64.97</v>
      </c>
      <c r="J341" s="540"/>
    </row>
    <row r="342" spans="1:10" s="541" customFormat="1" ht="27.95" customHeight="1">
      <c r="A342" s="534" t="s">
        <v>196</v>
      </c>
      <c r="B342" s="536" t="s">
        <v>1930</v>
      </c>
      <c r="C342" s="536" t="s">
        <v>1931</v>
      </c>
      <c r="D342" s="534" t="s">
        <v>3557</v>
      </c>
      <c r="E342" s="537" t="s">
        <v>3714</v>
      </c>
      <c r="F342" s="661" t="s">
        <v>4763</v>
      </c>
      <c r="G342" s="538">
        <v>910</v>
      </c>
      <c r="H342" s="539" t="s">
        <v>4275</v>
      </c>
      <c r="I342" s="540">
        <v>149.93</v>
      </c>
      <c r="J342" s="540"/>
    </row>
    <row r="343" spans="1:10" s="541" customFormat="1" ht="27.95" customHeight="1">
      <c r="A343" s="534" t="s">
        <v>196</v>
      </c>
      <c r="B343" s="536" t="s">
        <v>1932</v>
      </c>
      <c r="C343" s="536" t="s">
        <v>1933</v>
      </c>
      <c r="D343" s="534" t="s">
        <v>3557</v>
      </c>
      <c r="E343" s="537" t="s">
        <v>3714</v>
      </c>
      <c r="F343" s="661" t="s">
        <v>4763</v>
      </c>
      <c r="G343" s="538">
        <v>910</v>
      </c>
      <c r="H343" s="539" t="s">
        <v>4275</v>
      </c>
      <c r="I343" s="540">
        <v>59.97</v>
      </c>
      <c r="J343" s="540"/>
    </row>
    <row r="344" spans="1:10" s="541" customFormat="1" ht="27.95" customHeight="1">
      <c r="A344" s="534" t="s">
        <v>196</v>
      </c>
      <c r="B344" s="536" t="s">
        <v>4461</v>
      </c>
      <c r="C344" s="536" t="s">
        <v>1978</v>
      </c>
      <c r="D344" s="534" t="s">
        <v>3557</v>
      </c>
      <c r="E344" s="537" t="s">
        <v>3714</v>
      </c>
      <c r="F344" s="661" t="s">
        <v>4763</v>
      </c>
      <c r="G344" s="538">
        <v>910</v>
      </c>
      <c r="H344" s="539" t="s">
        <v>4275</v>
      </c>
      <c r="I344" s="540">
        <v>199.9</v>
      </c>
      <c r="J344" s="540"/>
    </row>
    <row r="345" spans="1:10" s="541" customFormat="1" ht="27.95" customHeight="1">
      <c r="A345" s="534" t="s">
        <v>196</v>
      </c>
      <c r="B345" s="536" t="s">
        <v>1934</v>
      </c>
      <c r="C345" s="536" t="s">
        <v>1935</v>
      </c>
      <c r="D345" s="534" t="s">
        <v>3557</v>
      </c>
      <c r="E345" s="537" t="s">
        <v>3714</v>
      </c>
      <c r="F345" s="661" t="s">
        <v>4763</v>
      </c>
      <c r="G345" s="538">
        <v>910</v>
      </c>
      <c r="H345" s="539" t="s">
        <v>4275</v>
      </c>
      <c r="I345" s="540">
        <v>29.99</v>
      </c>
      <c r="J345" s="540"/>
    </row>
    <row r="346" spans="1:10" s="541" customFormat="1" ht="27.95" customHeight="1">
      <c r="A346" s="534" t="s">
        <v>196</v>
      </c>
      <c r="B346" s="536" t="s">
        <v>1936</v>
      </c>
      <c r="C346" s="536" t="s">
        <v>1937</v>
      </c>
      <c r="D346" s="534" t="s">
        <v>3557</v>
      </c>
      <c r="E346" s="537" t="s">
        <v>3714</v>
      </c>
      <c r="F346" s="661" t="s">
        <v>4763</v>
      </c>
      <c r="G346" s="538">
        <v>910</v>
      </c>
      <c r="H346" s="539" t="s">
        <v>4275</v>
      </c>
      <c r="I346" s="540">
        <v>443.78</v>
      </c>
      <c r="J346" s="540"/>
    </row>
    <row r="347" spans="1:10" s="541" customFormat="1" ht="27.95" customHeight="1">
      <c r="A347" s="534" t="s">
        <v>196</v>
      </c>
      <c r="B347" s="536" t="s">
        <v>1938</v>
      </c>
      <c r="C347" s="536" t="s">
        <v>1939</v>
      </c>
      <c r="D347" s="534" t="s">
        <v>3557</v>
      </c>
      <c r="E347" s="537" t="s">
        <v>3714</v>
      </c>
      <c r="F347" s="661" t="s">
        <v>4763</v>
      </c>
      <c r="G347" s="538">
        <v>910</v>
      </c>
      <c r="H347" s="539" t="s">
        <v>4275</v>
      </c>
      <c r="I347" s="540">
        <v>11.99</v>
      </c>
      <c r="J347" s="540"/>
    </row>
    <row r="348" spans="1:10" s="541" customFormat="1" ht="27.95" customHeight="1">
      <c r="A348" s="534" t="s">
        <v>196</v>
      </c>
      <c r="B348" s="536" t="s">
        <v>1940</v>
      </c>
      <c r="C348" s="536" t="s">
        <v>1941</v>
      </c>
      <c r="D348" s="534" t="s">
        <v>3557</v>
      </c>
      <c r="E348" s="537" t="s">
        <v>3714</v>
      </c>
      <c r="F348" s="661" t="s">
        <v>4763</v>
      </c>
      <c r="G348" s="538">
        <v>910</v>
      </c>
      <c r="H348" s="539" t="s">
        <v>4275</v>
      </c>
      <c r="I348" s="540">
        <v>11.99</v>
      </c>
      <c r="J348" s="540"/>
    </row>
    <row r="349" spans="1:10" s="541" customFormat="1" ht="27.95" customHeight="1">
      <c r="A349" s="534" t="s">
        <v>196</v>
      </c>
      <c r="B349" s="536" t="s">
        <v>1942</v>
      </c>
      <c r="C349" s="536" t="s">
        <v>1943</v>
      </c>
      <c r="D349" s="534" t="s">
        <v>3557</v>
      </c>
      <c r="E349" s="537" t="s">
        <v>3714</v>
      </c>
      <c r="F349" s="661" t="s">
        <v>4763</v>
      </c>
      <c r="G349" s="538">
        <v>910</v>
      </c>
      <c r="H349" s="539" t="s">
        <v>4275</v>
      </c>
      <c r="I349" s="540">
        <v>11.99</v>
      </c>
      <c r="J349" s="540"/>
    </row>
    <row r="350" spans="1:10" s="541" customFormat="1" ht="27.95" customHeight="1">
      <c r="A350" s="534" t="s">
        <v>196</v>
      </c>
      <c r="B350" s="536" t="s">
        <v>1942</v>
      </c>
      <c r="C350" s="536" t="s">
        <v>1943</v>
      </c>
      <c r="D350" s="534" t="s">
        <v>3918</v>
      </c>
      <c r="E350" s="537" t="s">
        <v>3228</v>
      </c>
      <c r="F350" s="661" t="s">
        <v>4763</v>
      </c>
      <c r="G350" s="538">
        <v>910</v>
      </c>
      <c r="H350" s="539" t="s">
        <v>4275</v>
      </c>
      <c r="I350" s="540">
        <v>89.96</v>
      </c>
      <c r="J350" s="540"/>
    </row>
    <row r="351" spans="1:10" s="541" customFormat="1" ht="27.95" customHeight="1">
      <c r="A351" s="534" t="s">
        <v>196</v>
      </c>
      <c r="B351" s="536" t="s">
        <v>1922</v>
      </c>
      <c r="C351" s="536" t="s">
        <v>1923</v>
      </c>
      <c r="D351" s="534" t="s">
        <v>3557</v>
      </c>
      <c r="E351" s="537" t="s">
        <v>3714</v>
      </c>
      <c r="F351" s="661" t="s">
        <v>4763</v>
      </c>
      <c r="G351" s="538">
        <v>910</v>
      </c>
      <c r="H351" s="539" t="s">
        <v>4275</v>
      </c>
      <c r="I351" s="540">
        <v>11.99</v>
      </c>
      <c r="J351" s="540"/>
    </row>
    <row r="352" spans="1:10" s="541" customFormat="1" ht="27.95" customHeight="1">
      <c r="A352" s="534" t="s">
        <v>196</v>
      </c>
      <c r="B352" s="536" t="s">
        <v>1945</v>
      </c>
      <c r="C352" s="536" t="s">
        <v>1946</v>
      </c>
      <c r="D352" s="534" t="s">
        <v>3557</v>
      </c>
      <c r="E352" s="537" t="s">
        <v>3714</v>
      </c>
      <c r="F352" s="661" t="s">
        <v>4763</v>
      </c>
      <c r="G352" s="538">
        <v>910</v>
      </c>
      <c r="H352" s="539" t="s">
        <v>4275</v>
      </c>
      <c r="I352" s="540">
        <v>164.92</v>
      </c>
      <c r="J352" s="540"/>
    </row>
    <row r="353" spans="1:10" s="541" customFormat="1" ht="27.95" customHeight="1">
      <c r="A353" s="534" t="s">
        <v>196</v>
      </c>
      <c r="B353" s="536" t="s">
        <v>1947</v>
      </c>
      <c r="C353" s="536" t="s">
        <v>1948</v>
      </c>
      <c r="D353" s="534" t="s">
        <v>3557</v>
      </c>
      <c r="E353" s="537" t="s">
        <v>3714</v>
      </c>
      <c r="F353" s="661" t="s">
        <v>4763</v>
      </c>
      <c r="G353" s="538">
        <v>910</v>
      </c>
      <c r="H353" s="539" t="s">
        <v>4275</v>
      </c>
      <c r="I353" s="540">
        <v>169.92</v>
      </c>
      <c r="J353" s="540"/>
    </row>
    <row r="354" spans="1:10" s="541" customFormat="1" ht="27.95" customHeight="1">
      <c r="A354" s="534" t="s">
        <v>196</v>
      </c>
      <c r="B354" s="536" t="s">
        <v>1949</v>
      </c>
      <c r="C354" s="536" t="s">
        <v>1950</v>
      </c>
      <c r="D354" s="534" t="s">
        <v>3557</v>
      </c>
      <c r="E354" s="537" t="s">
        <v>3714</v>
      </c>
      <c r="F354" s="661" t="s">
        <v>4763</v>
      </c>
      <c r="G354" s="538">
        <v>910</v>
      </c>
      <c r="H354" s="539" t="s">
        <v>4275</v>
      </c>
      <c r="I354" s="540">
        <v>144.93</v>
      </c>
      <c r="J354" s="540"/>
    </row>
    <row r="355" spans="1:10" s="541" customFormat="1" ht="27.95" customHeight="1">
      <c r="A355" s="534" t="s">
        <v>196</v>
      </c>
      <c r="B355" s="536" t="s">
        <v>1951</v>
      </c>
      <c r="C355" s="536" t="s">
        <v>1952</v>
      </c>
      <c r="D355" s="534" t="s">
        <v>3557</v>
      </c>
      <c r="E355" s="537" t="s">
        <v>3714</v>
      </c>
      <c r="F355" s="661" t="s">
        <v>4763</v>
      </c>
      <c r="G355" s="538">
        <v>910</v>
      </c>
      <c r="H355" s="539" t="s">
        <v>4275</v>
      </c>
      <c r="I355" s="540">
        <v>144.93</v>
      </c>
      <c r="J355" s="540"/>
    </row>
    <row r="356" spans="1:10" s="541" customFormat="1" ht="27.95" customHeight="1">
      <c r="A356" s="534" t="s">
        <v>196</v>
      </c>
      <c r="B356" s="536" t="s">
        <v>3650</v>
      </c>
      <c r="C356" s="536" t="s">
        <v>3651</v>
      </c>
      <c r="D356" s="534" t="s">
        <v>3557</v>
      </c>
      <c r="E356" s="537" t="s">
        <v>3714</v>
      </c>
      <c r="F356" s="661" t="s">
        <v>4763</v>
      </c>
      <c r="G356" s="538">
        <v>910</v>
      </c>
      <c r="H356" s="539" t="s">
        <v>4275</v>
      </c>
      <c r="I356" s="540">
        <v>144.93</v>
      </c>
      <c r="J356" s="540"/>
    </row>
    <row r="357" spans="1:10" s="541" customFormat="1" ht="27.95" customHeight="1">
      <c r="A357" s="534" t="s">
        <v>196</v>
      </c>
      <c r="B357" s="536" t="s">
        <v>1953</v>
      </c>
      <c r="C357" s="536" t="s">
        <v>1954</v>
      </c>
      <c r="D357" s="534" t="s">
        <v>3557</v>
      </c>
      <c r="E357" s="537" t="s">
        <v>3714</v>
      </c>
      <c r="F357" s="661" t="s">
        <v>4763</v>
      </c>
      <c r="G357" s="538">
        <v>910</v>
      </c>
      <c r="H357" s="539" t="s">
        <v>4275</v>
      </c>
      <c r="I357" s="540">
        <v>169.92</v>
      </c>
      <c r="J357" s="540"/>
    </row>
    <row r="358" spans="1:10" s="541" customFormat="1" ht="27.95" customHeight="1">
      <c r="A358" s="534" t="s">
        <v>196</v>
      </c>
      <c r="B358" s="536" t="s">
        <v>1955</v>
      </c>
      <c r="C358" s="536" t="s">
        <v>1956</v>
      </c>
      <c r="D358" s="534" t="s">
        <v>3557</v>
      </c>
      <c r="E358" s="537" t="s">
        <v>3714</v>
      </c>
      <c r="F358" s="661" t="s">
        <v>4763</v>
      </c>
      <c r="G358" s="538">
        <v>910</v>
      </c>
      <c r="H358" s="539" t="s">
        <v>4275</v>
      </c>
      <c r="I358" s="540">
        <v>11.99</v>
      </c>
      <c r="J358" s="540"/>
    </row>
    <row r="359" spans="1:10" s="541" customFormat="1" ht="27.95" customHeight="1">
      <c r="A359" s="534" t="s">
        <v>196</v>
      </c>
      <c r="B359" s="536" t="s">
        <v>3652</v>
      </c>
      <c r="C359" s="536" t="s">
        <v>3653</v>
      </c>
      <c r="D359" s="534" t="s">
        <v>3557</v>
      </c>
      <c r="E359" s="537" t="s">
        <v>3714</v>
      </c>
      <c r="F359" s="661" t="s">
        <v>4763</v>
      </c>
      <c r="G359" s="538">
        <v>910</v>
      </c>
      <c r="H359" s="539" t="s">
        <v>4275</v>
      </c>
      <c r="I359" s="540">
        <v>144.93</v>
      </c>
      <c r="J359" s="540"/>
    </row>
    <row r="360" spans="1:10" s="541" customFormat="1" ht="27.95" customHeight="1">
      <c r="A360" s="534" t="s">
        <v>196</v>
      </c>
      <c r="B360" s="536" t="s">
        <v>4462</v>
      </c>
      <c r="C360" s="536" t="s">
        <v>1944</v>
      </c>
      <c r="D360" s="534" t="s">
        <v>3557</v>
      </c>
      <c r="E360" s="537" t="s">
        <v>3714</v>
      </c>
      <c r="F360" s="661" t="s">
        <v>4763</v>
      </c>
      <c r="G360" s="538">
        <v>910</v>
      </c>
      <c r="H360" s="539" t="s">
        <v>4275</v>
      </c>
      <c r="I360" s="540">
        <v>11.99</v>
      </c>
      <c r="J360" s="540"/>
    </row>
    <row r="361" spans="1:10" s="541" customFormat="1" ht="27.95" customHeight="1">
      <c r="A361" s="534" t="s">
        <v>196</v>
      </c>
      <c r="B361" s="536" t="s">
        <v>3654</v>
      </c>
      <c r="C361" s="536" t="s">
        <v>3655</v>
      </c>
      <c r="D361" s="534" t="s">
        <v>3557</v>
      </c>
      <c r="E361" s="537" t="s">
        <v>3714</v>
      </c>
      <c r="F361" s="661" t="s">
        <v>4763</v>
      </c>
      <c r="G361" s="538">
        <v>910</v>
      </c>
      <c r="H361" s="539" t="s">
        <v>4275</v>
      </c>
      <c r="I361" s="540">
        <v>144.93</v>
      </c>
      <c r="J361" s="540"/>
    </row>
    <row r="362" spans="1:10" s="541" customFormat="1" ht="27.95" customHeight="1">
      <c r="A362" s="534" t="s">
        <v>196</v>
      </c>
      <c r="B362" s="536" t="s">
        <v>1957</v>
      </c>
      <c r="C362" s="536" t="s">
        <v>1958</v>
      </c>
      <c r="D362" s="534" t="s">
        <v>3557</v>
      </c>
      <c r="E362" s="537" t="s">
        <v>3714</v>
      </c>
      <c r="F362" s="661" t="s">
        <v>4763</v>
      </c>
      <c r="G362" s="538">
        <v>910</v>
      </c>
      <c r="H362" s="539" t="s">
        <v>4275</v>
      </c>
      <c r="I362" s="540">
        <v>99.95</v>
      </c>
      <c r="J362" s="540"/>
    </row>
    <row r="363" spans="1:10" s="541" customFormat="1" ht="27.95" customHeight="1">
      <c r="A363" s="534" t="s">
        <v>196</v>
      </c>
      <c r="B363" s="536" t="s">
        <v>1959</v>
      </c>
      <c r="C363" s="536" t="s">
        <v>1960</v>
      </c>
      <c r="D363" s="534" t="s">
        <v>3557</v>
      </c>
      <c r="E363" s="537" t="s">
        <v>3714</v>
      </c>
      <c r="F363" s="661" t="s">
        <v>4763</v>
      </c>
      <c r="G363" s="538">
        <v>910</v>
      </c>
      <c r="H363" s="539" t="s">
        <v>4275</v>
      </c>
      <c r="I363" s="540">
        <v>11.99</v>
      </c>
      <c r="J363" s="540"/>
    </row>
    <row r="364" spans="1:10" s="541" customFormat="1" ht="27.95" customHeight="1">
      <c r="A364" s="534" t="s">
        <v>196</v>
      </c>
      <c r="B364" s="536" t="s">
        <v>1962</v>
      </c>
      <c r="C364" s="536" t="s">
        <v>1963</v>
      </c>
      <c r="D364" s="534" t="s">
        <v>3557</v>
      </c>
      <c r="E364" s="537" t="s">
        <v>3714</v>
      </c>
      <c r="F364" s="661" t="s">
        <v>4763</v>
      </c>
      <c r="G364" s="538">
        <v>910</v>
      </c>
      <c r="H364" s="539" t="s">
        <v>4275</v>
      </c>
      <c r="I364" s="540">
        <v>11.99</v>
      </c>
      <c r="J364" s="540"/>
    </row>
    <row r="365" spans="1:10" s="541" customFormat="1" ht="27.95" customHeight="1">
      <c r="A365" s="534" t="s">
        <v>196</v>
      </c>
      <c r="B365" s="536" t="s">
        <v>1964</v>
      </c>
      <c r="C365" s="536" t="s">
        <v>1965</v>
      </c>
      <c r="D365" s="534" t="s">
        <v>3557</v>
      </c>
      <c r="E365" s="537" t="s">
        <v>3714</v>
      </c>
      <c r="F365" s="661" t="s">
        <v>4763</v>
      </c>
      <c r="G365" s="538">
        <v>910</v>
      </c>
      <c r="H365" s="539" t="s">
        <v>4275</v>
      </c>
      <c r="I365" s="540">
        <v>11.99</v>
      </c>
      <c r="J365" s="540"/>
    </row>
    <row r="366" spans="1:10" s="541" customFormat="1" ht="27.95" customHeight="1">
      <c r="A366" s="534" t="s">
        <v>196</v>
      </c>
      <c r="B366" s="536" t="s">
        <v>1828</v>
      </c>
      <c r="C366" s="536" t="s">
        <v>1829</v>
      </c>
      <c r="D366" s="534" t="s">
        <v>3557</v>
      </c>
      <c r="E366" s="537" t="s">
        <v>3714</v>
      </c>
      <c r="F366" s="661" t="s">
        <v>4763</v>
      </c>
      <c r="G366" s="538">
        <v>910</v>
      </c>
      <c r="H366" s="539" t="s">
        <v>4275</v>
      </c>
      <c r="I366" s="540">
        <v>11.99</v>
      </c>
      <c r="J366" s="540"/>
    </row>
    <row r="367" spans="1:10" s="541" customFormat="1" ht="27.95" customHeight="1">
      <c r="A367" s="534" t="s">
        <v>196</v>
      </c>
      <c r="B367" s="536" t="s">
        <v>1966</v>
      </c>
      <c r="C367" s="536" t="s">
        <v>1967</v>
      </c>
      <c r="D367" s="534" t="s">
        <v>3557</v>
      </c>
      <c r="E367" s="537" t="s">
        <v>3714</v>
      </c>
      <c r="F367" s="661" t="s">
        <v>4763</v>
      </c>
      <c r="G367" s="538">
        <v>910</v>
      </c>
      <c r="H367" s="539" t="s">
        <v>4275</v>
      </c>
      <c r="I367" s="540">
        <v>11.99</v>
      </c>
      <c r="J367" s="540"/>
    </row>
    <row r="368" spans="1:10" s="541" customFormat="1" ht="27.95" customHeight="1">
      <c r="A368" s="534" t="s">
        <v>196</v>
      </c>
      <c r="B368" s="536" t="s">
        <v>1968</v>
      </c>
      <c r="C368" s="536" t="s">
        <v>1969</v>
      </c>
      <c r="D368" s="534" t="s">
        <v>3557</v>
      </c>
      <c r="E368" s="537" t="s">
        <v>3714</v>
      </c>
      <c r="F368" s="661" t="s">
        <v>4763</v>
      </c>
      <c r="G368" s="538">
        <v>910</v>
      </c>
      <c r="H368" s="539" t="s">
        <v>4275</v>
      </c>
      <c r="I368" s="540">
        <v>229.89</v>
      </c>
      <c r="J368" s="540"/>
    </row>
    <row r="369" spans="1:10" s="541" customFormat="1" ht="27.95" customHeight="1">
      <c r="A369" s="534" t="s">
        <v>196</v>
      </c>
      <c r="B369" s="536" t="s">
        <v>1970</v>
      </c>
      <c r="C369" s="536" t="s">
        <v>1971</v>
      </c>
      <c r="D369" s="534" t="s">
        <v>3557</v>
      </c>
      <c r="E369" s="537" t="s">
        <v>3714</v>
      </c>
      <c r="F369" s="661" t="s">
        <v>4763</v>
      </c>
      <c r="G369" s="538">
        <v>910</v>
      </c>
      <c r="H369" s="539" t="s">
        <v>4275</v>
      </c>
      <c r="I369" s="540">
        <v>11.99</v>
      </c>
      <c r="J369" s="540"/>
    </row>
    <row r="370" spans="1:10" s="541" customFormat="1" ht="27.95" customHeight="1">
      <c r="A370" s="534" t="s">
        <v>196</v>
      </c>
      <c r="B370" s="536" t="s">
        <v>1972</v>
      </c>
      <c r="C370" s="536" t="s">
        <v>1973</v>
      </c>
      <c r="D370" s="534" t="s">
        <v>3557</v>
      </c>
      <c r="E370" s="537" t="s">
        <v>3714</v>
      </c>
      <c r="F370" s="661" t="s">
        <v>4763</v>
      </c>
      <c r="G370" s="538">
        <v>910</v>
      </c>
      <c r="H370" s="539" t="s">
        <v>4275</v>
      </c>
      <c r="I370" s="540">
        <v>11.99</v>
      </c>
      <c r="J370" s="540"/>
    </row>
    <row r="371" spans="1:10" s="541" customFormat="1" ht="27.95" customHeight="1">
      <c r="A371" s="534" t="s">
        <v>196</v>
      </c>
      <c r="B371" s="536" t="s">
        <v>1974</v>
      </c>
      <c r="C371" s="536" t="s">
        <v>1975</v>
      </c>
      <c r="D371" s="534" t="s">
        <v>3557</v>
      </c>
      <c r="E371" s="537" t="s">
        <v>3714</v>
      </c>
      <c r="F371" s="661" t="s">
        <v>4763</v>
      </c>
      <c r="G371" s="538">
        <v>910</v>
      </c>
      <c r="H371" s="539" t="s">
        <v>4275</v>
      </c>
      <c r="I371" s="540">
        <v>11.99</v>
      </c>
      <c r="J371" s="540"/>
    </row>
    <row r="372" spans="1:10" s="541" customFormat="1" ht="27.95" customHeight="1">
      <c r="A372" s="534" t="s">
        <v>196</v>
      </c>
      <c r="B372" s="536" t="s">
        <v>1976</v>
      </c>
      <c r="C372" s="536" t="s">
        <v>1977</v>
      </c>
      <c r="D372" s="534" t="s">
        <v>3557</v>
      </c>
      <c r="E372" s="537" t="s">
        <v>3714</v>
      </c>
      <c r="F372" s="661" t="s">
        <v>4763</v>
      </c>
      <c r="G372" s="538">
        <v>910</v>
      </c>
      <c r="H372" s="539" t="s">
        <v>4275</v>
      </c>
      <c r="I372" s="540">
        <v>44.98</v>
      </c>
      <c r="J372" s="540"/>
    </row>
    <row r="373" spans="1:10" s="541" customFormat="1" ht="27.95" customHeight="1">
      <c r="A373" s="534" t="s">
        <v>196</v>
      </c>
      <c r="B373" s="536" t="s">
        <v>1980</v>
      </c>
      <c r="C373" s="536" t="s">
        <v>216</v>
      </c>
      <c r="D373" s="534" t="s">
        <v>3557</v>
      </c>
      <c r="E373" s="537" t="s">
        <v>3714</v>
      </c>
      <c r="F373" s="661" t="s">
        <v>4763</v>
      </c>
      <c r="G373" s="538">
        <v>910</v>
      </c>
      <c r="H373" s="539" t="s">
        <v>4275</v>
      </c>
      <c r="I373" s="540">
        <v>119.94</v>
      </c>
      <c r="J373" s="540"/>
    </row>
    <row r="374" spans="1:10" s="541" customFormat="1" ht="27.95" customHeight="1">
      <c r="A374" s="534" t="s">
        <v>196</v>
      </c>
      <c r="B374" s="536" t="s">
        <v>1981</v>
      </c>
      <c r="C374" s="536" t="s">
        <v>1982</v>
      </c>
      <c r="D374" s="534" t="s">
        <v>3557</v>
      </c>
      <c r="E374" s="537" t="s">
        <v>3714</v>
      </c>
      <c r="F374" s="661" t="s">
        <v>4763</v>
      </c>
      <c r="G374" s="538">
        <v>910</v>
      </c>
      <c r="H374" s="539" t="s">
        <v>4275</v>
      </c>
      <c r="I374" s="540">
        <v>11.99</v>
      </c>
      <c r="J374" s="540"/>
    </row>
    <row r="375" spans="1:10" s="541" customFormat="1" ht="27.95" customHeight="1">
      <c r="A375" s="534" t="s">
        <v>196</v>
      </c>
      <c r="B375" s="536" t="s">
        <v>1838</v>
      </c>
      <c r="C375" s="536" t="s">
        <v>1839</v>
      </c>
      <c r="D375" s="534" t="s">
        <v>3918</v>
      </c>
      <c r="E375" s="537" t="s">
        <v>3228</v>
      </c>
      <c r="F375" s="661" t="s">
        <v>4763</v>
      </c>
      <c r="G375" s="538">
        <v>910</v>
      </c>
      <c r="H375" s="539" t="s">
        <v>4275</v>
      </c>
      <c r="I375" s="540">
        <v>74.959999999999994</v>
      </c>
      <c r="J375" s="540"/>
    </row>
    <row r="376" spans="1:10" s="541" customFormat="1" ht="27.95" customHeight="1">
      <c r="A376" s="534" t="s">
        <v>196</v>
      </c>
      <c r="B376" s="536" t="s">
        <v>1983</v>
      </c>
      <c r="C376" s="536" t="s">
        <v>1984</v>
      </c>
      <c r="D376" s="534" t="s">
        <v>3918</v>
      </c>
      <c r="E376" s="537" t="s">
        <v>3228</v>
      </c>
      <c r="F376" s="661" t="s">
        <v>4763</v>
      </c>
      <c r="G376" s="538">
        <v>910</v>
      </c>
      <c r="H376" s="539" t="s">
        <v>4275</v>
      </c>
      <c r="I376" s="540">
        <v>169.92</v>
      </c>
      <c r="J376" s="540"/>
    </row>
    <row r="377" spans="1:10" s="541" customFormat="1" ht="27.95" customHeight="1">
      <c r="A377" s="534" t="s">
        <v>196</v>
      </c>
      <c r="B377" s="536" t="s">
        <v>1985</v>
      </c>
      <c r="C377" s="536" t="s">
        <v>1984</v>
      </c>
      <c r="D377" s="534" t="s">
        <v>3557</v>
      </c>
      <c r="E377" s="537" t="s">
        <v>3714</v>
      </c>
      <c r="F377" s="661" t="s">
        <v>4763</v>
      </c>
      <c r="G377" s="538">
        <v>910</v>
      </c>
      <c r="H377" s="539" t="s">
        <v>4275</v>
      </c>
      <c r="I377" s="540">
        <v>149.93</v>
      </c>
      <c r="J377" s="540"/>
    </row>
    <row r="378" spans="1:10" s="541" customFormat="1" ht="27.95" customHeight="1">
      <c r="A378" s="534" t="s">
        <v>196</v>
      </c>
      <c r="B378" s="536" t="s">
        <v>1986</v>
      </c>
      <c r="C378" s="536" t="s">
        <v>1987</v>
      </c>
      <c r="D378" s="534" t="s">
        <v>3557</v>
      </c>
      <c r="E378" s="537" t="s">
        <v>3714</v>
      </c>
      <c r="F378" s="661" t="s">
        <v>4763</v>
      </c>
      <c r="G378" s="538">
        <v>910</v>
      </c>
      <c r="H378" s="539" t="s">
        <v>4275</v>
      </c>
      <c r="I378" s="540">
        <v>56.97</v>
      </c>
      <c r="J378" s="540"/>
    </row>
    <row r="379" spans="1:10" s="541" customFormat="1" ht="27.95" customHeight="1">
      <c r="A379" s="534" t="s">
        <v>196</v>
      </c>
      <c r="B379" s="536" t="s">
        <v>1988</v>
      </c>
      <c r="C379" s="536" t="s">
        <v>1989</v>
      </c>
      <c r="D379" s="534" t="s">
        <v>3557</v>
      </c>
      <c r="E379" s="537" t="s">
        <v>3714</v>
      </c>
      <c r="F379" s="661" t="s">
        <v>4763</v>
      </c>
      <c r="G379" s="538">
        <v>910</v>
      </c>
      <c r="H379" s="539" t="s">
        <v>4275</v>
      </c>
      <c r="I379" s="540">
        <v>14.99</v>
      </c>
      <c r="J379" s="540"/>
    </row>
    <row r="380" spans="1:10" s="541" customFormat="1" ht="27.95" customHeight="1">
      <c r="A380" s="534" t="s">
        <v>196</v>
      </c>
      <c r="B380" s="536" t="s">
        <v>1988</v>
      </c>
      <c r="C380" s="536" t="s">
        <v>1989</v>
      </c>
      <c r="D380" s="534" t="s">
        <v>3918</v>
      </c>
      <c r="E380" s="537" t="s">
        <v>3228</v>
      </c>
      <c r="F380" s="661" t="s">
        <v>4763</v>
      </c>
      <c r="G380" s="538">
        <v>910</v>
      </c>
      <c r="H380" s="539" t="s">
        <v>4275</v>
      </c>
      <c r="I380" s="540">
        <v>24.99</v>
      </c>
      <c r="J380" s="540"/>
    </row>
    <row r="381" spans="1:10" s="541" customFormat="1" ht="27.95" customHeight="1">
      <c r="A381" s="534" t="s">
        <v>196</v>
      </c>
      <c r="B381" s="536" t="s">
        <v>1990</v>
      </c>
      <c r="C381" s="536" t="s">
        <v>1991</v>
      </c>
      <c r="D381" s="534" t="s">
        <v>3557</v>
      </c>
      <c r="E381" s="537" t="s">
        <v>3714</v>
      </c>
      <c r="F381" s="661" t="s">
        <v>4763</v>
      </c>
      <c r="G381" s="538">
        <v>910</v>
      </c>
      <c r="H381" s="539" t="s">
        <v>4275</v>
      </c>
      <c r="I381" s="540">
        <v>23.99</v>
      </c>
      <c r="J381" s="540"/>
    </row>
    <row r="382" spans="1:10" s="541" customFormat="1" ht="27.95" customHeight="1">
      <c r="A382" s="534" t="s">
        <v>196</v>
      </c>
      <c r="B382" s="536" t="s">
        <v>1992</v>
      </c>
      <c r="C382" s="536" t="s">
        <v>1993</v>
      </c>
      <c r="D382" s="534" t="s">
        <v>3557</v>
      </c>
      <c r="E382" s="537" t="s">
        <v>3714</v>
      </c>
      <c r="F382" s="661" t="s">
        <v>4763</v>
      </c>
      <c r="G382" s="538">
        <v>910</v>
      </c>
      <c r="H382" s="539" t="s">
        <v>4275</v>
      </c>
      <c r="I382" s="540">
        <v>24.99</v>
      </c>
      <c r="J382" s="540"/>
    </row>
    <row r="383" spans="1:10" s="541" customFormat="1" ht="27.95" customHeight="1">
      <c r="A383" s="534" t="s">
        <v>196</v>
      </c>
      <c r="B383" s="536" t="s">
        <v>3644</v>
      </c>
      <c r="C383" s="536" t="s">
        <v>3645</v>
      </c>
      <c r="D383" s="534" t="s">
        <v>3557</v>
      </c>
      <c r="E383" s="537" t="s">
        <v>3714</v>
      </c>
      <c r="F383" s="661" t="s">
        <v>4763</v>
      </c>
      <c r="G383" s="538">
        <v>910</v>
      </c>
      <c r="H383" s="539" t="s">
        <v>4275</v>
      </c>
      <c r="I383" s="540">
        <v>24.99</v>
      </c>
      <c r="J383" s="540"/>
    </row>
    <row r="384" spans="1:10" s="541" customFormat="1" ht="27.95" customHeight="1">
      <c r="A384" s="534" t="s">
        <v>196</v>
      </c>
      <c r="B384" s="536" t="s">
        <v>1994</v>
      </c>
      <c r="C384" s="536" t="s">
        <v>1995</v>
      </c>
      <c r="D384" s="534" t="s">
        <v>3557</v>
      </c>
      <c r="E384" s="537" t="s">
        <v>3714</v>
      </c>
      <c r="F384" s="661" t="s">
        <v>4763</v>
      </c>
      <c r="G384" s="538">
        <v>910</v>
      </c>
      <c r="H384" s="539" t="s">
        <v>4275</v>
      </c>
      <c r="I384" s="540">
        <v>169.92</v>
      </c>
      <c r="J384" s="540"/>
    </row>
    <row r="385" spans="1:10" s="541" customFormat="1" ht="27.95" customHeight="1">
      <c r="A385" s="534" t="s">
        <v>196</v>
      </c>
      <c r="B385" s="536" t="s">
        <v>1996</v>
      </c>
      <c r="C385" s="536" t="s">
        <v>3641</v>
      </c>
      <c r="D385" s="534" t="s">
        <v>3557</v>
      </c>
      <c r="E385" s="537" t="s">
        <v>3714</v>
      </c>
      <c r="F385" s="661" t="s">
        <v>4763</v>
      </c>
      <c r="G385" s="538">
        <v>910</v>
      </c>
      <c r="H385" s="539" t="s">
        <v>4275</v>
      </c>
      <c r="I385" s="540">
        <v>124.94</v>
      </c>
      <c r="J385" s="540"/>
    </row>
    <row r="386" spans="1:10" s="541" customFormat="1" ht="27.95" customHeight="1">
      <c r="A386" s="534" t="s">
        <v>196</v>
      </c>
      <c r="B386" s="536" t="s">
        <v>1997</v>
      </c>
      <c r="C386" s="536" t="s">
        <v>1998</v>
      </c>
      <c r="D386" s="534" t="s">
        <v>3557</v>
      </c>
      <c r="E386" s="537" t="s">
        <v>3714</v>
      </c>
      <c r="F386" s="661" t="s">
        <v>4763</v>
      </c>
      <c r="G386" s="538">
        <v>910</v>
      </c>
      <c r="H386" s="539" t="s">
        <v>4275</v>
      </c>
      <c r="I386" s="540">
        <v>149.93</v>
      </c>
      <c r="J386" s="540"/>
    </row>
    <row r="387" spans="1:10" s="541" customFormat="1" ht="27.95" customHeight="1">
      <c r="A387" s="534" t="s">
        <v>196</v>
      </c>
      <c r="B387" s="536" t="s">
        <v>1999</v>
      </c>
      <c r="C387" s="536" t="s">
        <v>2000</v>
      </c>
      <c r="D387" s="534" t="s">
        <v>3557</v>
      </c>
      <c r="E387" s="537" t="s">
        <v>3714</v>
      </c>
      <c r="F387" s="661" t="s">
        <v>4763</v>
      </c>
      <c r="G387" s="538">
        <v>910</v>
      </c>
      <c r="H387" s="539" t="s">
        <v>4275</v>
      </c>
      <c r="I387" s="540">
        <v>11.99</v>
      </c>
      <c r="J387" s="540"/>
    </row>
    <row r="388" spans="1:10" s="541" customFormat="1" ht="27.95" customHeight="1">
      <c r="A388" s="534" t="s">
        <v>196</v>
      </c>
      <c r="B388" s="536" t="s">
        <v>1844</v>
      </c>
      <c r="C388" s="536" t="s">
        <v>3629</v>
      </c>
      <c r="D388" s="534" t="s">
        <v>3918</v>
      </c>
      <c r="E388" s="537" t="s">
        <v>3228</v>
      </c>
      <c r="F388" s="661" t="s">
        <v>4763</v>
      </c>
      <c r="G388" s="538">
        <v>910</v>
      </c>
      <c r="H388" s="539" t="s">
        <v>4275</v>
      </c>
      <c r="I388" s="540">
        <v>219.89</v>
      </c>
      <c r="J388" s="540"/>
    </row>
    <row r="389" spans="1:10" s="541" customFormat="1" ht="27.95" customHeight="1">
      <c r="A389" s="534" t="s">
        <v>196</v>
      </c>
      <c r="B389" s="536" t="s">
        <v>1844</v>
      </c>
      <c r="C389" s="536" t="s">
        <v>3629</v>
      </c>
      <c r="D389" s="534" t="s">
        <v>3709</v>
      </c>
      <c r="E389" s="537" t="s">
        <v>3721</v>
      </c>
      <c r="F389" s="661" t="s">
        <v>4763</v>
      </c>
      <c r="G389" s="538">
        <v>910</v>
      </c>
      <c r="H389" s="539" t="s">
        <v>4275</v>
      </c>
      <c r="I389" s="540">
        <v>499.75</v>
      </c>
      <c r="J389" s="540"/>
    </row>
    <row r="390" spans="1:10" s="541" customFormat="1" ht="27.95" customHeight="1">
      <c r="A390" s="534" t="s">
        <v>196</v>
      </c>
      <c r="B390" s="536" t="s">
        <v>2001</v>
      </c>
      <c r="C390" s="536" t="s">
        <v>2002</v>
      </c>
      <c r="D390" s="534" t="s">
        <v>3557</v>
      </c>
      <c r="E390" s="537" t="s">
        <v>3714</v>
      </c>
      <c r="F390" s="661" t="s">
        <v>4763</v>
      </c>
      <c r="G390" s="538">
        <v>910</v>
      </c>
      <c r="H390" s="539" t="s">
        <v>4275</v>
      </c>
      <c r="I390" s="540">
        <v>11.99</v>
      </c>
      <c r="J390" s="540"/>
    </row>
    <row r="391" spans="1:10" s="541" customFormat="1" ht="27.95" customHeight="1">
      <c r="A391" s="534" t="s">
        <v>196</v>
      </c>
      <c r="B391" s="536" t="s">
        <v>2003</v>
      </c>
      <c r="C391" s="536" t="s">
        <v>2004</v>
      </c>
      <c r="D391" s="534" t="s">
        <v>3557</v>
      </c>
      <c r="E391" s="537" t="s">
        <v>3714</v>
      </c>
      <c r="F391" s="661" t="s">
        <v>4763</v>
      </c>
      <c r="G391" s="538">
        <v>910</v>
      </c>
      <c r="H391" s="539" t="s">
        <v>4275</v>
      </c>
      <c r="I391" s="540">
        <v>69.97</v>
      </c>
      <c r="J391" s="540"/>
    </row>
    <row r="392" spans="1:10" s="541" customFormat="1" ht="27.95" customHeight="1">
      <c r="A392" s="534" t="s">
        <v>196</v>
      </c>
      <c r="B392" s="536" t="s">
        <v>4463</v>
      </c>
      <c r="C392" s="536" t="s">
        <v>1961</v>
      </c>
      <c r="D392" s="534" t="s">
        <v>3557</v>
      </c>
      <c r="E392" s="537" t="s">
        <v>3714</v>
      </c>
      <c r="F392" s="661" t="s">
        <v>4763</v>
      </c>
      <c r="G392" s="538">
        <v>910</v>
      </c>
      <c r="H392" s="539" t="s">
        <v>4275</v>
      </c>
      <c r="I392" s="540">
        <v>101.95</v>
      </c>
      <c r="J392" s="540"/>
    </row>
    <row r="393" spans="1:10" s="541" customFormat="1" ht="27.95" customHeight="1">
      <c r="A393" s="534" t="s">
        <v>196</v>
      </c>
      <c r="B393" s="536" t="s">
        <v>3642</v>
      </c>
      <c r="C393" s="536" t="s">
        <v>3643</v>
      </c>
      <c r="D393" s="534" t="s">
        <v>3557</v>
      </c>
      <c r="E393" s="537" t="s">
        <v>3714</v>
      </c>
      <c r="F393" s="661" t="s">
        <v>4763</v>
      </c>
      <c r="G393" s="538">
        <v>910</v>
      </c>
      <c r="H393" s="539" t="s">
        <v>4275</v>
      </c>
      <c r="I393" s="540">
        <v>39.979999999999997</v>
      </c>
      <c r="J393" s="540"/>
    </row>
    <row r="394" spans="1:10" s="541" customFormat="1" ht="27.95" customHeight="1">
      <c r="A394" s="534" t="s">
        <v>196</v>
      </c>
      <c r="B394" s="536" t="s">
        <v>2005</v>
      </c>
      <c r="C394" s="536" t="s">
        <v>2006</v>
      </c>
      <c r="D394" s="534" t="s">
        <v>3557</v>
      </c>
      <c r="E394" s="537" t="s">
        <v>3714</v>
      </c>
      <c r="F394" s="661" t="s">
        <v>4763</v>
      </c>
      <c r="G394" s="538" t="s">
        <v>4856</v>
      </c>
      <c r="H394" s="539" t="s">
        <v>4275</v>
      </c>
      <c r="I394" s="540">
        <v>204.9</v>
      </c>
      <c r="J394" s="540"/>
    </row>
    <row r="395" spans="1:10" s="541" customFormat="1" ht="27.95" customHeight="1">
      <c r="A395" s="534" t="s">
        <v>196</v>
      </c>
      <c r="B395" s="536" t="s">
        <v>2005</v>
      </c>
      <c r="C395" s="536" t="s">
        <v>2006</v>
      </c>
      <c r="D395" s="534" t="s">
        <v>3918</v>
      </c>
      <c r="E395" s="537" t="s">
        <v>3228</v>
      </c>
      <c r="F395" s="661" t="s">
        <v>4763</v>
      </c>
      <c r="G395" s="538">
        <v>910</v>
      </c>
      <c r="H395" s="539" t="s">
        <v>4275</v>
      </c>
      <c r="I395" s="540">
        <v>421.79</v>
      </c>
      <c r="J395" s="540"/>
    </row>
    <row r="396" spans="1:10" s="541" customFormat="1" ht="27.95" customHeight="1">
      <c r="A396" s="534" t="s">
        <v>196</v>
      </c>
      <c r="B396" s="536" t="s">
        <v>2007</v>
      </c>
      <c r="C396" s="536" t="s">
        <v>4472</v>
      </c>
      <c r="D396" s="534" t="s">
        <v>3557</v>
      </c>
      <c r="E396" s="537" t="s">
        <v>3714</v>
      </c>
      <c r="F396" s="661" t="s">
        <v>4763</v>
      </c>
      <c r="G396" s="538">
        <v>910</v>
      </c>
      <c r="H396" s="539" t="s">
        <v>4275</v>
      </c>
      <c r="I396" s="540">
        <v>134.93</v>
      </c>
      <c r="J396" s="540"/>
    </row>
    <row r="397" spans="1:10" s="541" customFormat="1" ht="27.95" customHeight="1">
      <c r="A397" s="534" t="s">
        <v>196</v>
      </c>
      <c r="B397" s="536" t="s">
        <v>3646</v>
      </c>
      <c r="C397" s="536" t="s">
        <v>3647</v>
      </c>
      <c r="D397" s="534" t="s">
        <v>3557</v>
      </c>
      <c r="E397" s="537" t="s">
        <v>3714</v>
      </c>
      <c r="F397" s="661" t="s">
        <v>4763</v>
      </c>
      <c r="G397" s="538">
        <v>910</v>
      </c>
      <c r="H397" s="539" t="s">
        <v>4275</v>
      </c>
      <c r="I397" s="540">
        <v>499.75</v>
      </c>
      <c r="J397" s="540"/>
    </row>
    <row r="398" spans="1:10" ht="27.95" customHeight="1">
      <c r="A398" s="657" t="s">
        <v>197</v>
      </c>
      <c r="B398" s="658"/>
      <c r="C398" s="531" t="s">
        <v>4835</v>
      </c>
      <c r="D398" s="666"/>
      <c r="E398" s="666"/>
      <c r="F398" s="666"/>
      <c r="G398" s="666"/>
      <c r="H398" s="666"/>
      <c r="I398" s="667"/>
      <c r="J398" s="668"/>
    </row>
    <row r="399" spans="1:10" s="541" customFormat="1" ht="27.95" customHeight="1">
      <c r="A399" s="534" t="s">
        <v>197</v>
      </c>
      <c r="B399" s="536" t="s">
        <v>2008</v>
      </c>
      <c r="C399" s="536" t="s">
        <v>2009</v>
      </c>
      <c r="D399" s="534" t="s">
        <v>3557</v>
      </c>
      <c r="E399" s="537" t="s">
        <v>3714</v>
      </c>
      <c r="F399" s="661" t="s">
        <v>4763</v>
      </c>
      <c r="G399" s="538" t="s">
        <v>4856</v>
      </c>
      <c r="H399" s="539" t="s">
        <v>4275</v>
      </c>
      <c r="I399" s="540">
        <v>512.36</v>
      </c>
      <c r="J399" s="540"/>
    </row>
    <row r="400" spans="1:10" s="541" customFormat="1" ht="27.95" customHeight="1">
      <c r="A400" s="534" t="s">
        <v>197</v>
      </c>
      <c r="B400" s="536" t="s">
        <v>2008</v>
      </c>
      <c r="C400" s="536" t="s">
        <v>2009</v>
      </c>
      <c r="D400" s="534" t="s">
        <v>3918</v>
      </c>
      <c r="E400" s="537" t="s">
        <v>3228</v>
      </c>
      <c r="F400" s="661" t="s">
        <v>4763</v>
      </c>
      <c r="G400" s="538">
        <v>910</v>
      </c>
      <c r="H400" s="539" t="s">
        <v>4275</v>
      </c>
      <c r="I400" s="540">
        <v>128.09</v>
      </c>
      <c r="J400" s="540"/>
    </row>
    <row r="401" spans="1:10" s="541" customFormat="1" ht="27.95" customHeight="1">
      <c r="A401" s="534" t="s">
        <v>197</v>
      </c>
      <c r="B401" s="536" t="s">
        <v>2010</v>
      </c>
      <c r="C401" s="536" t="s">
        <v>2011</v>
      </c>
      <c r="D401" s="534" t="s">
        <v>3717</v>
      </c>
      <c r="E401" s="537" t="s">
        <v>4199</v>
      </c>
      <c r="F401" s="661" t="s">
        <v>4763</v>
      </c>
      <c r="G401" s="538">
        <v>910</v>
      </c>
      <c r="H401" s="539" t="s">
        <v>4275</v>
      </c>
      <c r="I401" s="540">
        <v>15.37</v>
      </c>
      <c r="J401" s="540"/>
    </row>
    <row r="402" spans="1:10" s="541" customFormat="1" ht="27.95" customHeight="1">
      <c r="A402" s="534" t="s">
        <v>197</v>
      </c>
      <c r="B402" s="536" t="s">
        <v>2012</v>
      </c>
      <c r="C402" s="536" t="s">
        <v>2013</v>
      </c>
      <c r="D402" s="534" t="s">
        <v>3717</v>
      </c>
      <c r="E402" s="537" t="s">
        <v>4199</v>
      </c>
      <c r="F402" s="661" t="s">
        <v>4763</v>
      </c>
      <c r="G402" s="538">
        <v>910</v>
      </c>
      <c r="H402" s="539" t="s">
        <v>4275</v>
      </c>
      <c r="I402" s="540">
        <v>15.37</v>
      </c>
      <c r="J402" s="540"/>
    </row>
    <row r="403" spans="1:10" s="541" customFormat="1" ht="27.95" customHeight="1">
      <c r="A403" s="534" t="s">
        <v>197</v>
      </c>
      <c r="B403" s="536" t="s">
        <v>2014</v>
      </c>
      <c r="C403" s="536" t="s">
        <v>2015</v>
      </c>
      <c r="D403" s="534" t="s">
        <v>3717</v>
      </c>
      <c r="E403" s="537" t="s">
        <v>4199</v>
      </c>
      <c r="F403" s="661" t="s">
        <v>4763</v>
      </c>
      <c r="G403" s="538">
        <v>910</v>
      </c>
      <c r="H403" s="539" t="s">
        <v>4275</v>
      </c>
      <c r="I403" s="540">
        <v>15.37</v>
      </c>
      <c r="J403" s="540"/>
    </row>
    <row r="404" spans="1:10" s="541" customFormat="1" ht="27.95" customHeight="1">
      <c r="A404" s="534" t="s">
        <v>197</v>
      </c>
      <c r="B404" s="536" t="s">
        <v>2016</v>
      </c>
      <c r="C404" s="536" t="s">
        <v>2017</v>
      </c>
      <c r="D404" s="534" t="s">
        <v>3717</v>
      </c>
      <c r="E404" s="537" t="s">
        <v>4199</v>
      </c>
      <c r="F404" s="661" t="s">
        <v>4763</v>
      </c>
      <c r="G404" s="538">
        <v>910</v>
      </c>
      <c r="H404" s="539" t="s">
        <v>4275</v>
      </c>
      <c r="I404" s="540">
        <v>89.66</v>
      </c>
      <c r="J404" s="540"/>
    </row>
    <row r="405" spans="1:10" s="541" customFormat="1" ht="27.95" customHeight="1">
      <c r="A405" s="534" t="s">
        <v>197</v>
      </c>
      <c r="B405" s="536" t="s">
        <v>2018</v>
      </c>
      <c r="C405" s="536" t="s">
        <v>2019</v>
      </c>
      <c r="D405" s="534" t="s">
        <v>3557</v>
      </c>
      <c r="E405" s="537" t="s">
        <v>3714</v>
      </c>
      <c r="F405" s="661" t="s">
        <v>4763</v>
      </c>
      <c r="G405" s="538">
        <v>910</v>
      </c>
      <c r="H405" s="539" t="s">
        <v>4275</v>
      </c>
      <c r="I405" s="540">
        <v>79.42</v>
      </c>
      <c r="J405" s="540"/>
    </row>
    <row r="406" spans="1:10" s="541" customFormat="1" ht="27.95" customHeight="1">
      <c r="A406" s="534" t="s">
        <v>197</v>
      </c>
      <c r="B406" s="536" t="s">
        <v>2020</v>
      </c>
      <c r="C406" s="536" t="s">
        <v>2021</v>
      </c>
      <c r="D406" s="534" t="s">
        <v>3717</v>
      </c>
      <c r="E406" s="537" t="s">
        <v>4199</v>
      </c>
      <c r="F406" s="661" t="s">
        <v>4763</v>
      </c>
      <c r="G406" s="538">
        <v>910</v>
      </c>
      <c r="H406" s="539" t="s">
        <v>4275</v>
      </c>
      <c r="I406" s="540">
        <v>89.66</v>
      </c>
      <c r="J406" s="540"/>
    </row>
    <row r="407" spans="1:10" s="541" customFormat="1" ht="27.95" customHeight="1">
      <c r="A407" s="534" t="s">
        <v>197</v>
      </c>
      <c r="B407" s="536" t="s">
        <v>4464</v>
      </c>
      <c r="C407" s="536" t="s">
        <v>2222</v>
      </c>
      <c r="D407" s="534" t="s">
        <v>3717</v>
      </c>
      <c r="E407" s="537" t="s">
        <v>4199</v>
      </c>
      <c r="F407" s="661" t="s">
        <v>4763</v>
      </c>
      <c r="G407" s="538">
        <v>910</v>
      </c>
      <c r="H407" s="539" t="s">
        <v>4275</v>
      </c>
      <c r="I407" s="540">
        <v>15.37</v>
      </c>
      <c r="J407" s="540"/>
    </row>
    <row r="408" spans="1:10" s="541" customFormat="1" ht="27.95" customHeight="1">
      <c r="A408" s="534" t="s">
        <v>197</v>
      </c>
      <c r="B408" s="536" t="s">
        <v>4465</v>
      </c>
      <c r="C408" s="536" t="s">
        <v>2220</v>
      </c>
      <c r="D408" s="534" t="s">
        <v>3717</v>
      </c>
      <c r="E408" s="537" t="s">
        <v>4199</v>
      </c>
      <c r="F408" s="661" t="s">
        <v>4763</v>
      </c>
      <c r="G408" s="538">
        <v>910</v>
      </c>
      <c r="H408" s="539" t="s">
        <v>4275</v>
      </c>
      <c r="I408" s="540">
        <v>15.37</v>
      </c>
      <c r="J408" s="540"/>
    </row>
    <row r="409" spans="1:10" s="541" customFormat="1" ht="27.95" customHeight="1">
      <c r="A409" s="534" t="s">
        <v>197</v>
      </c>
      <c r="B409" s="536" t="s">
        <v>4466</v>
      </c>
      <c r="C409" s="536" t="s">
        <v>2221</v>
      </c>
      <c r="D409" s="534" t="s">
        <v>3717</v>
      </c>
      <c r="E409" s="537" t="s">
        <v>4199</v>
      </c>
      <c r="F409" s="661" t="s">
        <v>4763</v>
      </c>
      <c r="G409" s="538">
        <v>910</v>
      </c>
      <c r="H409" s="539" t="s">
        <v>4275</v>
      </c>
      <c r="I409" s="540">
        <v>15.37</v>
      </c>
      <c r="J409" s="540"/>
    </row>
    <row r="410" spans="1:10" s="541" customFormat="1" ht="27.95" customHeight="1">
      <c r="A410" s="534" t="s">
        <v>197</v>
      </c>
      <c r="B410" s="536" t="s">
        <v>2022</v>
      </c>
      <c r="C410" s="536" t="s">
        <v>2023</v>
      </c>
      <c r="D410" s="534" t="s">
        <v>3717</v>
      </c>
      <c r="E410" s="537" t="s">
        <v>4199</v>
      </c>
      <c r="F410" s="661" t="s">
        <v>4763</v>
      </c>
      <c r="G410" s="538">
        <v>910</v>
      </c>
      <c r="H410" s="539" t="s">
        <v>4275</v>
      </c>
      <c r="I410" s="540">
        <v>89.66</v>
      </c>
      <c r="J410" s="540"/>
    </row>
    <row r="411" spans="1:10" s="541" customFormat="1" ht="27.95" customHeight="1">
      <c r="A411" s="534" t="s">
        <v>197</v>
      </c>
      <c r="B411" s="536" t="s">
        <v>2024</v>
      </c>
      <c r="C411" s="536" t="s">
        <v>2025</v>
      </c>
      <c r="D411" s="534" t="s">
        <v>3717</v>
      </c>
      <c r="E411" s="537" t="s">
        <v>4199</v>
      </c>
      <c r="F411" s="661" t="s">
        <v>4763</v>
      </c>
      <c r="G411" s="538">
        <v>910</v>
      </c>
      <c r="H411" s="539" t="s">
        <v>4275</v>
      </c>
      <c r="I411" s="540">
        <v>89.66</v>
      </c>
      <c r="J411" s="540"/>
    </row>
    <row r="412" spans="1:10" s="541" customFormat="1" ht="27.95" customHeight="1">
      <c r="A412" s="534" t="s">
        <v>197</v>
      </c>
      <c r="B412" s="536" t="s">
        <v>2026</v>
      </c>
      <c r="C412" s="536" t="s">
        <v>2027</v>
      </c>
      <c r="D412" s="534" t="s">
        <v>3717</v>
      </c>
      <c r="E412" s="537" t="s">
        <v>4199</v>
      </c>
      <c r="F412" s="661" t="s">
        <v>4763</v>
      </c>
      <c r="G412" s="538">
        <v>910</v>
      </c>
      <c r="H412" s="539" t="s">
        <v>4275</v>
      </c>
      <c r="I412" s="540">
        <v>89.66</v>
      </c>
      <c r="J412" s="540"/>
    </row>
    <row r="413" spans="1:10" s="541" customFormat="1" ht="27.95" customHeight="1">
      <c r="A413" s="534" t="s">
        <v>197</v>
      </c>
      <c r="B413" s="536" t="s">
        <v>3673</v>
      </c>
      <c r="C413" s="536" t="s">
        <v>3674</v>
      </c>
      <c r="D413" s="534" t="s">
        <v>3717</v>
      </c>
      <c r="E413" s="537" t="s">
        <v>4199</v>
      </c>
      <c r="F413" s="661" t="s">
        <v>4763</v>
      </c>
      <c r="G413" s="538">
        <v>910</v>
      </c>
      <c r="H413" s="539" t="s">
        <v>4275</v>
      </c>
      <c r="I413" s="540">
        <v>89.66</v>
      </c>
      <c r="J413" s="540"/>
    </row>
    <row r="414" spans="1:10" s="541" customFormat="1" ht="27.95" customHeight="1">
      <c r="A414" s="534" t="s">
        <v>197</v>
      </c>
      <c r="B414" s="536" t="s">
        <v>2028</v>
      </c>
      <c r="C414" s="536" t="s">
        <v>2029</v>
      </c>
      <c r="D414" s="534" t="s">
        <v>3717</v>
      </c>
      <c r="E414" s="537" t="s">
        <v>4199</v>
      </c>
      <c r="F414" s="661" t="s">
        <v>4763</v>
      </c>
      <c r="G414" s="538">
        <v>910</v>
      </c>
      <c r="H414" s="539" t="s">
        <v>4275</v>
      </c>
      <c r="I414" s="540">
        <v>89.66</v>
      </c>
      <c r="J414" s="540"/>
    </row>
    <row r="415" spans="1:10" s="541" customFormat="1" ht="27.95" customHeight="1">
      <c r="A415" s="534" t="s">
        <v>197</v>
      </c>
      <c r="B415" s="536" t="s">
        <v>2030</v>
      </c>
      <c r="C415" s="536" t="s">
        <v>3656</v>
      </c>
      <c r="D415" s="534" t="s">
        <v>3717</v>
      </c>
      <c r="E415" s="537" t="s">
        <v>4199</v>
      </c>
      <c r="F415" s="661" t="s">
        <v>4763</v>
      </c>
      <c r="G415" s="538">
        <v>910</v>
      </c>
      <c r="H415" s="539" t="s">
        <v>4275</v>
      </c>
      <c r="I415" s="540">
        <v>89.66</v>
      </c>
      <c r="J415" s="540"/>
    </row>
    <row r="416" spans="1:10" s="541" customFormat="1" ht="27.95" customHeight="1">
      <c r="A416" s="534" t="s">
        <v>197</v>
      </c>
      <c r="B416" s="536" t="s">
        <v>2031</v>
      </c>
      <c r="C416" s="536" t="s">
        <v>2032</v>
      </c>
      <c r="D416" s="534" t="s">
        <v>3717</v>
      </c>
      <c r="E416" s="537" t="s">
        <v>4199</v>
      </c>
      <c r="F416" s="661" t="s">
        <v>4763</v>
      </c>
      <c r="G416" s="538">
        <v>910</v>
      </c>
      <c r="H416" s="539" t="s">
        <v>4275</v>
      </c>
      <c r="I416" s="540">
        <v>89.66</v>
      </c>
      <c r="J416" s="540"/>
    </row>
    <row r="417" spans="1:10" s="541" customFormat="1" ht="27.95" customHeight="1">
      <c r="A417" s="534" t="s">
        <v>197</v>
      </c>
      <c r="B417" s="536" t="s">
        <v>2033</v>
      </c>
      <c r="C417" s="536" t="s">
        <v>3657</v>
      </c>
      <c r="D417" s="534" t="s">
        <v>3717</v>
      </c>
      <c r="E417" s="537" t="s">
        <v>4199</v>
      </c>
      <c r="F417" s="661" t="s">
        <v>4763</v>
      </c>
      <c r="G417" s="538">
        <v>910</v>
      </c>
      <c r="H417" s="539" t="s">
        <v>4275</v>
      </c>
      <c r="I417" s="540">
        <v>89.66</v>
      </c>
      <c r="J417" s="540"/>
    </row>
    <row r="418" spans="1:10" s="541" customFormat="1" ht="27.95" customHeight="1">
      <c r="A418" s="534" t="s">
        <v>197</v>
      </c>
      <c r="B418" s="536" t="s">
        <v>2034</v>
      </c>
      <c r="C418" s="536" t="s">
        <v>2035</v>
      </c>
      <c r="D418" s="534" t="s">
        <v>3717</v>
      </c>
      <c r="E418" s="537" t="s">
        <v>4199</v>
      </c>
      <c r="F418" s="661" t="s">
        <v>4763</v>
      </c>
      <c r="G418" s="538">
        <v>910</v>
      </c>
      <c r="H418" s="539" t="s">
        <v>4275</v>
      </c>
      <c r="I418" s="540">
        <v>89.66</v>
      </c>
      <c r="J418" s="540"/>
    </row>
    <row r="419" spans="1:10" s="541" customFormat="1" ht="27.95" customHeight="1">
      <c r="A419" s="534" t="s">
        <v>197</v>
      </c>
      <c r="B419" s="536" t="s">
        <v>2036</v>
      </c>
      <c r="C419" s="536" t="s">
        <v>2037</v>
      </c>
      <c r="D419" s="534" t="s">
        <v>3717</v>
      </c>
      <c r="E419" s="537" t="s">
        <v>4199</v>
      </c>
      <c r="F419" s="661" t="s">
        <v>4763</v>
      </c>
      <c r="G419" s="538">
        <v>910</v>
      </c>
      <c r="H419" s="539" t="s">
        <v>4275</v>
      </c>
      <c r="I419" s="540">
        <v>89.66</v>
      </c>
      <c r="J419" s="540"/>
    </row>
    <row r="420" spans="1:10" s="541" customFormat="1" ht="27.95" customHeight="1">
      <c r="A420" s="534" t="s">
        <v>197</v>
      </c>
      <c r="B420" s="536" t="s">
        <v>2038</v>
      </c>
      <c r="C420" s="536" t="s">
        <v>2039</v>
      </c>
      <c r="D420" s="534" t="s">
        <v>3717</v>
      </c>
      <c r="E420" s="537" t="s">
        <v>4199</v>
      </c>
      <c r="F420" s="661" t="s">
        <v>4763</v>
      </c>
      <c r="G420" s="538">
        <v>910</v>
      </c>
      <c r="H420" s="539" t="s">
        <v>4275</v>
      </c>
      <c r="I420" s="540">
        <v>89.66</v>
      </c>
      <c r="J420" s="540"/>
    </row>
    <row r="421" spans="1:10" s="541" customFormat="1" ht="27.95" customHeight="1">
      <c r="A421" s="534" t="s">
        <v>197</v>
      </c>
      <c r="B421" s="536" t="s">
        <v>2040</v>
      </c>
      <c r="C421" s="536" t="s">
        <v>2041</v>
      </c>
      <c r="D421" s="534" t="s">
        <v>3557</v>
      </c>
      <c r="E421" s="537" t="s">
        <v>3714</v>
      </c>
      <c r="F421" s="661" t="s">
        <v>4763</v>
      </c>
      <c r="G421" s="538">
        <v>910</v>
      </c>
      <c r="H421" s="539" t="s">
        <v>4275</v>
      </c>
      <c r="I421" s="540">
        <v>15.37</v>
      </c>
      <c r="J421" s="540"/>
    </row>
    <row r="422" spans="1:10" s="541" customFormat="1" ht="27.95" customHeight="1">
      <c r="A422" s="534" t="s">
        <v>197</v>
      </c>
      <c r="B422" s="536" t="s">
        <v>4467</v>
      </c>
      <c r="C422" s="536" t="s">
        <v>2042</v>
      </c>
      <c r="D422" s="534" t="s">
        <v>3717</v>
      </c>
      <c r="E422" s="537" t="s">
        <v>4199</v>
      </c>
      <c r="F422" s="661" t="s">
        <v>4763</v>
      </c>
      <c r="G422" s="538">
        <v>910</v>
      </c>
      <c r="H422" s="539" t="s">
        <v>4275</v>
      </c>
      <c r="I422" s="540">
        <v>15.37</v>
      </c>
      <c r="J422" s="540"/>
    </row>
    <row r="423" spans="1:10" s="541" customFormat="1" ht="27.95" customHeight="1">
      <c r="A423" s="534" t="s">
        <v>197</v>
      </c>
      <c r="B423" s="536" t="s">
        <v>4468</v>
      </c>
      <c r="C423" s="536" t="s">
        <v>2043</v>
      </c>
      <c r="D423" s="534" t="s">
        <v>3717</v>
      </c>
      <c r="E423" s="537" t="s">
        <v>4199</v>
      </c>
      <c r="F423" s="661" t="s">
        <v>4763</v>
      </c>
      <c r="G423" s="538">
        <v>910</v>
      </c>
      <c r="H423" s="539" t="s">
        <v>4275</v>
      </c>
      <c r="I423" s="540">
        <v>15.37</v>
      </c>
      <c r="J423" s="540"/>
    </row>
    <row r="424" spans="1:10" s="541" customFormat="1" ht="27.95" customHeight="1">
      <c r="A424" s="534" t="s">
        <v>197</v>
      </c>
      <c r="B424" s="536" t="s">
        <v>2044</v>
      </c>
      <c r="C424" s="536" t="s">
        <v>2045</v>
      </c>
      <c r="D424" s="534" t="s">
        <v>3717</v>
      </c>
      <c r="E424" s="537" t="s">
        <v>4199</v>
      </c>
      <c r="F424" s="661" t="s">
        <v>4763</v>
      </c>
      <c r="G424" s="538">
        <v>910</v>
      </c>
      <c r="H424" s="539" t="s">
        <v>4275</v>
      </c>
      <c r="I424" s="540">
        <v>89.66</v>
      </c>
      <c r="J424" s="540"/>
    </row>
    <row r="425" spans="1:10" s="541" customFormat="1" ht="27.95" customHeight="1">
      <c r="A425" s="534" t="s">
        <v>197</v>
      </c>
      <c r="B425" s="536" t="s">
        <v>2046</v>
      </c>
      <c r="C425" s="536" t="s">
        <v>2047</v>
      </c>
      <c r="D425" s="534" t="s">
        <v>3557</v>
      </c>
      <c r="E425" s="537" t="s">
        <v>3714</v>
      </c>
      <c r="F425" s="661" t="s">
        <v>4763</v>
      </c>
      <c r="G425" s="538">
        <v>910</v>
      </c>
      <c r="H425" s="539" t="s">
        <v>4275</v>
      </c>
      <c r="I425" s="540">
        <v>15.37</v>
      </c>
      <c r="J425" s="540"/>
    </row>
    <row r="426" spans="1:10" s="541" customFormat="1" ht="27.95" customHeight="1">
      <c r="A426" s="534" t="s">
        <v>197</v>
      </c>
      <c r="B426" s="536" t="s">
        <v>2048</v>
      </c>
      <c r="C426" s="536" t="s">
        <v>2049</v>
      </c>
      <c r="D426" s="534" t="s">
        <v>3717</v>
      </c>
      <c r="E426" s="537" t="s">
        <v>4199</v>
      </c>
      <c r="F426" s="661" t="s">
        <v>4763</v>
      </c>
      <c r="G426" s="538">
        <v>910</v>
      </c>
      <c r="H426" s="539" t="s">
        <v>4275</v>
      </c>
      <c r="I426" s="540">
        <v>89.66</v>
      </c>
      <c r="J426" s="540"/>
    </row>
    <row r="427" spans="1:10" s="541" customFormat="1" ht="27.95" customHeight="1">
      <c r="A427" s="534" t="s">
        <v>197</v>
      </c>
      <c r="B427" s="536" t="s">
        <v>2050</v>
      </c>
      <c r="C427" s="536" t="s">
        <v>2051</v>
      </c>
      <c r="D427" s="534" t="s">
        <v>3557</v>
      </c>
      <c r="E427" s="537" t="s">
        <v>3714</v>
      </c>
      <c r="F427" s="661" t="s">
        <v>4763</v>
      </c>
      <c r="G427" s="538">
        <v>910</v>
      </c>
      <c r="H427" s="539" t="s">
        <v>4275</v>
      </c>
      <c r="I427" s="540">
        <v>15.37</v>
      </c>
      <c r="J427" s="540"/>
    </row>
    <row r="428" spans="1:10" s="541" customFormat="1" ht="27.95" customHeight="1">
      <c r="A428" s="534" t="s">
        <v>197</v>
      </c>
      <c r="B428" s="536" t="s">
        <v>2053</v>
      </c>
      <c r="C428" s="536" t="s">
        <v>2054</v>
      </c>
      <c r="D428" s="534" t="s">
        <v>3717</v>
      </c>
      <c r="E428" s="537" t="s">
        <v>4199</v>
      </c>
      <c r="F428" s="661" t="s">
        <v>4763</v>
      </c>
      <c r="G428" s="538">
        <v>910</v>
      </c>
      <c r="H428" s="539" t="s">
        <v>4275</v>
      </c>
      <c r="I428" s="540">
        <v>89.66</v>
      </c>
      <c r="J428" s="540"/>
    </row>
    <row r="429" spans="1:10" s="541" customFormat="1" ht="27.95" customHeight="1">
      <c r="A429" s="534" t="s">
        <v>197</v>
      </c>
      <c r="B429" s="536" t="s">
        <v>2055</v>
      </c>
      <c r="C429" s="536" t="s">
        <v>2056</v>
      </c>
      <c r="D429" s="534" t="s">
        <v>3717</v>
      </c>
      <c r="E429" s="537" t="s">
        <v>4199</v>
      </c>
      <c r="F429" s="661" t="s">
        <v>4763</v>
      </c>
      <c r="G429" s="538">
        <v>910</v>
      </c>
      <c r="H429" s="539" t="s">
        <v>4275</v>
      </c>
      <c r="I429" s="540">
        <v>89.66</v>
      </c>
      <c r="J429" s="540"/>
    </row>
    <row r="430" spans="1:10" s="541" customFormat="1" ht="27.95" customHeight="1">
      <c r="A430" s="534" t="s">
        <v>197</v>
      </c>
      <c r="B430" s="536" t="s">
        <v>1084</v>
      </c>
      <c r="C430" s="536" t="s">
        <v>1085</v>
      </c>
      <c r="D430" s="534" t="s">
        <v>3717</v>
      </c>
      <c r="E430" s="537" t="s">
        <v>4199</v>
      </c>
      <c r="F430" s="661" t="s">
        <v>4763</v>
      </c>
      <c r="G430" s="538">
        <v>910</v>
      </c>
      <c r="H430" s="539" t="s">
        <v>4275</v>
      </c>
      <c r="I430" s="540">
        <v>89.66</v>
      </c>
      <c r="J430" s="540"/>
    </row>
    <row r="431" spans="1:10" s="541" customFormat="1" ht="27.95" customHeight="1">
      <c r="A431" s="534" t="s">
        <v>197</v>
      </c>
      <c r="B431" s="536" t="s">
        <v>3677</v>
      </c>
      <c r="C431" s="536" t="s">
        <v>3678</v>
      </c>
      <c r="D431" s="534" t="s">
        <v>3717</v>
      </c>
      <c r="E431" s="537" t="s">
        <v>4199</v>
      </c>
      <c r="F431" s="661" t="s">
        <v>4763</v>
      </c>
      <c r="G431" s="538">
        <v>910</v>
      </c>
      <c r="H431" s="539" t="s">
        <v>4275</v>
      </c>
      <c r="I431" s="540">
        <v>89.66</v>
      </c>
      <c r="J431" s="540"/>
    </row>
    <row r="432" spans="1:10" s="541" customFormat="1" ht="27.95" customHeight="1">
      <c r="A432" s="534" t="s">
        <v>197</v>
      </c>
      <c r="B432" s="536" t="s">
        <v>4469</v>
      </c>
      <c r="C432" s="536" t="s">
        <v>2052</v>
      </c>
      <c r="D432" s="534" t="s">
        <v>3717</v>
      </c>
      <c r="E432" s="537" t="s">
        <v>4199</v>
      </c>
      <c r="F432" s="661" t="s">
        <v>4763</v>
      </c>
      <c r="G432" s="538">
        <v>910</v>
      </c>
      <c r="H432" s="539" t="s">
        <v>4275</v>
      </c>
      <c r="I432" s="540">
        <v>15.37</v>
      </c>
      <c r="J432" s="540"/>
    </row>
    <row r="433" spans="1:10" s="541" customFormat="1" ht="27.95" customHeight="1">
      <c r="A433" s="534" t="s">
        <v>197</v>
      </c>
      <c r="B433" s="536" t="s">
        <v>2057</v>
      </c>
      <c r="C433" s="536" t="s">
        <v>2058</v>
      </c>
      <c r="D433" s="534" t="s">
        <v>3557</v>
      </c>
      <c r="E433" s="537" t="s">
        <v>3714</v>
      </c>
      <c r="F433" s="661" t="s">
        <v>4763</v>
      </c>
      <c r="G433" s="538">
        <v>910</v>
      </c>
      <c r="H433" s="539" t="s">
        <v>4275</v>
      </c>
      <c r="I433" s="540">
        <v>79.42</v>
      </c>
      <c r="J433" s="540"/>
    </row>
    <row r="434" spans="1:10" s="541" customFormat="1" ht="27.95" customHeight="1">
      <c r="A434" s="534" t="s">
        <v>197</v>
      </c>
      <c r="B434" s="536" t="s">
        <v>2057</v>
      </c>
      <c r="C434" s="536" t="s">
        <v>2058</v>
      </c>
      <c r="D434" s="534" t="s">
        <v>3710</v>
      </c>
      <c r="E434" s="537" t="s">
        <v>4295</v>
      </c>
      <c r="F434" s="661" t="s">
        <v>4763</v>
      </c>
      <c r="G434" s="538">
        <v>910</v>
      </c>
      <c r="H434" s="539" t="s">
        <v>4275</v>
      </c>
      <c r="I434" s="540">
        <v>15.37</v>
      </c>
      <c r="J434" s="540"/>
    </row>
    <row r="435" spans="1:10" s="541" customFormat="1" ht="27.95" customHeight="1">
      <c r="A435" s="534" t="s">
        <v>197</v>
      </c>
      <c r="B435" s="536" t="s">
        <v>2061</v>
      </c>
      <c r="C435" s="536" t="s">
        <v>2062</v>
      </c>
      <c r="D435" s="534" t="s">
        <v>3557</v>
      </c>
      <c r="E435" s="537" t="s">
        <v>3714</v>
      </c>
      <c r="F435" s="661" t="s">
        <v>4763</v>
      </c>
      <c r="G435" s="538">
        <v>910</v>
      </c>
      <c r="H435" s="539" t="s">
        <v>4275</v>
      </c>
      <c r="I435" s="540">
        <v>102.47</v>
      </c>
      <c r="J435" s="540"/>
    </row>
    <row r="436" spans="1:10" s="541" customFormat="1" ht="27.95" customHeight="1">
      <c r="A436" s="534" t="s">
        <v>197</v>
      </c>
      <c r="B436" s="536" t="s">
        <v>2063</v>
      </c>
      <c r="C436" s="536" t="s">
        <v>2064</v>
      </c>
      <c r="D436" s="534" t="s">
        <v>3717</v>
      </c>
      <c r="E436" s="537" t="s">
        <v>4199</v>
      </c>
      <c r="F436" s="661" t="s">
        <v>4763</v>
      </c>
      <c r="G436" s="538">
        <v>910</v>
      </c>
      <c r="H436" s="539" t="s">
        <v>4275</v>
      </c>
      <c r="I436" s="540">
        <v>89.66</v>
      </c>
      <c r="J436" s="540"/>
    </row>
    <row r="437" spans="1:10" s="541" customFormat="1" ht="27.95" customHeight="1">
      <c r="A437" s="534" t="s">
        <v>197</v>
      </c>
      <c r="B437" s="536" t="s">
        <v>2065</v>
      </c>
      <c r="C437" s="536" t="s">
        <v>2066</v>
      </c>
      <c r="D437" s="534" t="s">
        <v>3717</v>
      </c>
      <c r="E437" s="537" t="s">
        <v>4199</v>
      </c>
      <c r="F437" s="661" t="s">
        <v>4763</v>
      </c>
      <c r="G437" s="538">
        <v>910</v>
      </c>
      <c r="H437" s="539" t="s">
        <v>4275</v>
      </c>
      <c r="I437" s="540">
        <v>89.66</v>
      </c>
      <c r="J437" s="540"/>
    </row>
    <row r="438" spans="1:10" s="541" customFormat="1" ht="27.95" customHeight="1">
      <c r="A438" s="534" t="s">
        <v>197</v>
      </c>
      <c r="B438" s="536" t="s">
        <v>2067</v>
      </c>
      <c r="C438" s="536" t="s">
        <v>2068</v>
      </c>
      <c r="D438" s="534" t="s">
        <v>3717</v>
      </c>
      <c r="E438" s="537" t="s">
        <v>4199</v>
      </c>
      <c r="F438" s="661" t="s">
        <v>4763</v>
      </c>
      <c r="G438" s="538">
        <v>910</v>
      </c>
      <c r="H438" s="539" t="s">
        <v>4275</v>
      </c>
      <c r="I438" s="540">
        <v>89.66</v>
      </c>
      <c r="J438" s="540"/>
    </row>
    <row r="439" spans="1:10" s="541" customFormat="1" ht="27.95" customHeight="1">
      <c r="A439" s="534" t="s">
        <v>197</v>
      </c>
      <c r="B439" s="536" t="s">
        <v>2069</v>
      </c>
      <c r="C439" s="536" t="s">
        <v>2070</v>
      </c>
      <c r="D439" s="534" t="s">
        <v>3717</v>
      </c>
      <c r="E439" s="537" t="s">
        <v>4199</v>
      </c>
      <c r="F439" s="661" t="s">
        <v>4763</v>
      </c>
      <c r="G439" s="538">
        <v>910</v>
      </c>
      <c r="H439" s="539" t="s">
        <v>4275</v>
      </c>
      <c r="I439" s="540">
        <v>89.66</v>
      </c>
      <c r="J439" s="540"/>
    </row>
    <row r="440" spans="1:10" s="541" customFormat="1" ht="27.95" customHeight="1">
      <c r="A440" s="534" t="s">
        <v>197</v>
      </c>
      <c r="B440" s="536" t="s">
        <v>3675</v>
      </c>
      <c r="C440" s="536" t="s">
        <v>3676</v>
      </c>
      <c r="D440" s="534" t="s">
        <v>3717</v>
      </c>
      <c r="E440" s="537" t="s">
        <v>4199</v>
      </c>
      <c r="F440" s="661" t="s">
        <v>4763</v>
      </c>
      <c r="G440" s="538">
        <v>910</v>
      </c>
      <c r="H440" s="539" t="s">
        <v>4275</v>
      </c>
      <c r="I440" s="540">
        <v>89.66</v>
      </c>
      <c r="J440" s="540"/>
    </row>
    <row r="441" spans="1:10" s="541" customFormat="1" ht="27.95" customHeight="1">
      <c r="A441" s="534" t="s">
        <v>197</v>
      </c>
      <c r="B441" s="536" t="s">
        <v>2071</v>
      </c>
      <c r="C441" s="536" t="s">
        <v>2072</v>
      </c>
      <c r="D441" s="534" t="s">
        <v>3717</v>
      </c>
      <c r="E441" s="537" t="s">
        <v>4199</v>
      </c>
      <c r="F441" s="661" t="s">
        <v>4763</v>
      </c>
      <c r="G441" s="538">
        <v>910</v>
      </c>
      <c r="H441" s="539" t="s">
        <v>4275</v>
      </c>
      <c r="I441" s="540">
        <v>89.66</v>
      </c>
      <c r="J441" s="540"/>
    </row>
    <row r="442" spans="1:10" s="541" customFormat="1" ht="27.95" customHeight="1">
      <c r="A442" s="534" t="s">
        <v>197</v>
      </c>
      <c r="B442" s="536" t="s">
        <v>2073</v>
      </c>
      <c r="C442" s="536" t="s">
        <v>2074</v>
      </c>
      <c r="D442" s="534" t="s">
        <v>3717</v>
      </c>
      <c r="E442" s="537" t="s">
        <v>4199</v>
      </c>
      <c r="F442" s="661" t="s">
        <v>4763</v>
      </c>
      <c r="G442" s="538">
        <v>910</v>
      </c>
      <c r="H442" s="539" t="s">
        <v>4275</v>
      </c>
      <c r="I442" s="540">
        <v>89.66</v>
      </c>
      <c r="J442" s="540"/>
    </row>
    <row r="443" spans="1:10" s="541" customFormat="1" ht="27.95" customHeight="1">
      <c r="A443" s="534" t="s">
        <v>197</v>
      </c>
      <c r="B443" s="536" t="s">
        <v>2075</v>
      </c>
      <c r="C443" s="536" t="s">
        <v>2076</v>
      </c>
      <c r="D443" s="534" t="s">
        <v>3717</v>
      </c>
      <c r="E443" s="537" t="s">
        <v>4199</v>
      </c>
      <c r="F443" s="661" t="s">
        <v>4763</v>
      </c>
      <c r="G443" s="538">
        <v>910</v>
      </c>
      <c r="H443" s="539" t="s">
        <v>4275</v>
      </c>
      <c r="I443" s="540">
        <v>89.66</v>
      </c>
      <c r="J443" s="540"/>
    </row>
    <row r="444" spans="1:10" s="541" customFormat="1" ht="27.95" customHeight="1">
      <c r="A444" s="534" t="s">
        <v>197</v>
      </c>
      <c r="B444" s="536" t="s">
        <v>2077</v>
      </c>
      <c r="C444" s="536" t="s">
        <v>2078</v>
      </c>
      <c r="D444" s="534" t="s">
        <v>3717</v>
      </c>
      <c r="E444" s="537" t="s">
        <v>4199</v>
      </c>
      <c r="F444" s="661" t="s">
        <v>4763</v>
      </c>
      <c r="G444" s="538">
        <v>910</v>
      </c>
      <c r="H444" s="539" t="s">
        <v>4275</v>
      </c>
      <c r="I444" s="540">
        <v>89.66</v>
      </c>
      <c r="J444" s="540"/>
    </row>
    <row r="445" spans="1:10" s="541" customFormat="1" ht="27.95" customHeight="1">
      <c r="A445" s="534" t="s">
        <v>197</v>
      </c>
      <c r="B445" s="536" t="s">
        <v>2079</v>
      </c>
      <c r="C445" s="536" t="s">
        <v>2080</v>
      </c>
      <c r="D445" s="534" t="s">
        <v>3717</v>
      </c>
      <c r="E445" s="537" t="s">
        <v>4199</v>
      </c>
      <c r="F445" s="661" t="s">
        <v>4763</v>
      </c>
      <c r="G445" s="538">
        <v>910</v>
      </c>
      <c r="H445" s="539" t="s">
        <v>4275</v>
      </c>
      <c r="I445" s="540">
        <v>89.66</v>
      </c>
      <c r="J445" s="540"/>
    </row>
    <row r="446" spans="1:10" s="541" customFormat="1" ht="27.95" customHeight="1">
      <c r="A446" s="534" t="s">
        <v>197</v>
      </c>
      <c r="B446" s="536" t="s">
        <v>1086</v>
      </c>
      <c r="C446" s="536" t="s">
        <v>1087</v>
      </c>
      <c r="D446" s="534" t="s">
        <v>3717</v>
      </c>
      <c r="E446" s="537" t="s">
        <v>4199</v>
      </c>
      <c r="F446" s="661" t="s">
        <v>4763</v>
      </c>
      <c r="G446" s="538">
        <v>910</v>
      </c>
      <c r="H446" s="539" t="s">
        <v>4275</v>
      </c>
      <c r="I446" s="540">
        <v>89.66</v>
      </c>
      <c r="J446" s="540"/>
    </row>
    <row r="447" spans="1:10" s="541" customFormat="1" ht="27.95" customHeight="1">
      <c r="A447" s="534" t="s">
        <v>197</v>
      </c>
      <c r="B447" s="536" t="s">
        <v>2081</v>
      </c>
      <c r="C447" s="536" t="s">
        <v>2082</v>
      </c>
      <c r="D447" s="534" t="s">
        <v>3557</v>
      </c>
      <c r="E447" s="537" t="s">
        <v>3714</v>
      </c>
      <c r="F447" s="661" t="s">
        <v>4763</v>
      </c>
      <c r="G447" s="538">
        <v>910</v>
      </c>
      <c r="H447" s="539" t="s">
        <v>4275</v>
      </c>
      <c r="I447" s="540">
        <v>15.37</v>
      </c>
      <c r="J447" s="540"/>
    </row>
    <row r="448" spans="1:10" s="541" customFormat="1" ht="27.95" customHeight="1">
      <c r="A448" s="534" t="s">
        <v>197</v>
      </c>
      <c r="B448" s="536" t="s">
        <v>2083</v>
      </c>
      <c r="C448" s="536" t="s">
        <v>2084</v>
      </c>
      <c r="D448" s="534" t="s">
        <v>3717</v>
      </c>
      <c r="E448" s="537" t="s">
        <v>4199</v>
      </c>
      <c r="F448" s="661" t="s">
        <v>4763</v>
      </c>
      <c r="G448" s="538">
        <v>910</v>
      </c>
      <c r="H448" s="539" t="s">
        <v>4275</v>
      </c>
      <c r="I448" s="540">
        <v>89.66</v>
      </c>
      <c r="J448" s="540"/>
    </row>
    <row r="449" spans="1:10" s="541" customFormat="1" ht="27.95" customHeight="1">
      <c r="A449" s="534" t="s">
        <v>197</v>
      </c>
      <c r="B449" s="536" t="s">
        <v>2085</v>
      </c>
      <c r="C449" s="536" t="s">
        <v>2086</v>
      </c>
      <c r="D449" s="534" t="s">
        <v>3717</v>
      </c>
      <c r="E449" s="537" t="s">
        <v>4199</v>
      </c>
      <c r="F449" s="661" t="s">
        <v>4763</v>
      </c>
      <c r="G449" s="538">
        <v>910</v>
      </c>
      <c r="H449" s="539" t="s">
        <v>4275</v>
      </c>
      <c r="I449" s="540">
        <v>89.66</v>
      </c>
      <c r="J449" s="540"/>
    </row>
    <row r="450" spans="1:10" s="541" customFormat="1" ht="27.95" customHeight="1">
      <c r="A450" s="534" t="s">
        <v>197</v>
      </c>
      <c r="B450" s="536" t="s">
        <v>2087</v>
      </c>
      <c r="C450" s="536" t="s">
        <v>2088</v>
      </c>
      <c r="D450" s="534" t="s">
        <v>3717</v>
      </c>
      <c r="E450" s="537" t="s">
        <v>4199</v>
      </c>
      <c r="F450" s="661" t="s">
        <v>4763</v>
      </c>
      <c r="G450" s="538">
        <v>910</v>
      </c>
      <c r="H450" s="539" t="s">
        <v>4275</v>
      </c>
      <c r="I450" s="540">
        <v>89.66</v>
      </c>
      <c r="J450" s="540"/>
    </row>
    <row r="451" spans="1:10" s="541" customFormat="1" ht="27.95" customHeight="1">
      <c r="A451" s="534" t="s">
        <v>197</v>
      </c>
      <c r="B451" s="536" t="s">
        <v>2089</v>
      </c>
      <c r="C451" s="536" t="s">
        <v>2090</v>
      </c>
      <c r="D451" s="534" t="s">
        <v>3717</v>
      </c>
      <c r="E451" s="537" t="s">
        <v>4199</v>
      </c>
      <c r="F451" s="661" t="s">
        <v>4763</v>
      </c>
      <c r="G451" s="538">
        <v>910</v>
      </c>
      <c r="H451" s="539" t="s">
        <v>4275</v>
      </c>
      <c r="I451" s="540">
        <v>89.66</v>
      </c>
      <c r="J451" s="540"/>
    </row>
    <row r="452" spans="1:10" s="541" customFormat="1" ht="27.95" customHeight="1">
      <c r="A452" s="534" t="s">
        <v>197</v>
      </c>
      <c r="B452" s="536" t="s">
        <v>2091</v>
      </c>
      <c r="C452" s="536" t="s">
        <v>2092</v>
      </c>
      <c r="D452" s="534" t="s">
        <v>3717</v>
      </c>
      <c r="E452" s="537" t="s">
        <v>4199</v>
      </c>
      <c r="F452" s="661" t="s">
        <v>4763</v>
      </c>
      <c r="G452" s="538">
        <v>910</v>
      </c>
      <c r="H452" s="539" t="s">
        <v>4275</v>
      </c>
      <c r="I452" s="540">
        <v>89.66</v>
      </c>
      <c r="J452" s="540"/>
    </row>
    <row r="453" spans="1:10" s="541" customFormat="1" ht="27.95" customHeight="1">
      <c r="A453" s="534" t="s">
        <v>197</v>
      </c>
      <c r="B453" s="536" t="s">
        <v>3679</v>
      </c>
      <c r="C453" s="536" t="s">
        <v>3680</v>
      </c>
      <c r="D453" s="534" t="s">
        <v>3717</v>
      </c>
      <c r="E453" s="537" t="s">
        <v>4199</v>
      </c>
      <c r="F453" s="661" t="s">
        <v>4763</v>
      </c>
      <c r="G453" s="538">
        <v>910</v>
      </c>
      <c r="H453" s="539" t="s">
        <v>4275</v>
      </c>
      <c r="I453" s="540">
        <v>89.66</v>
      </c>
      <c r="J453" s="540"/>
    </row>
    <row r="454" spans="1:10" s="541" customFormat="1" ht="27.95" customHeight="1">
      <c r="A454" s="534" t="s">
        <v>197</v>
      </c>
      <c r="B454" s="536" t="s">
        <v>2093</v>
      </c>
      <c r="C454" s="536" t="s">
        <v>2094</v>
      </c>
      <c r="D454" s="534" t="s">
        <v>3717</v>
      </c>
      <c r="E454" s="537" t="s">
        <v>4199</v>
      </c>
      <c r="F454" s="661" t="s">
        <v>4763</v>
      </c>
      <c r="G454" s="538">
        <v>910</v>
      </c>
      <c r="H454" s="539" t="s">
        <v>4275</v>
      </c>
      <c r="I454" s="540">
        <v>89.66</v>
      </c>
      <c r="J454" s="540"/>
    </row>
    <row r="455" spans="1:10" s="541" customFormat="1" ht="27.95" customHeight="1">
      <c r="A455" s="534" t="s">
        <v>197</v>
      </c>
      <c r="B455" s="536" t="s">
        <v>4470</v>
      </c>
      <c r="C455" s="536" t="s">
        <v>2097</v>
      </c>
      <c r="D455" s="534" t="s">
        <v>3717</v>
      </c>
      <c r="E455" s="537" t="s">
        <v>4199</v>
      </c>
      <c r="F455" s="661" t="s">
        <v>4763</v>
      </c>
      <c r="G455" s="538">
        <v>910</v>
      </c>
      <c r="H455" s="539" t="s">
        <v>4275</v>
      </c>
      <c r="I455" s="540">
        <v>89.66</v>
      </c>
      <c r="J455" s="540"/>
    </row>
    <row r="456" spans="1:10" s="541" customFormat="1" ht="27.95" customHeight="1">
      <c r="A456" s="534" t="s">
        <v>197</v>
      </c>
      <c r="B456" s="536" t="s">
        <v>2099</v>
      </c>
      <c r="C456" s="536" t="s">
        <v>2100</v>
      </c>
      <c r="D456" s="534" t="s">
        <v>3557</v>
      </c>
      <c r="E456" s="537" t="s">
        <v>3714</v>
      </c>
      <c r="F456" s="661" t="s">
        <v>4763</v>
      </c>
      <c r="G456" s="538">
        <v>910</v>
      </c>
      <c r="H456" s="539" t="s">
        <v>4275</v>
      </c>
      <c r="I456" s="540">
        <v>89.66</v>
      </c>
      <c r="J456" s="540"/>
    </row>
    <row r="457" spans="1:10" s="541" customFormat="1" ht="27.95" customHeight="1">
      <c r="A457" s="534" t="s">
        <v>197</v>
      </c>
      <c r="B457" s="536" t="s">
        <v>2101</v>
      </c>
      <c r="C457" s="536" t="s">
        <v>2102</v>
      </c>
      <c r="D457" s="534" t="s">
        <v>3557</v>
      </c>
      <c r="E457" s="537" t="s">
        <v>3714</v>
      </c>
      <c r="F457" s="661" t="s">
        <v>4763</v>
      </c>
      <c r="G457" s="538">
        <v>910</v>
      </c>
      <c r="H457" s="539" t="s">
        <v>4275</v>
      </c>
      <c r="I457" s="540">
        <v>17.93</v>
      </c>
      <c r="J457" s="540"/>
    </row>
    <row r="458" spans="1:10" s="541" customFormat="1" ht="27.95" customHeight="1">
      <c r="A458" s="534" t="s">
        <v>197</v>
      </c>
      <c r="B458" s="536" t="s">
        <v>2103</v>
      </c>
      <c r="C458" s="536" t="s">
        <v>3658</v>
      </c>
      <c r="D458" s="534" t="s">
        <v>3557</v>
      </c>
      <c r="E458" s="537" t="s">
        <v>3714</v>
      </c>
      <c r="F458" s="661" t="s">
        <v>4763</v>
      </c>
      <c r="G458" s="538">
        <v>910</v>
      </c>
      <c r="H458" s="539" t="s">
        <v>4275</v>
      </c>
      <c r="I458" s="540">
        <v>192.14</v>
      </c>
      <c r="J458" s="540"/>
    </row>
    <row r="459" spans="1:10" s="541" customFormat="1" ht="27.95" customHeight="1">
      <c r="A459" s="534" t="s">
        <v>197</v>
      </c>
      <c r="B459" s="536" t="s">
        <v>2103</v>
      </c>
      <c r="C459" s="536" t="s">
        <v>3658</v>
      </c>
      <c r="D459" s="534" t="s">
        <v>3918</v>
      </c>
      <c r="E459" s="537" t="s">
        <v>3228</v>
      </c>
      <c r="F459" s="661" t="s">
        <v>4763</v>
      </c>
      <c r="G459" s="538">
        <v>910</v>
      </c>
      <c r="H459" s="539" t="s">
        <v>4275</v>
      </c>
      <c r="I459" s="540">
        <v>76.849999999999994</v>
      </c>
      <c r="J459" s="540"/>
    </row>
    <row r="460" spans="1:10" s="541" customFormat="1" ht="27.95" customHeight="1">
      <c r="A460" s="534" t="s">
        <v>197</v>
      </c>
      <c r="B460" s="536" t="s">
        <v>2103</v>
      </c>
      <c r="C460" s="536" t="s">
        <v>3658</v>
      </c>
      <c r="D460" s="534" t="s">
        <v>3707</v>
      </c>
      <c r="E460" s="537" t="s">
        <v>3706</v>
      </c>
      <c r="F460" s="661" t="s">
        <v>4763</v>
      </c>
      <c r="G460" s="538">
        <v>910</v>
      </c>
      <c r="H460" s="539" t="s">
        <v>4275</v>
      </c>
      <c r="I460" s="540">
        <v>76.849999999999994</v>
      </c>
      <c r="J460" s="540"/>
    </row>
    <row r="461" spans="1:10" s="541" customFormat="1" ht="27.95" customHeight="1">
      <c r="A461" s="534" t="s">
        <v>197</v>
      </c>
      <c r="B461" s="536" t="s">
        <v>2104</v>
      </c>
      <c r="C461" s="536" t="s">
        <v>2107</v>
      </c>
      <c r="D461" s="534" t="s">
        <v>3710</v>
      </c>
      <c r="E461" s="537" t="s">
        <v>4295</v>
      </c>
      <c r="F461" s="661" t="s">
        <v>4763</v>
      </c>
      <c r="G461" s="538">
        <v>910</v>
      </c>
      <c r="H461" s="539" t="s">
        <v>4275</v>
      </c>
      <c r="I461" s="540">
        <v>76.849999999999994</v>
      </c>
      <c r="J461" s="540"/>
    </row>
    <row r="462" spans="1:10" s="541" customFormat="1" ht="27.95" customHeight="1">
      <c r="A462" s="534" t="s">
        <v>197</v>
      </c>
      <c r="B462" s="536" t="s">
        <v>2104</v>
      </c>
      <c r="C462" s="536" t="s">
        <v>2107</v>
      </c>
      <c r="D462" s="534" t="s">
        <v>3557</v>
      </c>
      <c r="E462" s="537" t="s">
        <v>3714</v>
      </c>
      <c r="F462" s="661" t="s">
        <v>4763</v>
      </c>
      <c r="G462" s="538">
        <v>910</v>
      </c>
      <c r="H462" s="539" t="s">
        <v>4275</v>
      </c>
      <c r="I462" s="540">
        <v>179.33</v>
      </c>
      <c r="J462" s="540"/>
    </row>
    <row r="463" spans="1:10" s="541" customFormat="1" ht="27.95" customHeight="1">
      <c r="A463" s="534" t="s">
        <v>197</v>
      </c>
      <c r="B463" s="536" t="s">
        <v>2104</v>
      </c>
      <c r="C463" s="536" t="s">
        <v>2107</v>
      </c>
      <c r="D463" s="534" t="s">
        <v>3918</v>
      </c>
      <c r="E463" s="537" t="s">
        <v>3228</v>
      </c>
      <c r="F463" s="661" t="s">
        <v>4763</v>
      </c>
      <c r="G463" s="538">
        <v>910</v>
      </c>
      <c r="H463" s="539" t="s">
        <v>4275</v>
      </c>
      <c r="I463" s="540">
        <v>64.05</v>
      </c>
      <c r="J463" s="540"/>
    </row>
    <row r="464" spans="1:10" s="541" customFormat="1" ht="27.95" customHeight="1">
      <c r="A464" s="534" t="s">
        <v>197</v>
      </c>
      <c r="B464" s="536" t="s">
        <v>2105</v>
      </c>
      <c r="C464" s="536" t="s">
        <v>2106</v>
      </c>
      <c r="D464" s="534" t="s">
        <v>3557</v>
      </c>
      <c r="E464" s="537" t="s">
        <v>3714</v>
      </c>
      <c r="F464" s="661" t="s">
        <v>4763</v>
      </c>
      <c r="G464" s="538">
        <v>910</v>
      </c>
      <c r="H464" s="539" t="s">
        <v>4275</v>
      </c>
      <c r="I464" s="540">
        <v>1152.81</v>
      </c>
      <c r="J464" s="540"/>
    </row>
    <row r="465" spans="1:10" s="541" customFormat="1" ht="27.95" customHeight="1">
      <c r="A465" s="534" t="s">
        <v>197</v>
      </c>
      <c r="B465" s="536" t="s">
        <v>3689</v>
      </c>
      <c r="C465" s="536" t="s">
        <v>3690</v>
      </c>
      <c r="D465" s="534" t="s">
        <v>3717</v>
      </c>
      <c r="E465" s="537" t="s">
        <v>4199</v>
      </c>
      <c r="F465" s="661" t="s">
        <v>4763</v>
      </c>
      <c r="G465" s="538">
        <v>910</v>
      </c>
      <c r="H465" s="539" t="s">
        <v>4275</v>
      </c>
      <c r="I465" s="540">
        <v>15.37</v>
      </c>
      <c r="J465" s="540"/>
    </row>
    <row r="466" spans="1:10" s="541" customFormat="1" ht="27.95" customHeight="1">
      <c r="A466" s="534" t="s">
        <v>197</v>
      </c>
      <c r="B466" s="536" t="s">
        <v>2095</v>
      </c>
      <c r="C466" s="536" t="s">
        <v>2096</v>
      </c>
      <c r="D466" s="534" t="s">
        <v>3717</v>
      </c>
      <c r="E466" s="537" t="s">
        <v>4199</v>
      </c>
      <c r="F466" s="661" t="s">
        <v>4763</v>
      </c>
      <c r="G466" s="538">
        <v>910</v>
      </c>
      <c r="H466" s="539" t="s">
        <v>4275</v>
      </c>
      <c r="I466" s="540">
        <v>89.66</v>
      </c>
      <c r="J466" s="540"/>
    </row>
    <row r="467" spans="1:10" s="541" customFormat="1" ht="27.95" customHeight="1">
      <c r="A467" s="534" t="s">
        <v>197</v>
      </c>
      <c r="B467" s="536" t="s">
        <v>2108</v>
      </c>
      <c r="C467" s="536" t="s">
        <v>2109</v>
      </c>
      <c r="D467" s="534" t="s">
        <v>3557</v>
      </c>
      <c r="E467" s="537" t="s">
        <v>3714</v>
      </c>
      <c r="F467" s="661" t="s">
        <v>4763</v>
      </c>
      <c r="G467" s="538">
        <v>910</v>
      </c>
      <c r="H467" s="539" t="s">
        <v>4275</v>
      </c>
      <c r="I467" s="540">
        <v>512.36</v>
      </c>
      <c r="J467" s="540"/>
    </row>
    <row r="468" spans="1:10" s="541" customFormat="1" ht="27.95" customHeight="1">
      <c r="A468" s="534" t="s">
        <v>197</v>
      </c>
      <c r="B468" s="536" t="s">
        <v>2110</v>
      </c>
      <c r="C468" s="536" t="s">
        <v>2111</v>
      </c>
      <c r="D468" s="534" t="s">
        <v>3557</v>
      </c>
      <c r="E468" s="537" t="s">
        <v>3714</v>
      </c>
      <c r="F468" s="661" t="s">
        <v>4763</v>
      </c>
      <c r="G468" s="538">
        <v>910</v>
      </c>
      <c r="H468" s="539" t="s">
        <v>4275</v>
      </c>
      <c r="I468" s="540">
        <v>512.36</v>
      </c>
      <c r="J468" s="540"/>
    </row>
    <row r="469" spans="1:10" s="541" customFormat="1" ht="27.95" customHeight="1">
      <c r="A469" s="534" t="s">
        <v>197</v>
      </c>
      <c r="B469" s="536" t="s">
        <v>2112</v>
      </c>
      <c r="C469" s="536" t="s">
        <v>3659</v>
      </c>
      <c r="D469" s="534" t="s">
        <v>3711</v>
      </c>
      <c r="E469" s="537" t="s">
        <v>4200</v>
      </c>
      <c r="F469" s="661" t="s">
        <v>4763</v>
      </c>
      <c r="G469" s="538">
        <v>910</v>
      </c>
      <c r="H469" s="539" t="s">
        <v>4275</v>
      </c>
      <c r="I469" s="540">
        <v>243.37</v>
      </c>
      <c r="J469" s="540"/>
    </row>
    <row r="470" spans="1:10" s="541" customFormat="1" ht="27.95" customHeight="1">
      <c r="A470" s="534" t="s">
        <v>197</v>
      </c>
      <c r="B470" s="536" t="s">
        <v>2112</v>
      </c>
      <c r="C470" s="536" t="s">
        <v>3659</v>
      </c>
      <c r="D470" s="534" t="s">
        <v>3718</v>
      </c>
      <c r="E470" s="537" t="s">
        <v>4198</v>
      </c>
      <c r="F470" s="661" t="s">
        <v>4763</v>
      </c>
      <c r="G470" s="538">
        <v>910</v>
      </c>
      <c r="H470" s="539" t="s">
        <v>4275</v>
      </c>
      <c r="I470" s="540">
        <v>380.43</v>
      </c>
      <c r="J470" s="540"/>
    </row>
    <row r="471" spans="1:10" s="541" customFormat="1" ht="27.95" customHeight="1">
      <c r="A471" s="534" t="s">
        <v>197</v>
      </c>
      <c r="B471" s="536" t="s">
        <v>2112</v>
      </c>
      <c r="C471" s="536" t="s">
        <v>3659</v>
      </c>
      <c r="D471" s="534">
        <v>102</v>
      </c>
      <c r="E471" s="537" t="s">
        <v>3721</v>
      </c>
      <c r="F471" s="661" t="s">
        <v>4763</v>
      </c>
      <c r="G471" s="538">
        <v>910</v>
      </c>
      <c r="H471" s="539" t="s">
        <v>4275</v>
      </c>
      <c r="I471" s="540">
        <v>243.37</v>
      </c>
      <c r="J471" s="540"/>
    </row>
    <row r="472" spans="1:10" s="541" customFormat="1" ht="27.95" customHeight="1">
      <c r="A472" s="534" t="s">
        <v>197</v>
      </c>
      <c r="B472" s="536" t="s">
        <v>2113</v>
      </c>
      <c r="C472" s="536" t="s">
        <v>3659</v>
      </c>
      <c r="D472" s="534" t="s">
        <v>3717</v>
      </c>
      <c r="E472" s="537" t="s">
        <v>4199</v>
      </c>
      <c r="F472" s="661" t="s">
        <v>4763</v>
      </c>
      <c r="G472" s="538">
        <v>910</v>
      </c>
      <c r="H472" s="539" t="s">
        <v>4275</v>
      </c>
      <c r="I472" s="540">
        <v>89.66</v>
      </c>
      <c r="J472" s="540"/>
    </row>
    <row r="473" spans="1:10" s="541" customFormat="1" ht="27.95" customHeight="1">
      <c r="A473" s="534" t="s">
        <v>197</v>
      </c>
      <c r="B473" s="536" t="s">
        <v>2114</v>
      </c>
      <c r="C473" s="536" t="s">
        <v>2115</v>
      </c>
      <c r="D473" s="534" t="s">
        <v>3717</v>
      </c>
      <c r="E473" s="537" t="s">
        <v>4199</v>
      </c>
      <c r="F473" s="661" t="s">
        <v>4763</v>
      </c>
      <c r="G473" s="538">
        <v>910</v>
      </c>
      <c r="H473" s="539" t="s">
        <v>4275</v>
      </c>
      <c r="I473" s="540">
        <v>89.66</v>
      </c>
      <c r="J473" s="540"/>
    </row>
    <row r="474" spans="1:10" s="541" customFormat="1" ht="27.95" customHeight="1">
      <c r="A474" s="534" t="s">
        <v>197</v>
      </c>
      <c r="B474" s="536" t="s">
        <v>2116</v>
      </c>
      <c r="C474" s="536" t="s">
        <v>3660</v>
      </c>
      <c r="D474" s="534" t="s">
        <v>3717</v>
      </c>
      <c r="E474" s="537" t="s">
        <v>4199</v>
      </c>
      <c r="F474" s="661" t="s">
        <v>4763</v>
      </c>
      <c r="G474" s="538">
        <v>910</v>
      </c>
      <c r="H474" s="539" t="s">
        <v>4275</v>
      </c>
      <c r="I474" s="540">
        <v>89.66</v>
      </c>
      <c r="J474" s="540"/>
    </row>
    <row r="475" spans="1:10" s="541" customFormat="1" ht="27.95" customHeight="1">
      <c r="A475" s="534" t="s">
        <v>197</v>
      </c>
      <c r="B475" s="536" t="s">
        <v>2117</v>
      </c>
      <c r="C475" s="536" t="s">
        <v>2118</v>
      </c>
      <c r="D475" s="534" t="s">
        <v>3711</v>
      </c>
      <c r="E475" s="537" t="s">
        <v>4200</v>
      </c>
      <c r="F475" s="661" t="s">
        <v>4763</v>
      </c>
      <c r="G475" s="538">
        <v>910</v>
      </c>
      <c r="H475" s="539" t="s">
        <v>4275</v>
      </c>
      <c r="I475" s="540">
        <v>243.37</v>
      </c>
      <c r="J475" s="540"/>
    </row>
    <row r="476" spans="1:10" s="541" customFormat="1" ht="27.95" customHeight="1">
      <c r="A476" s="534" t="s">
        <v>197</v>
      </c>
      <c r="B476" s="536" t="s">
        <v>2117</v>
      </c>
      <c r="C476" s="536" t="s">
        <v>2118</v>
      </c>
      <c r="D476" s="534" t="s">
        <v>3717</v>
      </c>
      <c r="E476" s="537" t="s">
        <v>4199</v>
      </c>
      <c r="F476" s="661" t="s">
        <v>4763</v>
      </c>
      <c r="G476" s="538">
        <v>910</v>
      </c>
      <c r="H476" s="539" t="s">
        <v>4275</v>
      </c>
      <c r="I476" s="540">
        <v>15.37</v>
      </c>
      <c r="J476" s="540"/>
    </row>
    <row r="477" spans="1:10" s="541" customFormat="1" ht="27.95" customHeight="1">
      <c r="A477" s="534" t="s">
        <v>197</v>
      </c>
      <c r="B477" s="536" t="s">
        <v>2119</v>
      </c>
      <c r="C477" s="536" t="s">
        <v>2120</v>
      </c>
      <c r="D477" s="534" t="s">
        <v>3717</v>
      </c>
      <c r="E477" s="537" t="s">
        <v>4199</v>
      </c>
      <c r="F477" s="661" t="s">
        <v>4763</v>
      </c>
      <c r="G477" s="538">
        <v>910</v>
      </c>
      <c r="H477" s="539" t="s">
        <v>4275</v>
      </c>
      <c r="I477" s="540">
        <v>89.66</v>
      </c>
      <c r="J477" s="540"/>
    </row>
    <row r="478" spans="1:10" s="541" customFormat="1" ht="27.95" customHeight="1">
      <c r="A478" s="534" t="s">
        <v>197</v>
      </c>
      <c r="B478" s="536" t="s">
        <v>2121</v>
      </c>
      <c r="C478" s="536" t="s">
        <v>3661</v>
      </c>
      <c r="D478" s="534" t="s">
        <v>3717</v>
      </c>
      <c r="E478" s="537" t="s">
        <v>4199</v>
      </c>
      <c r="F478" s="661" t="s">
        <v>4763</v>
      </c>
      <c r="G478" s="538">
        <v>910</v>
      </c>
      <c r="H478" s="539" t="s">
        <v>4275</v>
      </c>
      <c r="I478" s="540">
        <v>89.66</v>
      </c>
      <c r="J478" s="540"/>
    </row>
    <row r="479" spans="1:10" s="541" customFormat="1" ht="27.95" customHeight="1">
      <c r="A479" s="534" t="s">
        <v>197</v>
      </c>
      <c r="B479" s="536" t="s">
        <v>2121</v>
      </c>
      <c r="C479" s="536" t="s">
        <v>3661</v>
      </c>
      <c r="D479" s="534" t="s">
        <v>3718</v>
      </c>
      <c r="E479" s="537" t="s">
        <v>4198</v>
      </c>
      <c r="F479" s="661" t="s">
        <v>4763</v>
      </c>
      <c r="G479" s="538">
        <v>910</v>
      </c>
      <c r="H479" s="539" t="s">
        <v>4275</v>
      </c>
      <c r="I479" s="540">
        <v>256.18</v>
      </c>
      <c r="J479" s="540"/>
    </row>
    <row r="480" spans="1:10" s="541" customFormat="1" ht="27.95" customHeight="1">
      <c r="A480" s="534" t="s">
        <v>197</v>
      </c>
      <c r="B480" s="536" t="s">
        <v>2122</v>
      </c>
      <c r="C480" s="536" t="s">
        <v>3662</v>
      </c>
      <c r="D480" s="534" t="s">
        <v>3717</v>
      </c>
      <c r="E480" s="537" t="s">
        <v>4199</v>
      </c>
      <c r="F480" s="661" t="s">
        <v>4763</v>
      </c>
      <c r="G480" s="538">
        <v>910</v>
      </c>
      <c r="H480" s="539" t="s">
        <v>4275</v>
      </c>
      <c r="I480" s="540">
        <v>89.66</v>
      </c>
      <c r="J480" s="540"/>
    </row>
    <row r="481" spans="1:10" s="541" customFormat="1" ht="27.95" customHeight="1">
      <c r="A481" s="534" t="s">
        <v>197</v>
      </c>
      <c r="B481" s="536" t="s">
        <v>2122</v>
      </c>
      <c r="C481" s="536" t="s">
        <v>3662</v>
      </c>
      <c r="D481" s="534" t="s">
        <v>3711</v>
      </c>
      <c r="E481" s="537" t="s">
        <v>4200</v>
      </c>
      <c r="F481" s="661" t="s">
        <v>4763</v>
      </c>
      <c r="G481" s="538">
        <v>910</v>
      </c>
      <c r="H481" s="539" t="s">
        <v>4275</v>
      </c>
      <c r="I481" s="540">
        <v>243.37</v>
      </c>
      <c r="J481" s="540"/>
    </row>
    <row r="482" spans="1:10" s="541" customFormat="1" ht="27.95" customHeight="1">
      <c r="A482" s="534" t="s">
        <v>197</v>
      </c>
      <c r="B482" s="536" t="s">
        <v>2122</v>
      </c>
      <c r="C482" s="536" t="s">
        <v>3662</v>
      </c>
      <c r="D482" s="534" t="s">
        <v>3718</v>
      </c>
      <c r="E482" s="537" t="s">
        <v>4198</v>
      </c>
      <c r="F482" s="661" t="s">
        <v>4763</v>
      </c>
      <c r="G482" s="538">
        <v>910</v>
      </c>
      <c r="H482" s="539" t="s">
        <v>4275</v>
      </c>
      <c r="I482" s="540">
        <v>256.18</v>
      </c>
      <c r="J482" s="540"/>
    </row>
    <row r="483" spans="1:10" s="541" customFormat="1" ht="27.95" customHeight="1">
      <c r="A483" s="534" t="s">
        <v>197</v>
      </c>
      <c r="B483" s="536" t="s">
        <v>2124</v>
      </c>
      <c r="C483" s="536" t="s">
        <v>3663</v>
      </c>
      <c r="D483" s="534" t="s">
        <v>3717</v>
      </c>
      <c r="E483" s="537" t="s">
        <v>4199</v>
      </c>
      <c r="F483" s="661" t="s">
        <v>4763</v>
      </c>
      <c r="G483" s="538">
        <v>910</v>
      </c>
      <c r="H483" s="539" t="s">
        <v>4275</v>
      </c>
      <c r="I483" s="540">
        <v>76.849999999999994</v>
      </c>
      <c r="J483" s="540"/>
    </row>
    <row r="484" spans="1:10" s="541" customFormat="1" ht="27.95" customHeight="1">
      <c r="A484" s="534" t="s">
        <v>197</v>
      </c>
      <c r="B484" s="536" t="s">
        <v>2125</v>
      </c>
      <c r="C484" s="536" t="s">
        <v>3664</v>
      </c>
      <c r="D484" s="534" t="s">
        <v>3717</v>
      </c>
      <c r="E484" s="537" t="s">
        <v>4199</v>
      </c>
      <c r="F484" s="661" t="s">
        <v>4763</v>
      </c>
      <c r="G484" s="538">
        <v>910</v>
      </c>
      <c r="H484" s="539" t="s">
        <v>4275</v>
      </c>
      <c r="I484" s="540">
        <v>153.71</v>
      </c>
      <c r="J484" s="540"/>
    </row>
    <row r="485" spans="1:10" s="541" customFormat="1" ht="27.95" customHeight="1">
      <c r="A485" s="534" t="s">
        <v>197</v>
      </c>
      <c r="B485" s="536" t="s">
        <v>2126</v>
      </c>
      <c r="C485" s="536" t="s">
        <v>3665</v>
      </c>
      <c r="D485" s="534" t="s">
        <v>3711</v>
      </c>
      <c r="E485" s="537" t="s">
        <v>4200</v>
      </c>
      <c r="F485" s="661" t="s">
        <v>4763</v>
      </c>
      <c r="G485" s="538">
        <v>910</v>
      </c>
      <c r="H485" s="539" t="s">
        <v>4275</v>
      </c>
      <c r="I485" s="540">
        <v>243.37</v>
      </c>
      <c r="J485" s="540"/>
    </row>
    <row r="486" spans="1:10" s="541" customFormat="1" ht="27.95" customHeight="1">
      <c r="A486" s="534" t="s">
        <v>197</v>
      </c>
      <c r="B486" s="536" t="s">
        <v>2126</v>
      </c>
      <c r="C486" s="536" t="s">
        <v>3665</v>
      </c>
      <c r="D486" s="534" t="s">
        <v>3717</v>
      </c>
      <c r="E486" s="537" t="s">
        <v>4199</v>
      </c>
      <c r="F486" s="661" t="s">
        <v>4763</v>
      </c>
      <c r="G486" s="538">
        <v>910</v>
      </c>
      <c r="H486" s="539" t="s">
        <v>4275</v>
      </c>
      <c r="I486" s="540">
        <v>89.66</v>
      </c>
      <c r="J486" s="540"/>
    </row>
    <row r="487" spans="1:10" s="541" customFormat="1" ht="27.95" customHeight="1">
      <c r="A487" s="534" t="s">
        <v>197</v>
      </c>
      <c r="B487" s="536" t="s">
        <v>2127</v>
      </c>
      <c r="C487" s="536" t="s">
        <v>3666</v>
      </c>
      <c r="D487" s="534" t="s">
        <v>3711</v>
      </c>
      <c r="E487" s="537" t="s">
        <v>4200</v>
      </c>
      <c r="F487" s="661" t="s">
        <v>4763</v>
      </c>
      <c r="G487" s="538">
        <v>910</v>
      </c>
      <c r="H487" s="539" t="s">
        <v>4275</v>
      </c>
      <c r="I487" s="540">
        <v>243.37</v>
      </c>
      <c r="J487" s="540"/>
    </row>
    <row r="488" spans="1:10" s="541" customFormat="1" ht="27.95" customHeight="1">
      <c r="A488" s="534" t="s">
        <v>197</v>
      </c>
      <c r="B488" s="536" t="s">
        <v>2127</v>
      </c>
      <c r="C488" s="536" t="s">
        <v>3666</v>
      </c>
      <c r="D488" s="534" t="s">
        <v>3717</v>
      </c>
      <c r="E488" s="537" t="s">
        <v>4199</v>
      </c>
      <c r="F488" s="661" t="s">
        <v>4763</v>
      </c>
      <c r="G488" s="538">
        <v>910</v>
      </c>
      <c r="H488" s="539" t="s">
        <v>4275</v>
      </c>
      <c r="I488" s="540">
        <v>89.66</v>
      </c>
      <c r="J488" s="540"/>
    </row>
    <row r="489" spans="1:10" s="541" customFormat="1" ht="27.95" customHeight="1">
      <c r="A489" s="534" t="s">
        <v>197</v>
      </c>
      <c r="B489" s="536" t="s">
        <v>2128</v>
      </c>
      <c r="C489" s="536" t="s">
        <v>3667</v>
      </c>
      <c r="D489" s="534" t="s">
        <v>3711</v>
      </c>
      <c r="E489" s="537" t="s">
        <v>4200</v>
      </c>
      <c r="F489" s="661" t="s">
        <v>4763</v>
      </c>
      <c r="G489" s="538">
        <v>910</v>
      </c>
      <c r="H489" s="539" t="s">
        <v>4275</v>
      </c>
      <c r="I489" s="540">
        <v>243.37</v>
      </c>
      <c r="J489" s="540"/>
    </row>
    <row r="490" spans="1:10" s="541" customFormat="1" ht="27.95" customHeight="1">
      <c r="A490" s="534" t="s">
        <v>197</v>
      </c>
      <c r="B490" s="536" t="s">
        <v>2128</v>
      </c>
      <c r="C490" s="536" t="s">
        <v>3667</v>
      </c>
      <c r="D490" s="534" t="s">
        <v>3717</v>
      </c>
      <c r="E490" s="537" t="s">
        <v>4199</v>
      </c>
      <c r="F490" s="661" t="s">
        <v>4763</v>
      </c>
      <c r="G490" s="538">
        <v>910</v>
      </c>
      <c r="H490" s="539" t="s">
        <v>4275</v>
      </c>
      <c r="I490" s="540">
        <v>89.66</v>
      </c>
      <c r="J490" s="540"/>
    </row>
    <row r="491" spans="1:10" s="541" customFormat="1" ht="27.95" customHeight="1">
      <c r="A491" s="534" t="s">
        <v>197</v>
      </c>
      <c r="B491" s="536" t="s">
        <v>2128</v>
      </c>
      <c r="C491" s="536" t="s">
        <v>3667</v>
      </c>
      <c r="D491" s="534" t="s">
        <v>3718</v>
      </c>
      <c r="E491" s="537" t="s">
        <v>4198</v>
      </c>
      <c r="F491" s="661" t="s">
        <v>4763</v>
      </c>
      <c r="G491" s="538">
        <v>910</v>
      </c>
      <c r="H491" s="539" t="s">
        <v>4275</v>
      </c>
      <c r="I491" s="540">
        <v>256.18</v>
      </c>
      <c r="J491" s="540"/>
    </row>
    <row r="492" spans="1:10" s="541" customFormat="1" ht="27.95" customHeight="1">
      <c r="A492" s="534" t="s">
        <v>197</v>
      </c>
      <c r="B492" s="536" t="s">
        <v>2130</v>
      </c>
      <c r="C492" s="536" t="s">
        <v>3668</v>
      </c>
      <c r="D492" s="534" t="s">
        <v>3711</v>
      </c>
      <c r="E492" s="537" t="s">
        <v>4200</v>
      </c>
      <c r="F492" s="661" t="s">
        <v>4763</v>
      </c>
      <c r="G492" s="538">
        <v>910</v>
      </c>
      <c r="H492" s="539" t="s">
        <v>4275</v>
      </c>
      <c r="I492" s="540">
        <v>243.37</v>
      </c>
      <c r="J492" s="540"/>
    </row>
    <row r="493" spans="1:10" s="541" customFormat="1" ht="27.95" customHeight="1">
      <c r="A493" s="534" t="s">
        <v>197</v>
      </c>
      <c r="B493" s="536" t="s">
        <v>2129</v>
      </c>
      <c r="C493" s="536" t="s">
        <v>3668</v>
      </c>
      <c r="D493" s="534" t="s">
        <v>3717</v>
      </c>
      <c r="E493" s="537" t="s">
        <v>4199</v>
      </c>
      <c r="F493" s="661" t="s">
        <v>4763</v>
      </c>
      <c r="G493" s="538">
        <v>910</v>
      </c>
      <c r="H493" s="539" t="s">
        <v>4275</v>
      </c>
      <c r="I493" s="540">
        <v>89.66</v>
      </c>
      <c r="J493" s="540"/>
    </row>
    <row r="494" spans="1:10" s="541" customFormat="1" ht="27.95" customHeight="1">
      <c r="A494" s="534" t="s">
        <v>197</v>
      </c>
      <c r="B494" s="536" t="s">
        <v>3687</v>
      </c>
      <c r="C494" s="536" t="s">
        <v>3688</v>
      </c>
      <c r="D494" s="534" t="s">
        <v>3717</v>
      </c>
      <c r="E494" s="537" t="s">
        <v>4199</v>
      </c>
      <c r="F494" s="661" t="s">
        <v>4763</v>
      </c>
      <c r="G494" s="538">
        <v>910</v>
      </c>
      <c r="H494" s="539" t="s">
        <v>4275</v>
      </c>
      <c r="I494" s="540">
        <v>243.37</v>
      </c>
      <c r="J494" s="540"/>
    </row>
    <row r="495" spans="1:10" s="541" customFormat="1" ht="27.95" customHeight="1">
      <c r="A495" s="534" t="s">
        <v>197</v>
      </c>
      <c r="B495" s="536" t="s">
        <v>2131</v>
      </c>
      <c r="C495" s="536" t="s">
        <v>3669</v>
      </c>
      <c r="D495" s="534" t="s">
        <v>3557</v>
      </c>
      <c r="E495" s="537" t="s">
        <v>3714</v>
      </c>
      <c r="F495" s="661" t="s">
        <v>4763</v>
      </c>
      <c r="G495" s="538">
        <v>910</v>
      </c>
      <c r="H495" s="539" t="s">
        <v>4275</v>
      </c>
      <c r="I495" s="540">
        <v>217.75</v>
      </c>
      <c r="J495" s="540"/>
    </row>
    <row r="496" spans="1:10" s="541" customFormat="1" ht="27.95" customHeight="1">
      <c r="A496" s="534" t="s">
        <v>197</v>
      </c>
      <c r="B496" s="536" t="s">
        <v>2131</v>
      </c>
      <c r="C496" s="536" t="s">
        <v>3669</v>
      </c>
      <c r="D496" s="534" t="s">
        <v>3918</v>
      </c>
      <c r="E496" s="537" t="s">
        <v>3228</v>
      </c>
      <c r="F496" s="661" t="s">
        <v>4763</v>
      </c>
      <c r="G496" s="538">
        <v>910</v>
      </c>
      <c r="H496" s="539" t="s">
        <v>4275</v>
      </c>
      <c r="I496" s="540">
        <v>473.93</v>
      </c>
      <c r="J496" s="540"/>
    </row>
    <row r="497" spans="1:10" s="541" customFormat="1" ht="27.95" customHeight="1">
      <c r="A497" s="534" t="s">
        <v>197</v>
      </c>
      <c r="B497" s="536" t="s">
        <v>2132</v>
      </c>
      <c r="C497" s="536" t="s">
        <v>3670</v>
      </c>
      <c r="D497" s="534" t="s">
        <v>3717</v>
      </c>
      <c r="E497" s="537" t="s">
        <v>4199</v>
      </c>
      <c r="F497" s="661" t="s">
        <v>4763</v>
      </c>
      <c r="G497" s="538">
        <v>910</v>
      </c>
      <c r="H497" s="539" t="s">
        <v>4275</v>
      </c>
      <c r="I497" s="540">
        <v>89.66</v>
      </c>
      <c r="J497" s="540"/>
    </row>
    <row r="498" spans="1:10" s="541" customFormat="1" ht="27.95" customHeight="1">
      <c r="A498" s="534" t="s">
        <v>197</v>
      </c>
      <c r="B498" s="536" t="s">
        <v>2133</v>
      </c>
      <c r="C498" s="536" t="s">
        <v>3671</v>
      </c>
      <c r="D498" s="534" t="s">
        <v>3717</v>
      </c>
      <c r="E498" s="537" t="s">
        <v>4199</v>
      </c>
      <c r="F498" s="661" t="s">
        <v>4763</v>
      </c>
      <c r="G498" s="538">
        <v>910</v>
      </c>
      <c r="H498" s="539" t="s">
        <v>4275</v>
      </c>
      <c r="I498" s="540">
        <v>89.66</v>
      </c>
      <c r="J498" s="540"/>
    </row>
    <row r="499" spans="1:10" s="541" customFormat="1" ht="27.95" customHeight="1">
      <c r="A499" s="534" t="s">
        <v>197</v>
      </c>
      <c r="B499" s="536" t="s">
        <v>2059</v>
      </c>
      <c r="C499" s="536" t="s">
        <v>2060</v>
      </c>
      <c r="D499" s="534" t="s">
        <v>3711</v>
      </c>
      <c r="E499" s="537" t="s">
        <v>4200</v>
      </c>
      <c r="F499" s="661" t="s">
        <v>4763</v>
      </c>
      <c r="G499" s="538">
        <v>910</v>
      </c>
      <c r="H499" s="539" t="s">
        <v>4275</v>
      </c>
      <c r="I499" s="540">
        <v>243.37</v>
      </c>
      <c r="J499" s="540"/>
    </row>
    <row r="500" spans="1:10" s="541" customFormat="1" ht="27.95" customHeight="1">
      <c r="A500" s="534" t="s">
        <v>197</v>
      </c>
      <c r="B500" s="536" t="s">
        <v>2137</v>
      </c>
      <c r="C500" s="536" t="s">
        <v>2138</v>
      </c>
      <c r="D500" s="534" t="s">
        <v>3711</v>
      </c>
      <c r="E500" s="537" t="s">
        <v>4200</v>
      </c>
      <c r="F500" s="661" t="s">
        <v>4763</v>
      </c>
      <c r="G500" s="538">
        <v>910</v>
      </c>
      <c r="H500" s="539" t="s">
        <v>4275</v>
      </c>
      <c r="I500" s="540">
        <v>243.37</v>
      </c>
      <c r="J500" s="540"/>
    </row>
    <row r="501" spans="1:10" s="541" customFormat="1" ht="27.95" customHeight="1">
      <c r="A501" s="534" t="s">
        <v>197</v>
      </c>
      <c r="B501" s="536" t="s">
        <v>2137</v>
      </c>
      <c r="C501" s="536" t="s">
        <v>2138</v>
      </c>
      <c r="D501" s="534" t="s">
        <v>3717</v>
      </c>
      <c r="E501" s="537" t="s">
        <v>4199</v>
      </c>
      <c r="F501" s="661" t="s">
        <v>4763</v>
      </c>
      <c r="G501" s="538">
        <v>910</v>
      </c>
      <c r="H501" s="539" t="s">
        <v>4275</v>
      </c>
      <c r="I501" s="540">
        <v>243.37</v>
      </c>
      <c r="J501" s="540"/>
    </row>
    <row r="502" spans="1:10" s="541" customFormat="1" ht="27.95" customHeight="1">
      <c r="A502" s="534" t="s">
        <v>197</v>
      </c>
      <c r="B502" s="536" t="s">
        <v>3681</v>
      </c>
      <c r="C502" s="536" t="s">
        <v>3682</v>
      </c>
      <c r="D502" s="534" t="s">
        <v>3717</v>
      </c>
      <c r="E502" s="537" t="s">
        <v>4199</v>
      </c>
      <c r="F502" s="661" t="s">
        <v>4763</v>
      </c>
      <c r="G502" s="538">
        <v>910</v>
      </c>
      <c r="H502" s="539" t="s">
        <v>4275</v>
      </c>
      <c r="I502" s="540">
        <v>243.37</v>
      </c>
      <c r="J502" s="540"/>
    </row>
    <row r="503" spans="1:10" s="541" customFormat="1" ht="27.95" customHeight="1">
      <c r="A503" s="534" t="s">
        <v>197</v>
      </c>
      <c r="B503" s="536" t="s">
        <v>3685</v>
      </c>
      <c r="C503" s="536" t="s">
        <v>4384</v>
      </c>
      <c r="D503" s="534" t="s">
        <v>3717</v>
      </c>
      <c r="E503" s="537" t="s">
        <v>4199</v>
      </c>
      <c r="F503" s="661" t="s">
        <v>4763</v>
      </c>
      <c r="G503" s="538">
        <v>910</v>
      </c>
      <c r="H503" s="539" t="s">
        <v>4275</v>
      </c>
      <c r="I503" s="540">
        <v>243.37</v>
      </c>
      <c r="J503" s="540"/>
    </row>
    <row r="504" spans="1:10" s="541" customFormat="1" ht="27.95" customHeight="1">
      <c r="A504" s="534" t="s">
        <v>197</v>
      </c>
      <c r="B504" s="536" t="s">
        <v>3685</v>
      </c>
      <c r="C504" s="536" t="s">
        <v>3686</v>
      </c>
      <c r="D504" s="534" t="s">
        <v>3717</v>
      </c>
      <c r="E504" s="537" t="s">
        <v>4199</v>
      </c>
      <c r="F504" s="661" t="s">
        <v>4763</v>
      </c>
      <c r="G504" s="538">
        <v>910</v>
      </c>
      <c r="H504" s="539" t="s">
        <v>4275</v>
      </c>
      <c r="I504" s="540">
        <v>243.37</v>
      </c>
      <c r="J504" s="540"/>
    </row>
    <row r="505" spans="1:10" s="541" customFormat="1" ht="27.95" customHeight="1">
      <c r="A505" s="534" t="s">
        <v>197</v>
      </c>
      <c r="B505" s="536" t="s">
        <v>3683</v>
      </c>
      <c r="C505" s="536" t="s">
        <v>3684</v>
      </c>
      <c r="D505" s="534" t="s">
        <v>3717</v>
      </c>
      <c r="E505" s="537" t="s">
        <v>4199</v>
      </c>
      <c r="F505" s="661" t="s">
        <v>4763</v>
      </c>
      <c r="G505" s="538">
        <v>910</v>
      </c>
      <c r="H505" s="539" t="s">
        <v>4275</v>
      </c>
      <c r="I505" s="540">
        <v>243.37</v>
      </c>
      <c r="J505" s="540"/>
    </row>
    <row r="506" spans="1:10" s="541" customFormat="1" ht="27.95" customHeight="1">
      <c r="A506" s="534" t="s">
        <v>197</v>
      </c>
      <c r="B506" s="536" t="s">
        <v>2134</v>
      </c>
      <c r="C506" s="536" t="s">
        <v>3672</v>
      </c>
      <c r="D506" s="534" t="s">
        <v>3717</v>
      </c>
      <c r="E506" s="537" t="s">
        <v>4199</v>
      </c>
      <c r="F506" s="661" t="s">
        <v>4763</v>
      </c>
      <c r="G506" s="538">
        <v>910</v>
      </c>
      <c r="H506" s="539" t="s">
        <v>4275</v>
      </c>
      <c r="I506" s="540">
        <v>1054.18</v>
      </c>
      <c r="J506" s="540"/>
    </row>
    <row r="507" spans="1:10" s="541" customFormat="1" ht="45" customHeight="1">
      <c r="A507" s="534" t="s">
        <v>197</v>
      </c>
      <c r="B507" s="536" t="s">
        <v>2135</v>
      </c>
      <c r="C507" s="536" t="s">
        <v>2136</v>
      </c>
      <c r="D507" s="534" t="s">
        <v>3717</v>
      </c>
      <c r="E507" s="537" t="s">
        <v>4199</v>
      </c>
      <c r="F507" s="661" t="s">
        <v>4763</v>
      </c>
      <c r="G507" s="538">
        <v>910</v>
      </c>
      <c r="H507" s="539" t="s">
        <v>4275</v>
      </c>
      <c r="I507" s="540">
        <v>256.18</v>
      </c>
      <c r="J507" s="540"/>
    </row>
    <row r="508" spans="1:10" s="541" customFormat="1" ht="27.95" customHeight="1">
      <c r="A508" s="534" t="s">
        <v>197</v>
      </c>
      <c r="B508" s="536" t="s">
        <v>2139</v>
      </c>
      <c r="C508" s="536" t="s">
        <v>2140</v>
      </c>
      <c r="D508" s="534" t="s">
        <v>3717</v>
      </c>
      <c r="E508" s="537" t="s">
        <v>4199</v>
      </c>
      <c r="F508" s="661" t="s">
        <v>4763</v>
      </c>
      <c r="G508" s="538">
        <v>910</v>
      </c>
      <c r="H508" s="539" t="s">
        <v>4275</v>
      </c>
      <c r="I508" s="540">
        <v>256.18</v>
      </c>
      <c r="J508" s="540"/>
    </row>
    <row r="509" spans="1:10" s="541" customFormat="1" ht="27.95" customHeight="1">
      <c r="A509" s="534" t="s">
        <v>197</v>
      </c>
      <c r="B509" s="536" t="s">
        <v>2141</v>
      </c>
      <c r="C509" s="536" t="s">
        <v>2123</v>
      </c>
      <c r="D509" s="534" t="s">
        <v>3717</v>
      </c>
      <c r="E509" s="537" t="s">
        <v>4199</v>
      </c>
      <c r="F509" s="661" t="s">
        <v>4763</v>
      </c>
      <c r="G509" s="538">
        <v>910</v>
      </c>
      <c r="H509" s="539" t="s">
        <v>4275</v>
      </c>
      <c r="I509" s="540">
        <v>89.66</v>
      </c>
      <c r="J509" s="540"/>
    </row>
    <row r="510" spans="1:10" s="541" customFormat="1" ht="27.95" customHeight="1">
      <c r="A510" s="534" t="s">
        <v>197</v>
      </c>
      <c r="B510" s="536" t="s">
        <v>2142</v>
      </c>
      <c r="C510" s="536" t="s">
        <v>2143</v>
      </c>
      <c r="D510" s="534" t="s">
        <v>3717</v>
      </c>
      <c r="E510" s="537" t="s">
        <v>4199</v>
      </c>
      <c r="F510" s="661" t="s">
        <v>4763</v>
      </c>
      <c r="G510" s="538">
        <v>910</v>
      </c>
      <c r="H510" s="539" t="s">
        <v>4275</v>
      </c>
      <c r="I510" s="540">
        <v>89.66</v>
      </c>
      <c r="J510" s="540"/>
    </row>
    <row r="511" spans="1:10" s="541" customFormat="1" ht="27.95" customHeight="1">
      <c r="A511" s="534" t="s">
        <v>197</v>
      </c>
      <c r="B511" s="536" t="s">
        <v>2144</v>
      </c>
      <c r="C511" s="536" t="s">
        <v>2145</v>
      </c>
      <c r="D511" s="534" t="s">
        <v>3717</v>
      </c>
      <c r="E511" s="537" t="s">
        <v>4199</v>
      </c>
      <c r="F511" s="661" t="s">
        <v>4763</v>
      </c>
      <c r="G511" s="538">
        <v>910</v>
      </c>
      <c r="H511" s="539" t="s">
        <v>4275</v>
      </c>
      <c r="I511" s="540">
        <v>243.37</v>
      </c>
      <c r="J511" s="540"/>
    </row>
    <row r="512" spans="1:10" s="541" customFormat="1" ht="27.95" customHeight="1">
      <c r="A512" s="534" t="s">
        <v>197</v>
      </c>
      <c r="B512" s="536" t="s">
        <v>2146</v>
      </c>
      <c r="C512" s="536" t="s">
        <v>2147</v>
      </c>
      <c r="D512" s="534" t="s">
        <v>3717</v>
      </c>
      <c r="E512" s="537" t="s">
        <v>4199</v>
      </c>
      <c r="F512" s="661" t="s">
        <v>4763</v>
      </c>
      <c r="G512" s="538">
        <v>910</v>
      </c>
      <c r="H512" s="539" t="s">
        <v>4275</v>
      </c>
      <c r="I512" s="540">
        <v>89.66</v>
      </c>
      <c r="J512" s="540"/>
    </row>
    <row r="513" spans="1:10" s="541" customFormat="1" ht="27.95" customHeight="1">
      <c r="A513" s="534" t="s">
        <v>197</v>
      </c>
      <c r="B513" s="536" t="s">
        <v>2148</v>
      </c>
      <c r="C513" s="536" t="s">
        <v>2149</v>
      </c>
      <c r="D513" s="534" t="s">
        <v>3717</v>
      </c>
      <c r="E513" s="537" t="s">
        <v>4199</v>
      </c>
      <c r="F513" s="661" t="s">
        <v>4763</v>
      </c>
      <c r="G513" s="538">
        <v>910</v>
      </c>
      <c r="H513" s="539" t="s">
        <v>4275</v>
      </c>
      <c r="I513" s="540">
        <v>89.66</v>
      </c>
      <c r="J513" s="540"/>
    </row>
    <row r="514" spans="1:10" s="541" customFormat="1" ht="27.95" customHeight="1">
      <c r="A514" s="534" t="s">
        <v>197</v>
      </c>
      <c r="B514" s="536" t="s">
        <v>2150</v>
      </c>
      <c r="C514" s="536" t="s">
        <v>2151</v>
      </c>
      <c r="D514" s="534" t="s">
        <v>3717</v>
      </c>
      <c r="E514" s="537" t="s">
        <v>4199</v>
      </c>
      <c r="F514" s="661" t="s">
        <v>4763</v>
      </c>
      <c r="G514" s="538">
        <v>910</v>
      </c>
      <c r="H514" s="539" t="s">
        <v>4275</v>
      </c>
      <c r="I514" s="540">
        <v>89.66</v>
      </c>
      <c r="J514" s="540"/>
    </row>
    <row r="515" spans="1:10" s="541" customFormat="1" ht="27.95" customHeight="1">
      <c r="A515" s="534" t="s">
        <v>197</v>
      </c>
      <c r="B515" s="536" t="s">
        <v>2152</v>
      </c>
      <c r="C515" s="536" t="s">
        <v>2153</v>
      </c>
      <c r="D515" s="534" t="s">
        <v>3717</v>
      </c>
      <c r="E515" s="537" t="s">
        <v>4199</v>
      </c>
      <c r="F515" s="661" t="s">
        <v>4763</v>
      </c>
      <c r="G515" s="538">
        <v>910</v>
      </c>
      <c r="H515" s="539" t="s">
        <v>4275</v>
      </c>
      <c r="I515" s="540">
        <v>89.66</v>
      </c>
      <c r="J515" s="540"/>
    </row>
    <row r="516" spans="1:10" s="541" customFormat="1" ht="27.95" customHeight="1">
      <c r="A516" s="534" t="s">
        <v>197</v>
      </c>
      <c r="B516" s="536" t="s">
        <v>2154</v>
      </c>
      <c r="C516" s="536" t="s">
        <v>2155</v>
      </c>
      <c r="D516" s="534" t="s">
        <v>3717</v>
      </c>
      <c r="E516" s="537" t="s">
        <v>4199</v>
      </c>
      <c r="F516" s="661" t="s">
        <v>4763</v>
      </c>
      <c r="G516" s="538">
        <v>910</v>
      </c>
      <c r="H516" s="539" t="s">
        <v>4275</v>
      </c>
      <c r="I516" s="540">
        <v>89.66</v>
      </c>
      <c r="J516" s="540"/>
    </row>
    <row r="517" spans="1:10" s="541" customFormat="1" ht="27.95" customHeight="1">
      <c r="A517" s="534" t="s">
        <v>197</v>
      </c>
      <c r="B517" s="536" t="s">
        <v>2156</v>
      </c>
      <c r="C517" s="536" t="s">
        <v>2157</v>
      </c>
      <c r="D517" s="534" t="s">
        <v>3717</v>
      </c>
      <c r="E517" s="537" t="s">
        <v>4199</v>
      </c>
      <c r="F517" s="661" t="s">
        <v>4763</v>
      </c>
      <c r="G517" s="538">
        <v>910</v>
      </c>
      <c r="H517" s="539" t="s">
        <v>4275</v>
      </c>
      <c r="I517" s="540">
        <v>89.66</v>
      </c>
      <c r="J517" s="540"/>
    </row>
    <row r="518" spans="1:10" s="541" customFormat="1" ht="27.95" customHeight="1">
      <c r="A518" s="534" t="s">
        <v>197</v>
      </c>
      <c r="B518" s="536" t="s">
        <v>2158</v>
      </c>
      <c r="C518" s="536" t="s">
        <v>2159</v>
      </c>
      <c r="D518" s="534" t="s">
        <v>3717</v>
      </c>
      <c r="E518" s="537" t="s">
        <v>4199</v>
      </c>
      <c r="F518" s="661" t="s">
        <v>4763</v>
      </c>
      <c r="G518" s="538">
        <v>910</v>
      </c>
      <c r="H518" s="539" t="s">
        <v>4275</v>
      </c>
      <c r="I518" s="540">
        <v>89.66</v>
      </c>
      <c r="J518" s="540"/>
    </row>
    <row r="519" spans="1:10" s="541" customFormat="1" ht="27.95" customHeight="1">
      <c r="A519" s="534" t="s">
        <v>197</v>
      </c>
      <c r="B519" s="536" t="s">
        <v>2218</v>
      </c>
      <c r="C519" s="536" t="s">
        <v>2219</v>
      </c>
      <c r="D519" s="534" t="s">
        <v>3717</v>
      </c>
      <c r="E519" s="537" t="s">
        <v>4199</v>
      </c>
      <c r="F519" s="661" t="s">
        <v>4763</v>
      </c>
      <c r="G519" s="538">
        <v>910</v>
      </c>
      <c r="H519" s="539" t="s">
        <v>4275</v>
      </c>
      <c r="I519" s="540">
        <v>89.66</v>
      </c>
      <c r="J519" s="540"/>
    </row>
    <row r="520" spans="1:10" s="541" customFormat="1" ht="27.95" customHeight="1">
      <c r="A520" s="534" t="s">
        <v>197</v>
      </c>
      <c r="B520" s="536" t="s">
        <v>2160</v>
      </c>
      <c r="C520" s="536" t="s">
        <v>2161</v>
      </c>
      <c r="D520" s="534" t="s">
        <v>3717</v>
      </c>
      <c r="E520" s="537" t="s">
        <v>4199</v>
      </c>
      <c r="F520" s="661" t="s">
        <v>4763</v>
      </c>
      <c r="G520" s="538">
        <v>910</v>
      </c>
      <c r="H520" s="539" t="s">
        <v>4275</v>
      </c>
      <c r="I520" s="540">
        <v>89.66</v>
      </c>
      <c r="J520" s="540"/>
    </row>
    <row r="521" spans="1:10" s="541" customFormat="1" ht="27.95" customHeight="1">
      <c r="A521" s="534" t="s">
        <v>197</v>
      </c>
      <c r="B521" s="536" t="s">
        <v>2162</v>
      </c>
      <c r="C521" s="536" t="s">
        <v>2163</v>
      </c>
      <c r="D521" s="534" t="s">
        <v>3717</v>
      </c>
      <c r="E521" s="537" t="s">
        <v>4199</v>
      </c>
      <c r="F521" s="661" t="s">
        <v>4763</v>
      </c>
      <c r="G521" s="538">
        <v>910</v>
      </c>
      <c r="H521" s="539" t="s">
        <v>4275</v>
      </c>
      <c r="I521" s="540">
        <v>89.66</v>
      </c>
      <c r="J521" s="540"/>
    </row>
    <row r="522" spans="1:10" s="541" customFormat="1" ht="27.95" customHeight="1">
      <c r="A522" s="534" t="s">
        <v>197</v>
      </c>
      <c r="B522" s="536" t="s">
        <v>2164</v>
      </c>
      <c r="C522" s="536" t="s">
        <v>2165</v>
      </c>
      <c r="D522" s="534" t="s">
        <v>3717</v>
      </c>
      <c r="E522" s="537" t="s">
        <v>4199</v>
      </c>
      <c r="F522" s="661" t="s">
        <v>4763</v>
      </c>
      <c r="G522" s="538">
        <v>910</v>
      </c>
      <c r="H522" s="539" t="s">
        <v>4275</v>
      </c>
      <c r="I522" s="540">
        <v>89.66</v>
      </c>
      <c r="J522" s="540"/>
    </row>
    <row r="523" spans="1:10" s="541" customFormat="1" ht="27.95" customHeight="1">
      <c r="A523" s="534" t="s">
        <v>197</v>
      </c>
      <c r="B523" s="536" t="s">
        <v>2166</v>
      </c>
      <c r="C523" s="536" t="s">
        <v>2167</v>
      </c>
      <c r="D523" s="534" t="s">
        <v>3717</v>
      </c>
      <c r="E523" s="537" t="s">
        <v>4199</v>
      </c>
      <c r="F523" s="661" t="s">
        <v>4763</v>
      </c>
      <c r="G523" s="538">
        <v>910</v>
      </c>
      <c r="H523" s="539" t="s">
        <v>4275</v>
      </c>
      <c r="I523" s="540">
        <v>89.66</v>
      </c>
      <c r="J523" s="540"/>
    </row>
    <row r="524" spans="1:10" s="541" customFormat="1" ht="27.95" customHeight="1">
      <c r="A524" s="534" t="s">
        <v>197</v>
      </c>
      <c r="B524" s="536" t="s">
        <v>2168</v>
      </c>
      <c r="C524" s="536" t="s">
        <v>2169</v>
      </c>
      <c r="D524" s="534" t="s">
        <v>3717</v>
      </c>
      <c r="E524" s="537" t="s">
        <v>4199</v>
      </c>
      <c r="F524" s="661" t="s">
        <v>4763</v>
      </c>
      <c r="G524" s="538">
        <v>910</v>
      </c>
      <c r="H524" s="539" t="s">
        <v>4275</v>
      </c>
      <c r="I524" s="540">
        <v>89.66</v>
      </c>
      <c r="J524" s="540"/>
    </row>
    <row r="525" spans="1:10" s="541" customFormat="1" ht="27.95" customHeight="1">
      <c r="A525" s="534" t="s">
        <v>197</v>
      </c>
      <c r="B525" s="536" t="s">
        <v>2170</v>
      </c>
      <c r="C525" s="536" t="s">
        <v>2171</v>
      </c>
      <c r="D525" s="534" t="s">
        <v>3717</v>
      </c>
      <c r="E525" s="537" t="s">
        <v>4199</v>
      </c>
      <c r="F525" s="661" t="s">
        <v>4763</v>
      </c>
      <c r="G525" s="538">
        <v>910</v>
      </c>
      <c r="H525" s="539" t="s">
        <v>4275</v>
      </c>
      <c r="I525" s="540">
        <v>89.66</v>
      </c>
      <c r="J525" s="540"/>
    </row>
    <row r="526" spans="1:10" s="541" customFormat="1" ht="27.95" customHeight="1">
      <c r="A526" s="534" t="s">
        <v>197</v>
      </c>
      <c r="B526" s="536" t="s">
        <v>2172</v>
      </c>
      <c r="C526" s="536" t="s">
        <v>2173</v>
      </c>
      <c r="D526" s="534" t="s">
        <v>3717</v>
      </c>
      <c r="E526" s="537" t="s">
        <v>4199</v>
      </c>
      <c r="F526" s="661" t="s">
        <v>4763</v>
      </c>
      <c r="G526" s="538">
        <v>910</v>
      </c>
      <c r="H526" s="539" t="s">
        <v>4275</v>
      </c>
      <c r="I526" s="540">
        <v>89.66</v>
      </c>
      <c r="J526" s="540"/>
    </row>
    <row r="527" spans="1:10" s="541" customFormat="1" ht="27.95" customHeight="1">
      <c r="A527" s="534" t="s">
        <v>197</v>
      </c>
      <c r="B527" s="536" t="s">
        <v>2174</v>
      </c>
      <c r="C527" s="536" t="s">
        <v>2175</v>
      </c>
      <c r="D527" s="534" t="s">
        <v>3717</v>
      </c>
      <c r="E527" s="537" t="s">
        <v>4199</v>
      </c>
      <c r="F527" s="661" t="s">
        <v>4763</v>
      </c>
      <c r="G527" s="538">
        <v>910</v>
      </c>
      <c r="H527" s="539" t="s">
        <v>4275</v>
      </c>
      <c r="I527" s="540">
        <v>89.66</v>
      </c>
      <c r="J527" s="540"/>
    </row>
    <row r="528" spans="1:10" s="541" customFormat="1" ht="27.95" customHeight="1">
      <c r="A528" s="534" t="s">
        <v>197</v>
      </c>
      <c r="B528" s="536" t="s">
        <v>2176</v>
      </c>
      <c r="C528" s="536" t="s">
        <v>2177</v>
      </c>
      <c r="D528" s="534" t="s">
        <v>3717</v>
      </c>
      <c r="E528" s="537" t="s">
        <v>4199</v>
      </c>
      <c r="F528" s="661" t="s">
        <v>4763</v>
      </c>
      <c r="G528" s="538">
        <v>910</v>
      </c>
      <c r="H528" s="539" t="s">
        <v>4275</v>
      </c>
      <c r="I528" s="540">
        <v>89.66</v>
      </c>
      <c r="J528" s="540"/>
    </row>
    <row r="529" spans="1:10" s="541" customFormat="1" ht="27.95" customHeight="1">
      <c r="A529" s="534" t="s">
        <v>197</v>
      </c>
      <c r="B529" s="536" t="s">
        <v>2178</v>
      </c>
      <c r="C529" s="536" t="s">
        <v>2179</v>
      </c>
      <c r="D529" s="534" t="s">
        <v>3717</v>
      </c>
      <c r="E529" s="537" t="s">
        <v>4199</v>
      </c>
      <c r="F529" s="661" t="s">
        <v>4763</v>
      </c>
      <c r="G529" s="538">
        <v>910</v>
      </c>
      <c r="H529" s="539" t="s">
        <v>4275</v>
      </c>
      <c r="I529" s="540">
        <v>89.66</v>
      </c>
      <c r="J529" s="540"/>
    </row>
    <row r="530" spans="1:10" s="541" customFormat="1" ht="27.95" customHeight="1">
      <c r="A530" s="534" t="s">
        <v>197</v>
      </c>
      <c r="B530" s="536" t="s">
        <v>2180</v>
      </c>
      <c r="C530" s="536" t="s">
        <v>2181</v>
      </c>
      <c r="D530" s="534" t="s">
        <v>3717</v>
      </c>
      <c r="E530" s="537" t="s">
        <v>4199</v>
      </c>
      <c r="F530" s="661" t="s">
        <v>4763</v>
      </c>
      <c r="G530" s="538">
        <v>910</v>
      </c>
      <c r="H530" s="539" t="s">
        <v>4275</v>
      </c>
      <c r="I530" s="540">
        <v>89.66</v>
      </c>
      <c r="J530" s="540"/>
    </row>
    <row r="531" spans="1:10" s="541" customFormat="1" ht="27.95" customHeight="1">
      <c r="A531" s="534" t="s">
        <v>197</v>
      </c>
      <c r="B531" s="536" t="s">
        <v>2182</v>
      </c>
      <c r="C531" s="536" t="s">
        <v>2183</v>
      </c>
      <c r="D531" s="534" t="s">
        <v>3717</v>
      </c>
      <c r="E531" s="537" t="s">
        <v>4199</v>
      </c>
      <c r="F531" s="661" t="s">
        <v>4763</v>
      </c>
      <c r="G531" s="538">
        <v>910</v>
      </c>
      <c r="H531" s="539" t="s">
        <v>4275</v>
      </c>
      <c r="I531" s="540">
        <v>89.66</v>
      </c>
      <c r="J531" s="540"/>
    </row>
    <row r="532" spans="1:10" s="541" customFormat="1" ht="27.95" customHeight="1">
      <c r="A532" s="534" t="s">
        <v>197</v>
      </c>
      <c r="B532" s="536" t="s">
        <v>2184</v>
      </c>
      <c r="C532" s="536" t="s">
        <v>2185</v>
      </c>
      <c r="D532" s="534" t="s">
        <v>3717</v>
      </c>
      <c r="E532" s="537" t="s">
        <v>4199</v>
      </c>
      <c r="F532" s="661" t="s">
        <v>4763</v>
      </c>
      <c r="G532" s="538">
        <v>910</v>
      </c>
      <c r="H532" s="539" t="s">
        <v>4275</v>
      </c>
      <c r="I532" s="540">
        <v>89.66</v>
      </c>
      <c r="J532" s="540"/>
    </row>
    <row r="533" spans="1:10" s="541" customFormat="1" ht="27.95" customHeight="1">
      <c r="A533" s="534" t="s">
        <v>197</v>
      </c>
      <c r="B533" s="536" t="s">
        <v>2186</v>
      </c>
      <c r="C533" s="536" t="s">
        <v>2187</v>
      </c>
      <c r="D533" s="534" t="s">
        <v>3717</v>
      </c>
      <c r="E533" s="537" t="s">
        <v>4199</v>
      </c>
      <c r="F533" s="661" t="s">
        <v>4763</v>
      </c>
      <c r="G533" s="538">
        <v>910</v>
      </c>
      <c r="H533" s="539" t="s">
        <v>4275</v>
      </c>
      <c r="I533" s="540">
        <v>89.66</v>
      </c>
      <c r="J533" s="540"/>
    </row>
    <row r="534" spans="1:10" s="541" customFormat="1" ht="27.95" customHeight="1">
      <c r="A534" s="534" t="s">
        <v>197</v>
      </c>
      <c r="B534" s="536" t="s">
        <v>2188</v>
      </c>
      <c r="C534" s="536" t="s">
        <v>2189</v>
      </c>
      <c r="D534" s="534" t="s">
        <v>3717</v>
      </c>
      <c r="E534" s="537" t="s">
        <v>4199</v>
      </c>
      <c r="F534" s="661" t="s">
        <v>4763</v>
      </c>
      <c r="G534" s="538">
        <v>910</v>
      </c>
      <c r="H534" s="539" t="s">
        <v>4275</v>
      </c>
      <c r="I534" s="540">
        <v>89.66</v>
      </c>
      <c r="J534" s="540"/>
    </row>
    <row r="535" spans="1:10" s="541" customFormat="1" ht="27.95" customHeight="1">
      <c r="A535" s="534" t="s">
        <v>197</v>
      </c>
      <c r="B535" s="536" t="s">
        <v>2190</v>
      </c>
      <c r="C535" s="536" t="s">
        <v>2191</v>
      </c>
      <c r="D535" s="534" t="s">
        <v>3717</v>
      </c>
      <c r="E535" s="537" t="s">
        <v>4199</v>
      </c>
      <c r="F535" s="661" t="s">
        <v>4763</v>
      </c>
      <c r="G535" s="538">
        <v>910</v>
      </c>
      <c r="H535" s="539" t="s">
        <v>4275</v>
      </c>
      <c r="I535" s="540">
        <v>89.66</v>
      </c>
      <c r="J535" s="540"/>
    </row>
    <row r="536" spans="1:10" s="541" customFormat="1" ht="27.95" customHeight="1">
      <c r="A536" s="534" t="s">
        <v>197</v>
      </c>
      <c r="B536" s="536" t="s">
        <v>2192</v>
      </c>
      <c r="C536" s="536" t="s">
        <v>2193</v>
      </c>
      <c r="D536" s="534" t="s">
        <v>3717</v>
      </c>
      <c r="E536" s="537" t="s">
        <v>4199</v>
      </c>
      <c r="F536" s="661" t="s">
        <v>4763</v>
      </c>
      <c r="G536" s="538">
        <v>910</v>
      </c>
      <c r="H536" s="539" t="s">
        <v>4275</v>
      </c>
      <c r="I536" s="540">
        <v>89.66</v>
      </c>
      <c r="J536" s="540"/>
    </row>
    <row r="537" spans="1:10" s="541" customFormat="1" ht="27.95" customHeight="1">
      <c r="A537" s="534" t="s">
        <v>197</v>
      </c>
      <c r="B537" s="536" t="s">
        <v>2194</v>
      </c>
      <c r="C537" s="536" t="s">
        <v>2195</v>
      </c>
      <c r="D537" s="534" t="s">
        <v>3717</v>
      </c>
      <c r="E537" s="537" t="s">
        <v>4199</v>
      </c>
      <c r="F537" s="661" t="s">
        <v>4763</v>
      </c>
      <c r="G537" s="538">
        <v>910</v>
      </c>
      <c r="H537" s="539" t="s">
        <v>4275</v>
      </c>
      <c r="I537" s="540">
        <v>89.66</v>
      </c>
      <c r="J537" s="540"/>
    </row>
    <row r="538" spans="1:10" s="541" customFormat="1" ht="27.95" customHeight="1">
      <c r="A538" s="534" t="s">
        <v>197</v>
      </c>
      <c r="B538" s="536" t="s">
        <v>2196</v>
      </c>
      <c r="C538" s="536" t="s">
        <v>2197</v>
      </c>
      <c r="D538" s="534" t="s">
        <v>3717</v>
      </c>
      <c r="E538" s="537" t="s">
        <v>4199</v>
      </c>
      <c r="F538" s="661" t="s">
        <v>4763</v>
      </c>
      <c r="G538" s="538">
        <v>910</v>
      </c>
      <c r="H538" s="539" t="s">
        <v>4275</v>
      </c>
      <c r="I538" s="540">
        <v>89.66</v>
      </c>
      <c r="J538" s="540"/>
    </row>
    <row r="539" spans="1:10" s="541" customFormat="1" ht="27.95" customHeight="1">
      <c r="A539" s="534" t="s">
        <v>197</v>
      </c>
      <c r="B539" s="536" t="s">
        <v>2198</v>
      </c>
      <c r="C539" s="536" t="s">
        <v>2199</v>
      </c>
      <c r="D539" s="534" t="s">
        <v>3717</v>
      </c>
      <c r="E539" s="537" t="s">
        <v>4199</v>
      </c>
      <c r="F539" s="661" t="s">
        <v>4763</v>
      </c>
      <c r="G539" s="538">
        <v>910</v>
      </c>
      <c r="H539" s="539" t="s">
        <v>4275</v>
      </c>
      <c r="I539" s="540">
        <v>89.66</v>
      </c>
      <c r="J539" s="540"/>
    </row>
    <row r="540" spans="1:10" s="541" customFormat="1" ht="27.95" customHeight="1">
      <c r="A540" s="534" t="s">
        <v>197</v>
      </c>
      <c r="B540" s="536" t="s">
        <v>2200</v>
      </c>
      <c r="C540" s="536" t="s">
        <v>2201</v>
      </c>
      <c r="D540" s="534" t="s">
        <v>3717</v>
      </c>
      <c r="E540" s="537" t="s">
        <v>4199</v>
      </c>
      <c r="F540" s="661" t="s">
        <v>4763</v>
      </c>
      <c r="G540" s="538">
        <v>910</v>
      </c>
      <c r="H540" s="539" t="s">
        <v>4275</v>
      </c>
      <c r="I540" s="540">
        <v>89.66</v>
      </c>
      <c r="J540" s="540"/>
    </row>
    <row r="541" spans="1:10" s="541" customFormat="1" ht="27.95" customHeight="1">
      <c r="A541" s="534" t="s">
        <v>197</v>
      </c>
      <c r="B541" s="536" t="s">
        <v>2202</v>
      </c>
      <c r="C541" s="536" t="s">
        <v>2203</v>
      </c>
      <c r="D541" s="534" t="s">
        <v>3717</v>
      </c>
      <c r="E541" s="537" t="s">
        <v>4199</v>
      </c>
      <c r="F541" s="661" t="s">
        <v>4763</v>
      </c>
      <c r="G541" s="538">
        <v>910</v>
      </c>
      <c r="H541" s="539" t="s">
        <v>4275</v>
      </c>
      <c r="I541" s="540">
        <v>89.66</v>
      </c>
      <c r="J541" s="540"/>
    </row>
    <row r="542" spans="1:10" s="541" customFormat="1" ht="45" customHeight="1">
      <c r="A542" s="534" t="s">
        <v>197</v>
      </c>
      <c r="B542" s="536" t="s">
        <v>2204</v>
      </c>
      <c r="C542" s="536" t="s">
        <v>2205</v>
      </c>
      <c r="D542" s="534" t="s">
        <v>4197</v>
      </c>
      <c r="E542" s="537" t="s">
        <v>4294</v>
      </c>
      <c r="F542" s="661" t="s">
        <v>4763</v>
      </c>
      <c r="G542" s="538">
        <v>910</v>
      </c>
      <c r="H542" s="539" t="s">
        <v>4275</v>
      </c>
      <c r="I542" s="540">
        <v>32.020000000000003</v>
      </c>
      <c r="J542" s="540"/>
    </row>
    <row r="543" spans="1:10" s="541" customFormat="1" ht="27.95" customHeight="1">
      <c r="A543" s="534" t="s">
        <v>197</v>
      </c>
      <c r="B543" s="536" t="s">
        <v>2206</v>
      </c>
      <c r="C543" s="536" t="s">
        <v>2207</v>
      </c>
      <c r="D543" s="534" t="s">
        <v>3717</v>
      </c>
      <c r="E543" s="537" t="s">
        <v>4199</v>
      </c>
      <c r="F543" s="661" t="s">
        <v>4763</v>
      </c>
      <c r="G543" s="538">
        <v>910</v>
      </c>
      <c r="H543" s="539" t="s">
        <v>4275</v>
      </c>
      <c r="I543" s="540">
        <v>89.66</v>
      </c>
      <c r="J543" s="540"/>
    </row>
    <row r="544" spans="1:10" s="541" customFormat="1" ht="45" customHeight="1">
      <c r="A544" s="534" t="s">
        <v>197</v>
      </c>
      <c r="B544" s="536" t="s">
        <v>2208</v>
      </c>
      <c r="C544" s="536" t="s">
        <v>2209</v>
      </c>
      <c r="D544" s="534" t="s">
        <v>3717</v>
      </c>
      <c r="E544" s="537" t="s">
        <v>4199</v>
      </c>
      <c r="F544" s="661" t="s">
        <v>4763</v>
      </c>
      <c r="G544" s="538">
        <v>910</v>
      </c>
      <c r="H544" s="539" t="s">
        <v>4275</v>
      </c>
      <c r="I544" s="540">
        <v>175.48</v>
      </c>
      <c r="J544" s="540"/>
    </row>
    <row r="545" spans="1:10" s="541" customFormat="1" ht="27.95" customHeight="1">
      <c r="A545" s="534" t="s">
        <v>197</v>
      </c>
      <c r="B545" s="536" t="s">
        <v>2210</v>
      </c>
      <c r="C545" s="536" t="s">
        <v>2211</v>
      </c>
      <c r="D545" s="534" t="s">
        <v>3717</v>
      </c>
      <c r="E545" s="537" t="s">
        <v>4199</v>
      </c>
      <c r="F545" s="661" t="s">
        <v>4763</v>
      </c>
      <c r="G545" s="538">
        <v>910</v>
      </c>
      <c r="H545" s="539" t="s">
        <v>4275</v>
      </c>
      <c r="I545" s="540">
        <v>89.66</v>
      </c>
      <c r="J545" s="540"/>
    </row>
    <row r="546" spans="1:10" s="541" customFormat="1" ht="27.95" customHeight="1">
      <c r="A546" s="534" t="s">
        <v>197</v>
      </c>
      <c r="B546" s="536" t="s">
        <v>2212</v>
      </c>
      <c r="C546" s="536" t="s">
        <v>2213</v>
      </c>
      <c r="D546" s="534" t="s">
        <v>3717</v>
      </c>
      <c r="E546" s="537" t="s">
        <v>4199</v>
      </c>
      <c r="F546" s="661" t="s">
        <v>4763</v>
      </c>
      <c r="G546" s="538">
        <v>910</v>
      </c>
      <c r="H546" s="539" t="s">
        <v>4275</v>
      </c>
      <c r="I546" s="540">
        <v>89.66</v>
      </c>
      <c r="J546" s="540"/>
    </row>
    <row r="547" spans="1:10" s="541" customFormat="1" ht="27.95" customHeight="1">
      <c r="A547" s="534" t="s">
        <v>197</v>
      </c>
      <c r="B547" s="536" t="s">
        <v>2214</v>
      </c>
      <c r="C547" s="536" t="s">
        <v>2215</v>
      </c>
      <c r="D547" s="534" t="s">
        <v>3717</v>
      </c>
      <c r="E547" s="537" t="s">
        <v>4199</v>
      </c>
      <c r="F547" s="661" t="s">
        <v>4763</v>
      </c>
      <c r="G547" s="538">
        <v>910</v>
      </c>
      <c r="H547" s="539" t="s">
        <v>4275</v>
      </c>
      <c r="I547" s="540">
        <v>89.66</v>
      </c>
      <c r="J547" s="540"/>
    </row>
    <row r="548" spans="1:10" s="541" customFormat="1" ht="27.95" customHeight="1">
      <c r="A548" s="534" t="s">
        <v>197</v>
      </c>
      <c r="B548" s="536" t="s">
        <v>2216</v>
      </c>
      <c r="C548" s="536" t="s">
        <v>2217</v>
      </c>
      <c r="D548" s="534" t="s">
        <v>3717</v>
      </c>
      <c r="E548" s="537" t="s">
        <v>4199</v>
      </c>
      <c r="F548" s="661" t="s">
        <v>4763</v>
      </c>
      <c r="G548" s="538">
        <v>910</v>
      </c>
      <c r="H548" s="539" t="s">
        <v>4275</v>
      </c>
      <c r="I548" s="540">
        <v>89.66</v>
      </c>
      <c r="J548" s="540"/>
    </row>
    <row r="549" spans="1:10" s="541" customFormat="1" ht="27.95" customHeight="1">
      <c r="A549" s="534" t="s">
        <v>197</v>
      </c>
      <c r="B549" s="536" t="s">
        <v>4385</v>
      </c>
      <c r="C549" s="536" t="s">
        <v>2098</v>
      </c>
      <c r="D549" s="534" t="s">
        <v>3557</v>
      </c>
      <c r="E549" s="537" t="s">
        <v>3714</v>
      </c>
      <c r="F549" s="661" t="s">
        <v>4763</v>
      </c>
      <c r="G549" s="538">
        <v>910</v>
      </c>
      <c r="H549" s="539" t="s">
        <v>4275</v>
      </c>
      <c r="I549" s="540">
        <v>76.849999999999994</v>
      </c>
      <c r="J549" s="540"/>
    </row>
    <row r="550" spans="1:10" ht="27.95" customHeight="1">
      <c r="A550" s="657" t="s">
        <v>563</v>
      </c>
      <c r="B550" s="658"/>
      <c r="C550" s="531" t="s">
        <v>4836</v>
      </c>
      <c r="D550" s="666"/>
      <c r="E550" s="666"/>
      <c r="F550" s="666"/>
      <c r="G550" s="666"/>
      <c r="H550" s="666"/>
      <c r="I550" s="667"/>
      <c r="J550" s="668"/>
    </row>
    <row r="551" spans="1:10" s="541" customFormat="1" ht="27.95" customHeight="1">
      <c r="A551" s="534" t="s">
        <v>563</v>
      </c>
      <c r="B551" s="536" t="s">
        <v>2010</v>
      </c>
      <c r="C551" s="536" t="s">
        <v>2011</v>
      </c>
      <c r="D551" s="534" t="s">
        <v>3716</v>
      </c>
      <c r="E551" s="537" t="s">
        <v>3229</v>
      </c>
      <c r="F551" s="661" t="s">
        <v>4763</v>
      </c>
      <c r="G551" s="538">
        <v>910</v>
      </c>
      <c r="H551" s="539" t="s">
        <v>4275</v>
      </c>
      <c r="I551" s="540">
        <v>298.67</v>
      </c>
      <c r="J551" s="540"/>
    </row>
    <row r="552" spans="1:10" s="541" customFormat="1" ht="27.95" customHeight="1">
      <c r="A552" s="534" t="s">
        <v>563</v>
      </c>
      <c r="B552" s="536" t="s">
        <v>2014</v>
      </c>
      <c r="C552" s="536" t="s">
        <v>2015</v>
      </c>
      <c r="D552" s="534" t="s">
        <v>3716</v>
      </c>
      <c r="E552" s="537" t="s">
        <v>3229</v>
      </c>
      <c r="F552" s="661" t="s">
        <v>4763</v>
      </c>
      <c r="G552" s="538">
        <v>910</v>
      </c>
      <c r="H552" s="539" t="s">
        <v>4275</v>
      </c>
      <c r="I552" s="540">
        <v>298.67</v>
      </c>
      <c r="J552" s="540"/>
    </row>
    <row r="553" spans="1:10" s="541" customFormat="1" ht="27.95" customHeight="1">
      <c r="A553" s="534" t="s">
        <v>563</v>
      </c>
      <c r="B553" s="536" t="s">
        <v>2020</v>
      </c>
      <c r="C553" s="536" t="s">
        <v>2021</v>
      </c>
      <c r="D553" s="534" t="s">
        <v>3716</v>
      </c>
      <c r="E553" s="537" t="s">
        <v>3229</v>
      </c>
      <c r="F553" s="661" t="s">
        <v>4763</v>
      </c>
      <c r="G553" s="538">
        <v>910</v>
      </c>
      <c r="H553" s="539" t="s">
        <v>4275</v>
      </c>
      <c r="I553" s="540">
        <v>298.67</v>
      </c>
      <c r="J553" s="540"/>
    </row>
    <row r="554" spans="1:10" s="541" customFormat="1" ht="27.95" customHeight="1">
      <c r="A554" s="534" t="s">
        <v>563</v>
      </c>
      <c r="B554" s="536" t="s">
        <v>2022</v>
      </c>
      <c r="C554" s="536" t="s">
        <v>2023</v>
      </c>
      <c r="D554" s="534" t="s">
        <v>3716</v>
      </c>
      <c r="E554" s="537" t="s">
        <v>3229</v>
      </c>
      <c r="F554" s="661" t="s">
        <v>4763</v>
      </c>
      <c r="G554" s="538">
        <v>910</v>
      </c>
      <c r="H554" s="539" t="s">
        <v>4275</v>
      </c>
      <c r="I554" s="540">
        <v>298.67</v>
      </c>
      <c r="J554" s="540"/>
    </row>
    <row r="555" spans="1:10" s="541" customFormat="1" ht="27.95" customHeight="1">
      <c r="A555" s="534" t="s">
        <v>563</v>
      </c>
      <c r="B555" s="536" t="s">
        <v>2024</v>
      </c>
      <c r="C555" s="536" t="s">
        <v>2025</v>
      </c>
      <c r="D555" s="534" t="s">
        <v>3716</v>
      </c>
      <c r="E555" s="537" t="s">
        <v>3229</v>
      </c>
      <c r="F555" s="661" t="s">
        <v>4763</v>
      </c>
      <c r="G555" s="538">
        <v>910</v>
      </c>
      <c r="H555" s="539" t="s">
        <v>4275</v>
      </c>
      <c r="I555" s="540">
        <v>298.67</v>
      </c>
      <c r="J555" s="540"/>
    </row>
    <row r="556" spans="1:10" s="541" customFormat="1" ht="27.95" customHeight="1">
      <c r="A556" s="534" t="s">
        <v>563</v>
      </c>
      <c r="B556" s="536" t="s">
        <v>2026</v>
      </c>
      <c r="C556" s="536" t="s">
        <v>2225</v>
      </c>
      <c r="D556" s="534" t="s">
        <v>3716</v>
      </c>
      <c r="E556" s="537" t="s">
        <v>3229</v>
      </c>
      <c r="F556" s="661" t="s">
        <v>4763</v>
      </c>
      <c r="G556" s="538">
        <v>910</v>
      </c>
      <c r="H556" s="539" t="s">
        <v>4275</v>
      </c>
      <c r="I556" s="540">
        <v>298.67</v>
      </c>
      <c r="J556" s="540"/>
    </row>
    <row r="557" spans="1:10" s="541" customFormat="1" ht="27.95" customHeight="1">
      <c r="A557" s="534" t="s">
        <v>563</v>
      </c>
      <c r="B557" s="536" t="s">
        <v>2028</v>
      </c>
      <c r="C557" s="536" t="s">
        <v>2029</v>
      </c>
      <c r="D557" s="534" t="s">
        <v>3716</v>
      </c>
      <c r="E557" s="537" t="s">
        <v>3229</v>
      </c>
      <c r="F557" s="661" t="s">
        <v>4763</v>
      </c>
      <c r="G557" s="538">
        <v>910</v>
      </c>
      <c r="H557" s="539" t="s">
        <v>4275</v>
      </c>
      <c r="I557" s="540">
        <v>298.67</v>
      </c>
      <c r="J557" s="540"/>
    </row>
    <row r="558" spans="1:10" s="541" customFormat="1" ht="27.95" customHeight="1">
      <c r="A558" s="534" t="s">
        <v>563</v>
      </c>
      <c r="B558" s="536" t="s">
        <v>2030</v>
      </c>
      <c r="C558" s="536" t="s">
        <v>3656</v>
      </c>
      <c r="D558" s="534" t="s">
        <v>3716</v>
      </c>
      <c r="E558" s="537" t="s">
        <v>3229</v>
      </c>
      <c r="F558" s="661" t="s">
        <v>4763</v>
      </c>
      <c r="G558" s="538">
        <v>910</v>
      </c>
      <c r="H558" s="539" t="s">
        <v>4275</v>
      </c>
      <c r="I558" s="540">
        <v>298.67</v>
      </c>
      <c r="J558" s="540"/>
    </row>
    <row r="559" spans="1:10" s="541" customFormat="1" ht="27.95" customHeight="1">
      <c r="A559" s="534" t="s">
        <v>563</v>
      </c>
      <c r="B559" s="536" t="s">
        <v>2031</v>
      </c>
      <c r="C559" s="536" t="s">
        <v>2032</v>
      </c>
      <c r="D559" s="534" t="s">
        <v>3716</v>
      </c>
      <c r="E559" s="537" t="s">
        <v>3229</v>
      </c>
      <c r="F559" s="661" t="s">
        <v>4763</v>
      </c>
      <c r="G559" s="538">
        <v>910</v>
      </c>
      <c r="H559" s="539" t="s">
        <v>4275</v>
      </c>
      <c r="I559" s="540">
        <v>298.67</v>
      </c>
      <c r="J559" s="540"/>
    </row>
    <row r="560" spans="1:10" s="541" customFormat="1" ht="27.95" customHeight="1">
      <c r="A560" s="534" t="s">
        <v>563</v>
      </c>
      <c r="B560" s="536" t="s">
        <v>2033</v>
      </c>
      <c r="C560" s="536" t="s">
        <v>3657</v>
      </c>
      <c r="D560" s="534" t="s">
        <v>3716</v>
      </c>
      <c r="E560" s="537" t="s">
        <v>3229</v>
      </c>
      <c r="F560" s="661" t="s">
        <v>4763</v>
      </c>
      <c r="G560" s="538">
        <v>910</v>
      </c>
      <c r="H560" s="539" t="s">
        <v>4275</v>
      </c>
      <c r="I560" s="540">
        <v>298.67</v>
      </c>
      <c r="J560" s="540"/>
    </row>
    <row r="561" spans="1:10" s="541" customFormat="1" ht="27.95" customHeight="1">
      <c r="A561" s="534" t="s">
        <v>563</v>
      </c>
      <c r="B561" s="536" t="s">
        <v>2034</v>
      </c>
      <c r="C561" s="536" t="s">
        <v>2035</v>
      </c>
      <c r="D561" s="534" t="s">
        <v>3716</v>
      </c>
      <c r="E561" s="537" t="s">
        <v>3229</v>
      </c>
      <c r="F561" s="661" t="s">
        <v>4763</v>
      </c>
      <c r="G561" s="538">
        <v>910</v>
      </c>
      <c r="H561" s="539" t="s">
        <v>4275</v>
      </c>
      <c r="I561" s="540">
        <v>298.67</v>
      </c>
      <c r="J561" s="540"/>
    </row>
    <row r="562" spans="1:10" s="541" customFormat="1" ht="27.95" customHeight="1">
      <c r="A562" s="534" t="s">
        <v>563</v>
      </c>
      <c r="B562" s="536" t="s">
        <v>2036</v>
      </c>
      <c r="C562" s="536" t="s">
        <v>2037</v>
      </c>
      <c r="D562" s="534" t="s">
        <v>3716</v>
      </c>
      <c r="E562" s="537" t="s">
        <v>3229</v>
      </c>
      <c r="F562" s="661" t="s">
        <v>4763</v>
      </c>
      <c r="G562" s="538">
        <v>910</v>
      </c>
      <c r="H562" s="539" t="s">
        <v>4275</v>
      </c>
      <c r="I562" s="540">
        <v>298.67</v>
      </c>
      <c r="J562" s="540"/>
    </row>
    <row r="563" spans="1:10" s="541" customFormat="1" ht="27.95" customHeight="1">
      <c r="A563" s="534" t="s">
        <v>563</v>
      </c>
      <c r="B563" s="536" t="s">
        <v>2044</v>
      </c>
      <c r="C563" s="536" t="s">
        <v>2045</v>
      </c>
      <c r="D563" s="534" t="s">
        <v>3716</v>
      </c>
      <c r="E563" s="537" t="s">
        <v>3229</v>
      </c>
      <c r="F563" s="661" t="s">
        <v>4763</v>
      </c>
      <c r="G563" s="538">
        <v>910</v>
      </c>
      <c r="H563" s="539" t="s">
        <v>4275</v>
      </c>
      <c r="I563" s="540">
        <v>298.67</v>
      </c>
      <c r="J563" s="540"/>
    </row>
    <row r="564" spans="1:10" s="541" customFormat="1" ht="27.95" customHeight="1">
      <c r="A564" s="534" t="s">
        <v>563</v>
      </c>
      <c r="B564" s="536" t="s">
        <v>2048</v>
      </c>
      <c r="C564" s="536" t="s">
        <v>2049</v>
      </c>
      <c r="D564" s="534" t="s">
        <v>3716</v>
      </c>
      <c r="E564" s="537" t="s">
        <v>3229</v>
      </c>
      <c r="F564" s="661" t="s">
        <v>4763</v>
      </c>
      <c r="G564" s="538" t="s">
        <v>4857</v>
      </c>
      <c r="H564" s="539" t="s">
        <v>4275</v>
      </c>
      <c r="I564" s="540">
        <v>298.67</v>
      </c>
      <c r="J564" s="540"/>
    </row>
    <row r="565" spans="1:10" s="541" customFormat="1" ht="27.95" customHeight="1">
      <c r="A565" s="534" t="s">
        <v>563</v>
      </c>
      <c r="B565" s="536" t="s">
        <v>2226</v>
      </c>
      <c r="C565" s="536" t="s">
        <v>2227</v>
      </c>
      <c r="D565" s="534" t="s">
        <v>3716</v>
      </c>
      <c r="E565" s="537" t="s">
        <v>3229</v>
      </c>
      <c r="F565" s="661" t="s">
        <v>4763</v>
      </c>
      <c r="G565" s="538">
        <v>910</v>
      </c>
      <c r="H565" s="539" t="s">
        <v>4275</v>
      </c>
      <c r="I565" s="540">
        <v>298.67</v>
      </c>
      <c r="J565" s="540"/>
    </row>
    <row r="566" spans="1:10" s="541" customFormat="1" ht="27.95" customHeight="1">
      <c r="A566" s="534" t="s">
        <v>563</v>
      </c>
      <c r="B566" s="536" t="s">
        <v>2228</v>
      </c>
      <c r="C566" s="536" t="s">
        <v>2229</v>
      </c>
      <c r="D566" s="534" t="s">
        <v>3716</v>
      </c>
      <c r="E566" s="537" t="s">
        <v>3229</v>
      </c>
      <c r="F566" s="661" t="s">
        <v>4763</v>
      </c>
      <c r="G566" s="538">
        <v>910</v>
      </c>
      <c r="H566" s="539" t="s">
        <v>4275</v>
      </c>
      <c r="I566" s="540">
        <v>298.67</v>
      </c>
      <c r="J566" s="540"/>
    </row>
    <row r="567" spans="1:10" s="541" customFormat="1" ht="27.95" customHeight="1">
      <c r="A567" s="534" t="s">
        <v>563</v>
      </c>
      <c r="B567" s="536" t="s">
        <v>2055</v>
      </c>
      <c r="C567" s="536" t="s">
        <v>2056</v>
      </c>
      <c r="D567" s="534" t="s">
        <v>3716</v>
      </c>
      <c r="E567" s="537" t="s">
        <v>3229</v>
      </c>
      <c r="F567" s="661" t="s">
        <v>4763</v>
      </c>
      <c r="G567" s="538">
        <v>910</v>
      </c>
      <c r="H567" s="539" t="s">
        <v>4275</v>
      </c>
      <c r="I567" s="540">
        <v>298.67</v>
      </c>
      <c r="J567" s="540"/>
    </row>
    <row r="568" spans="1:10" s="541" customFormat="1" ht="27.95" customHeight="1">
      <c r="A568" s="534" t="s">
        <v>563</v>
      </c>
      <c r="B568" s="536" t="s">
        <v>2230</v>
      </c>
      <c r="C568" s="536" t="s">
        <v>2231</v>
      </c>
      <c r="D568" s="534" t="s">
        <v>3716</v>
      </c>
      <c r="E568" s="537" t="s">
        <v>3229</v>
      </c>
      <c r="F568" s="661" t="s">
        <v>4763</v>
      </c>
      <c r="G568" s="538">
        <v>910</v>
      </c>
      <c r="H568" s="539" t="s">
        <v>4275</v>
      </c>
      <c r="I568" s="540">
        <v>298.67</v>
      </c>
      <c r="J568" s="540"/>
    </row>
    <row r="569" spans="1:10" s="541" customFormat="1" ht="27.95" customHeight="1">
      <c r="A569" s="534" t="s">
        <v>563</v>
      </c>
      <c r="B569" s="536" t="s">
        <v>1084</v>
      </c>
      <c r="C569" s="536" t="s">
        <v>1085</v>
      </c>
      <c r="D569" s="534" t="s">
        <v>3716</v>
      </c>
      <c r="E569" s="537" t="s">
        <v>3229</v>
      </c>
      <c r="F569" s="661" t="s">
        <v>4763</v>
      </c>
      <c r="G569" s="538">
        <v>910</v>
      </c>
      <c r="H569" s="539" t="s">
        <v>4275</v>
      </c>
      <c r="I569" s="540">
        <v>298.67</v>
      </c>
      <c r="J569" s="540"/>
    </row>
    <row r="570" spans="1:10" s="541" customFormat="1" ht="27.95" customHeight="1">
      <c r="A570" s="534" t="s">
        <v>563</v>
      </c>
      <c r="B570" s="536" t="s">
        <v>2232</v>
      </c>
      <c r="C570" s="536" t="s">
        <v>3691</v>
      </c>
      <c r="D570" s="534" t="s">
        <v>3716</v>
      </c>
      <c r="E570" s="537" t="s">
        <v>3229</v>
      </c>
      <c r="F570" s="661" t="s">
        <v>4763</v>
      </c>
      <c r="G570" s="538">
        <v>910</v>
      </c>
      <c r="H570" s="539" t="s">
        <v>4275</v>
      </c>
      <c r="I570" s="540">
        <v>298.67</v>
      </c>
      <c r="J570" s="540"/>
    </row>
    <row r="571" spans="1:10" s="541" customFormat="1" ht="27.95" customHeight="1">
      <c r="A571" s="534" t="s">
        <v>563</v>
      </c>
      <c r="B571" s="536" t="s">
        <v>3677</v>
      </c>
      <c r="C571" s="536" t="s">
        <v>3678</v>
      </c>
      <c r="D571" s="534" t="s">
        <v>3716</v>
      </c>
      <c r="E571" s="537" t="s">
        <v>3229</v>
      </c>
      <c r="F571" s="661" t="s">
        <v>4763</v>
      </c>
      <c r="G571" s="538">
        <v>910</v>
      </c>
      <c r="H571" s="539" t="s">
        <v>4275</v>
      </c>
      <c r="I571" s="540">
        <v>298.67</v>
      </c>
      <c r="J571" s="540"/>
    </row>
    <row r="572" spans="1:10" s="541" customFormat="1" ht="27.95" customHeight="1">
      <c r="A572" s="534" t="s">
        <v>563</v>
      </c>
      <c r="B572" s="536" t="s">
        <v>2063</v>
      </c>
      <c r="C572" s="536" t="s">
        <v>2064</v>
      </c>
      <c r="D572" s="534" t="s">
        <v>3716</v>
      </c>
      <c r="E572" s="537" t="s">
        <v>3229</v>
      </c>
      <c r="F572" s="661" t="s">
        <v>4763</v>
      </c>
      <c r="G572" s="538">
        <v>910</v>
      </c>
      <c r="H572" s="539" t="s">
        <v>4275</v>
      </c>
      <c r="I572" s="540">
        <v>298.67</v>
      </c>
      <c r="J572" s="540"/>
    </row>
    <row r="573" spans="1:10" s="541" customFormat="1" ht="27.95" customHeight="1">
      <c r="A573" s="534" t="s">
        <v>563</v>
      </c>
      <c r="B573" s="536" t="s">
        <v>2065</v>
      </c>
      <c r="C573" s="536" t="s">
        <v>2066</v>
      </c>
      <c r="D573" s="534" t="s">
        <v>3716</v>
      </c>
      <c r="E573" s="537" t="s">
        <v>3229</v>
      </c>
      <c r="F573" s="661" t="s">
        <v>4763</v>
      </c>
      <c r="G573" s="538">
        <v>910</v>
      </c>
      <c r="H573" s="539" t="s">
        <v>4275</v>
      </c>
      <c r="I573" s="540">
        <v>298.67</v>
      </c>
      <c r="J573" s="540"/>
    </row>
    <row r="574" spans="1:10" s="541" customFormat="1" ht="27.95" customHeight="1">
      <c r="A574" s="534" t="s">
        <v>563</v>
      </c>
      <c r="B574" s="536" t="s">
        <v>971</v>
      </c>
      <c r="C574" s="536" t="s">
        <v>3692</v>
      </c>
      <c r="D574" s="534" t="s">
        <v>3716</v>
      </c>
      <c r="E574" s="537" t="s">
        <v>3229</v>
      </c>
      <c r="F574" s="661" t="s">
        <v>4763</v>
      </c>
      <c r="G574" s="538">
        <v>910</v>
      </c>
      <c r="H574" s="539" t="s">
        <v>4275</v>
      </c>
      <c r="I574" s="540">
        <v>298.67</v>
      </c>
      <c r="J574" s="540"/>
    </row>
    <row r="575" spans="1:10" s="541" customFormat="1" ht="27.95" customHeight="1">
      <c r="A575" s="534" t="s">
        <v>563</v>
      </c>
      <c r="B575" s="536" t="s">
        <v>3693</v>
      </c>
      <c r="C575" s="536" t="s">
        <v>3694</v>
      </c>
      <c r="D575" s="534" t="s">
        <v>3716</v>
      </c>
      <c r="E575" s="537" t="s">
        <v>3229</v>
      </c>
      <c r="F575" s="661" t="s">
        <v>4763</v>
      </c>
      <c r="G575" s="538">
        <v>910</v>
      </c>
      <c r="H575" s="539" t="s">
        <v>4275</v>
      </c>
      <c r="I575" s="540">
        <v>298.67</v>
      </c>
      <c r="J575" s="540"/>
    </row>
    <row r="576" spans="1:10" s="541" customFormat="1" ht="27.95" customHeight="1">
      <c r="A576" s="534" t="s">
        <v>563</v>
      </c>
      <c r="B576" s="536" t="s">
        <v>2067</v>
      </c>
      <c r="C576" s="536" t="s">
        <v>2068</v>
      </c>
      <c r="D576" s="534" t="s">
        <v>3716</v>
      </c>
      <c r="E576" s="537" t="s">
        <v>3229</v>
      </c>
      <c r="F576" s="661" t="s">
        <v>4763</v>
      </c>
      <c r="G576" s="538">
        <v>910</v>
      </c>
      <c r="H576" s="539" t="s">
        <v>4275</v>
      </c>
      <c r="I576" s="540">
        <v>298.67</v>
      </c>
      <c r="J576" s="540"/>
    </row>
    <row r="577" spans="1:10" s="541" customFormat="1" ht="27.95" customHeight="1">
      <c r="A577" s="534" t="s">
        <v>563</v>
      </c>
      <c r="B577" s="536" t="s">
        <v>2069</v>
      </c>
      <c r="C577" s="536" t="s">
        <v>2233</v>
      </c>
      <c r="D577" s="534" t="s">
        <v>3716</v>
      </c>
      <c r="E577" s="537" t="s">
        <v>3229</v>
      </c>
      <c r="F577" s="661" t="s">
        <v>4763</v>
      </c>
      <c r="G577" s="538">
        <v>910</v>
      </c>
      <c r="H577" s="539" t="s">
        <v>4275</v>
      </c>
      <c r="I577" s="540">
        <v>298.67</v>
      </c>
      <c r="J577" s="540"/>
    </row>
    <row r="578" spans="1:10" s="541" customFormat="1" ht="27.95" customHeight="1">
      <c r="A578" s="534" t="s">
        <v>563</v>
      </c>
      <c r="B578" s="536" t="s">
        <v>2073</v>
      </c>
      <c r="C578" s="536" t="s">
        <v>2074</v>
      </c>
      <c r="D578" s="534" t="s">
        <v>3716</v>
      </c>
      <c r="E578" s="537" t="s">
        <v>3229</v>
      </c>
      <c r="F578" s="661" t="s">
        <v>4763</v>
      </c>
      <c r="G578" s="538">
        <v>910</v>
      </c>
      <c r="H578" s="539" t="s">
        <v>4275</v>
      </c>
      <c r="I578" s="540">
        <v>298.67</v>
      </c>
      <c r="J578" s="540"/>
    </row>
    <row r="579" spans="1:10" s="541" customFormat="1" ht="27.95" customHeight="1">
      <c r="A579" s="534" t="s">
        <v>563</v>
      </c>
      <c r="B579" s="536" t="s">
        <v>2075</v>
      </c>
      <c r="C579" s="536" t="s">
        <v>2076</v>
      </c>
      <c r="D579" s="534" t="s">
        <v>3716</v>
      </c>
      <c r="E579" s="537" t="s">
        <v>3229</v>
      </c>
      <c r="F579" s="661" t="s">
        <v>4763</v>
      </c>
      <c r="G579" s="538">
        <v>910</v>
      </c>
      <c r="H579" s="539" t="s">
        <v>4275</v>
      </c>
      <c r="I579" s="540">
        <v>298.67</v>
      </c>
      <c r="J579" s="540"/>
    </row>
    <row r="580" spans="1:10" s="541" customFormat="1" ht="27.95" customHeight="1">
      <c r="A580" s="534" t="s">
        <v>563</v>
      </c>
      <c r="B580" s="536" t="s">
        <v>2077</v>
      </c>
      <c r="C580" s="536" t="s">
        <v>2078</v>
      </c>
      <c r="D580" s="534" t="s">
        <v>3716</v>
      </c>
      <c r="E580" s="537" t="s">
        <v>3229</v>
      </c>
      <c r="F580" s="661" t="s">
        <v>4763</v>
      </c>
      <c r="G580" s="538">
        <v>910</v>
      </c>
      <c r="H580" s="539" t="s">
        <v>4275</v>
      </c>
      <c r="I580" s="540">
        <v>298.67</v>
      </c>
      <c r="J580" s="540"/>
    </row>
    <row r="581" spans="1:10" s="541" customFormat="1" ht="27.95" customHeight="1">
      <c r="A581" s="534" t="s">
        <v>563</v>
      </c>
      <c r="B581" s="536" t="s">
        <v>2079</v>
      </c>
      <c r="C581" s="536" t="s">
        <v>2080</v>
      </c>
      <c r="D581" s="534" t="s">
        <v>3716</v>
      </c>
      <c r="E581" s="537" t="s">
        <v>3229</v>
      </c>
      <c r="F581" s="661" t="s">
        <v>4763</v>
      </c>
      <c r="G581" s="538">
        <v>910</v>
      </c>
      <c r="H581" s="539" t="s">
        <v>4275</v>
      </c>
      <c r="I581" s="540">
        <v>298.67</v>
      </c>
      <c r="J581" s="540"/>
    </row>
    <row r="582" spans="1:10" s="541" customFormat="1" ht="27.95" customHeight="1">
      <c r="A582" s="534" t="s">
        <v>563</v>
      </c>
      <c r="B582" s="536" t="s">
        <v>2234</v>
      </c>
      <c r="C582" s="536" t="s">
        <v>2235</v>
      </c>
      <c r="D582" s="534" t="s">
        <v>3716</v>
      </c>
      <c r="E582" s="537" t="s">
        <v>3229</v>
      </c>
      <c r="F582" s="661" t="s">
        <v>4763</v>
      </c>
      <c r="G582" s="538">
        <v>910</v>
      </c>
      <c r="H582" s="539" t="s">
        <v>4275</v>
      </c>
      <c r="I582" s="540">
        <v>298.67</v>
      </c>
      <c r="J582" s="540"/>
    </row>
    <row r="583" spans="1:10" s="541" customFormat="1" ht="27.95" customHeight="1">
      <c r="A583" s="534" t="s">
        <v>563</v>
      </c>
      <c r="B583" s="536" t="s">
        <v>2242</v>
      </c>
      <c r="C583" s="536" t="s">
        <v>2243</v>
      </c>
      <c r="D583" s="534" t="s">
        <v>3716</v>
      </c>
      <c r="E583" s="537" t="s">
        <v>3229</v>
      </c>
      <c r="F583" s="661" t="s">
        <v>4763</v>
      </c>
      <c r="G583" s="538">
        <v>910</v>
      </c>
      <c r="H583" s="539" t="s">
        <v>4275</v>
      </c>
      <c r="I583" s="540">
        <v>298.67</v>
      </c>
      <c r="J583" s="540"/>
    </row>
    <row r="584" spans="1:10" s="541" customFormat="1" ht="27.95" customHeight="1">
      <c r="A584" s="534" t="s">
        <v>563</v>
      </c>
      <c r="B584" s="536" t="s">
        <v>2236</v>
      </c>
      <c r="C584" s="536" t="s">
        <v>2237</v>
      </c>
      <c r="D584" s="534" t="s">
        <v>3716</v>
      </c>
      <c r="E584" s="537" t="s">
        <v>3229</v>
      </c>
      <c r="F584" s="661" t="s">
        <v>4763</v>
      </c>
      <c r="G584" s="538">
        <v>910</v>
      </c>
      <c r="H584" s="539" t="s">
        <v>4275</v>
      </c>
      <c r="I584" s="540">
        <v>298.67</v>
      </c>
      <c r="J584" s="540"/>
    </row>
    <row r="585" spans="1:10" s="541" customFormat="1" ht="27.95" customHeight="1">
      <c r="A585" s="534" t="s">
        <v>563</v>
      </c>
      <c r="B585" s="536" t="s">
        <v>2238</v>
      </c>
      <c r="C585" s="536" t="s">
        <v>2239</v>
      </c>
      <c r="D585" s="534" t="s">
        <v>3716</v>
      </c>
      <c r="E585" s="537" t="s">
        <v>3229</v>
      </c>
      <c r="F585" s="661" t="s">
        <v>4763</v>
      </c>
      <c r="G585" s="538" t="s">
        <v>4856</v>
      </c>
      <c r="H585" s="539" t="s">
        <v>4275</v>
      </c>
      <c r="I585" s="540">
        <v>298.67</v>
      </c>
      <c r="J585" s="540"/>
    </row>
    <row r="586" spans="1:10" s="541" customFormat="1" ht="27.95" customHeight="1">
      <c r="A586" s="534" t="s">
        <v>563</v>
      </c>
      <c r="B586" s="536" t="s">
        <v>2240</v>
      </c>
      <c r="C586" s="536" t="s">
        <v>2241</v>
      </c>
      <c r="D586" s="534" t="s">
        <v>3716</v>
      </c>
      <c r="E586" s="537" t="s">
        <v>3229</v>
      </c>
      <c r="F586" s="661" t="s">
        <v>4763</v>
      </c>
      <c r="G586" s="538">
        <v>910</v>
      </c>
      <c r="H586" s="539" t="s">
        <v>4275</v>
      </c>
      <c r="I586" s="540">
        <v>298.67</v>
      </c>
      <c r="J586" s="540"/>
    </row>
    <row r="587" spans="1:10" s="541" customFormat="1" ht="27.95" customHeight="1">
      <c r="A587" s="534" t="s">
        <v>563</v>
      </c>
      <c r="B587" s="536" t="s">
        <v>2089</v>
      </c>
      <c r="C587" s="536" t="s">
        <v>2090</v>
      </c>
      <c r="D587" s="534" t="s">
        <v>3716</v>
      </c>
      <c r="E587" s="537" t="s">
        <v>3229</v>
      </c>
      <c r="F587" s="661" t="s">
        <v>4763</v>
      </c>
      <c r="G587" s="538">
        <v>910</v>
      </c>
      <c r="H587" s="539" t="s">
        <v>4275</v>
      </c>
      <c r="I587" s="540">
        <v>298.67</v>
      </c>
      <c r="J587" s="540"/>
    </row>
    <row r="588" spans="1:10" s="541" customFormat="1" ht="27.95" customHeight="1">
      <c r="A588" s="534" t="s">
        <v>563</v>
      </c>
      <c r="B588" s="536" t="s">
        <v>2223</v>
      </c>
      <c r="C588" s="536" t="s">
        <v>2224</v>
      </c>
      <c r="D588" s="534" t="s">
        <v>3716</v>
      </c>
      <c r="E588" s="537" t="s">
        <v>3229</v>
      </c>
      <c r="F588" s="661" t="s">
        <v>4763</v>
      </c>
      <c r="G588" s="538">
        <v>910</v>
      </c>
      <c r="H588" s="539" t="s">
        <v>4275</v>
      </c>
      <c r="I588" s="540">
        <v>298.67</v>
      </c>
      <c r="J588" s="540"/>
    </row>
    <row r="589" spans="1:10" s="541" customFormat="1" ht="27.95" customHeight="1">
      <c r="A589" s="534" t="s">
        <v>563</v>
      </c>
      <c r="B589" s="536" t="s">
        <v>2091</v>
      </c>
      <c r="C589" s="536" t="s">
        <v>2092</v>
      </c>
      <c r="D589" s="534" t="s">
        <v>3716</v>
      </c>
      <c r="E589" s="537" t="s">
        <v>3229</v>
      </c>
      <c r="F589" s="661" t="s">
        <v>4763</v>
      </c>
      <c r="G589" s="538">
        <v>910</v>
      </c>
      <c r="H589" s="539" t="s">
        <v>4275</v>
      </c>
      <c r="I589" s="540">
        <v>298.67</v>
      </c>
      <c r="J589" s="540"/>
    </row>
    <row r="590" spans="1:10" s="541" customFormat="1" ht="27.95" customHeight="1">
      <c r="A590" s="534" t="s">
        <v>563</v>
      </c>
      <c r="B590" s="536" t="s">
        <v>2244</v>
      </c>
      <c r="C590" s="536" t="s">
        <v>2245</v>
      </c>
      <c r="D590" s="534" t="s">
        <v>3716</v>
      </c>
      <c r="E590" s="537" t="s">
        <v>3229</v>
      </c>
      <c r="F590" s="661" t="s">
        <v>4763</v>
      </c>
      <c r="G590" s="538">
        <v>910</v>
      </c>
      <c r="H590" s="539" t="s">
        <v>4275</v>
      </c>
      <c r="I590" s="540">
        <v>298.67</v>
      </c>
      <c r="J590" s="540"/>
    </row>
    <row r="591" spans="1:10" s="541" customFormat="1" ht="27.95" customHeight="1">
      <c r="A591" s="534" t="s">
        <v>563</v>
      </c>
      <c r="B591" s="536" t="s">
        <v>2256</v>
      </c>
      <c r="C591" s="536" t="s">
        <v>2257</v>
      </c>
      <c r="D591" s="534" t="s">
        <v>3716</v>
      </c>
      <c r="E591" s="537" t="s">
        <v>3229</v>
      </c>
      <c r="F591" s="661" t="s">
        <v>4763</v>
      </c>
      <c r="G591" s="538">
        <v>910</v>
      </c>
      <c r="H591" s="539" t="s">
        <v>4275</v>
      </c>
      <c r="I591" s="540">
        <v>298.67</v>
      </c>
      <c r="J591" s="540"/>
    </row>
    <row r="592" spans="1:10" s="541" customFormat="1" ht="27.95" customHeight="1">
      <c r="A592" s="534" t="s">
        <v>563</v>
      </c>
      <c r="B592" s="536" t="s">
        <v>2249</v>
      </c>
      <c r="C592" s="536" t="s">
        <v>2250</v>
      </c>
      <c r="D592" s="534" t="s">
        <v>3716</v>
      </c>
      <c r="E592" s="537" t="s">
        <v>3229</v>
      </c>
      <c r="F592" s="661" t="s">
        <v>4763</v>
      </c>
      <c r="G592" s="538">
        <v>910</v>
      </c>
      <c r="H592" s="539" t="s">
        <v>4275</v>
      </c>
      <c r="I592" s="540">
        <v>298.67</v>
      </c>
      <c r="J592" s="540"/>
    </row>
    <row r="593" spans="1:10" s="541" customFormat="1" ht="27.95" customHeight="1">
      <c r="A593" s="534" t="s">
        <v>563</v>
      </c>
      <c r="B593" s="536" t="s">
        <v>3697</v>
      </c>
      <c r="C593" s="536" t="s">
        <v>3698</v>
      </c>
      <c r="D593" s="534" t="s">
        <v>3716</v>
      </c>
      <c r="E593" s="537" t="s">
        <v>3229</v>
      </c>
      <c r="F593" s="661" t="s">
        <v>4763</v>
      </c>
      <c r="G593" s="538">
        <v>910</v>
      </c>
      <c r="H593" s="539" t="s">
        <v>4275</v>
      </c>
      <c r="I593" s="540">
        <v>298.67</v>
      </c>
      <c r="J593" s="540"/>
    </row>
    <row r="594" spans="1:10" s="541" customFormat="1" ht="27.95" customHeight="1">
      <c r="A594" s="534" t="s">
        <v>563</v>
      </c>
      <c r="B594" s="536" t="s">
        <v>2247</v>
      </c>
      <c r="C594" s="536" t="s">
        <v>2248</v>
      </c>
      <c r="D594" s="534" t="s">
        <v>3716</v>
      </c>
      <c r="E594" s="537" t="s">
        <v>3229</v>
      </c>
      <c r="F594" s="661" t="s">
        <v>4763</v>
      </c>
      <c r="G594" s="538">
        <v>910</v>
      </c>
      <c r="H594" s="539" t="s">
        <v>4275</v>
      </c>
      <c r="I594" s="540">
        <v>298.67</v>
      </c>
      <c r="J594" s="540"/>
    </row>
    <row r="595" spans="1:10" s="541" customFormat="1" ht="27.95" customHeight="1">
      <c r="A595" s="534" t="s">
        <v>563</v>
      </c>
      <c r="B595" s="536" t="s">
        <v>3695</v>
      </c>
      <c r="C595" s="536" t="s">
        <v>3696</v>
      </c>
      <c r="D595" s="534" t="s">
        <v>3716</v>
      </c>
      <c r="E595" s="537" t="s">
        <v>3229</v>
      </c>
      <c r="F595" s="661" t="s">
        <v>4763</v>
      </c>
      <c r="G595" s="538">
        <v>910</v>
      </c>
      <c r="H595" s="539" t="s">
        <v>4275</v>
      </c>
      <c r="I595" s="540">
        <v>536.07000000000005</v>
      </c>
      <c r="J595" s="540"/>
    </row>
    <row r="596" spans="1:10" s="541" customFormat="1" ht="27.95" customHeight="1">
      <c r="A596" s="534" t="s">
        <v>563</v>
      </c>
      <c r="B596" s="536" t="s">
        <v>4471</v>
      </c>
      <c r="C596" s="536" t="s">
        <v>2246</v>
      </c>
      <c r="D596" s="534" t="s">
        <v>3716</v>
      </c>
      <c r="E596" s="537" t="s">
        <v>3229</v>
      </c>
      <c r="F596" s="661" t="s">
        <v>4763</v>
      </c>
      <c r="G596" s="538">
        <v>910</v>
      </c>
      <c r="H596" s="539" t="s">
        <v>4275</v>
      </c>
      <c r="I596" s="540">
        <v>298.67</v>
      </c>
      <c r="J596" s="540"/>
    </row>
    <row r="597" spans="1:10" s="541" customFormat="1" ht="27.95" customHeight="1">
      <c r="A597" s="534" t="s">
        <v>563</v>
      </c>
      <c r="B597" s="536" t="s">
        <v>2116</v>
      </c>
      <c r="C597" s="536" t="s">
        <v>3660</v>
      </c>
      <c r="D597" s="534" t="s">
        <v>3716</v>
      </c>
      <c r="E597" s="537" t="s">
        <v>3229</v>
      </c>
      <c r="F597" s="661" t="s">
        <v>4763</v>
      </c>
      <c r="G597" s="538">
        <v>910</v>
      </c>
      <c r="H597" s="539" t="s">
        <v>4275</v>
      </c>
      <c r="I597" s="540">
        <v>298.67</v>
      </c>
      <c r="J597" s="540"/>
    </row>
    <row r="598" spans="1:10" s="541" customFormat="1" ht="27.95" customHeight="1">
      <c r="A598" s="534" t="s">
        <v>563</v>
      </c>
      <c r="B598" s="536" t="s">
        <v>2132</v>
      </c>
      <c r="C598" s="536" t="s">
        <v>3670</v>
      </c>
      <c r="D598" s="534" t="s">
        <v>3716</v>
      </c>
      <c r="E598" s="537" t="s">
        <v>3229</v>
      </c>
      <c r="F598" s="661" t="s">
        <v>4763</v>
      </c>
      <c r="G598" s="538">
        <v>910</v>
      </c>
      <c r="H598" s="539" t="s">
        <v>4275</v>
      </c>
      <c r="I598" s="540">
        <v>298.67</v>
      </c>
      <c r="J598" s="540"/>
    </row>
    <row r="599" spans="1:10" s="541" customFormat="1" ht="27.95" customHeight="1">
      <c r="A599" s="534" t="s">
        <v>563</v>
      </c>
      <c r="B599" s="536" t="s">
        <v>2133</v>
      </c>
      <c r="C599" s="536" t="s">
        <v>3671</v>
      </c>
      <c r="D599" s="534" t="s">
        <v>3716</v>
      </c>
      <c r="E599" s="537" t="s">
        <v>3229</v>
      </c>
      <c r="F599" s="661" t="s">
        <v>4763</v>
      </c>
      <c r="G599" s="538">
        <v>910</v>
      </c>
      <c r="H599" s="539" t="s">
        <v>4275</v>
      </c>
      <c r="I599" s="540">
        <v>298.67</v>
      </c>
      <c r="J599" s="540"/>
    </row>
    <row r="600" spans="1:10" s="541" customFormat="1" ht="27.95" customHeight="1">
      <c r="A600" s="534" t="s">
        <v>563</v>
      </c>
      <c r="B600" s="536" t="s">
        <v>2251</v>
      </c>
      <c r="C600" s="536" t="s">
        <v>2252</v>
      </c>
      <c r="D600" s="534" t="s">
        <v>3716</v>
      </c>
      <c r="E600" s="537" t="s">
        <v>3229</v>
      </c>
      <c r="F600" s="661" t="s">
        <v>4763</v>
      </c>
      <c r="G600" s="538">
        <v>910</v>
      </c>
      <c r="H600" s="539" t="s">
        <v>4275</v>
      </c>
      <c r="I600" s="540">
        <v>298.67</v>
      </c>
      <c r="J600" s="540"/>
    </row>
    <row r="601" spans="1:10" s="541" customFormat="1" ht="27.95" customHeight="1">
      <c r="A601" s="534" t="s">
        <v>563</v>
      </c>
      <c r="B601" s="536" t="s">
        <v>2154</v>
      </c>
      <c r="C601" s="536" t="s">
        <v>2155</v>
      </c>
      <c r="D601" s="534" t="s">
        <v>3716</v>
      </c>
      <c r="E601" s="537" t="s">
        <v>3229</v>
      </c>
      <c r="F601" s="661" t="s">
        <v>4763</v>
      </c>
      <c r="G601" s="538">
        <v>910</v>
      </c>
      <c r="H601" s="539" t="s">
        <v>4275</v>
      </c>
      <c r="I601" s="540">
        <v>298.67</v>
      </c>
      <c r="J601" s="540"/>
    </row>
    <row r="602" spans="1:10" s="541" customFormat="1" ht="27.95" customHeight="1">
      <c r="A602" s="534" t="s">
        <v>563</v>
      </c>
      <c r="B602" s="536" t="s">
        <v>2162</v>
      </c>
      <c r="C602" s="536" t="s">
        <v>2163</v>
      </c>
      <c r="D602" s="534" t="s">
        <v>3716</v>
      </c>
      <c r="E602" s="537" t="s">
        <v>3229</v>
      </c>
      <c r="F602" s="661" t="s">
        <v>4763</v>
      </c>
      <c r="G602" s="538">
        <v>910</v>
      </c>
      <c r="H602" s="539" t="s">
        <v>4275</v>
      </c>
      <c r="I602" s="540">
        <v>298.67</v>
      </c>
      <c r="J602" s="540"/>
    </row>
    <row r="603" spans="1:10" s="541" customFormat="1" ht="27.95" customHeight="1">
      <c r="A603" s="534" t="s">
        <v>563</v>
      </c>
      <c r="B603" s="536" t="s">
        <v>2180</v>
      </c>
      <c r="C603" s="536" t="s">
        <v>2181</v>
      </c>
      <c r="D603" s="534" t="s">
        <v>3716</v>
      </c>
      <c r="E603" s="537" t="s">
        <v>3229</v>
      </c>
      <c r="F603" s="661" t="s">
        <v>4763</v>
      </c>
      <c r="G603" s="538">
        <v>910</v>
      </c>
      <c r="H603" s="539" t="s">
        <v>4275</v>
      </c>
      <c r="I603" s="540">
        <v>298.67</v>
      </c>
      <c r="J603" s="540"/>
    </row>
    <row r="604" spans="1:10" s="541" customFormat="1" ht="27.95" customHeight="1">
      <c r="A604" s="534" t="s">
        <v>563</v>
      </c>
      <c r="B604" s="536" t="s">
        <v>2192</v>
      </c>
      <c r="C604" s="536" t="s">
        <v>2193</v>
      </c>
      <c r="D604" s="534" t="s">
        <v>3716</v>
      </c>
      <c r="E604" s="537" t="s">
        <v>3229</v>
      </c>
      <c r="F604" s="661" t="s">
        <v>4763</v>
      </c>
      <c r="G604" s="538">
        <v>910</v>
      </c>
      <c r="H604" s="539" t="s">
        <v>4275</v>
      </c>
      <c r="I604" s="540">
        <v>298.67</v>
      </c>
      <c r="J604" s="540"/>
    </row>
    <row r="605" spans="1:10" s="541" customFormat="1" ht="27.95" customHeight="1">
      <c r="A605" s="534" t="s">
        <v>563</v>
      </c>
      <c r="B605" s="536" t="s">
        <v>2200</v>
      </c>
      <c r="C605" s="536" t="s">
        <v>2201</v>
      </c>
      <c r="D605" s="534" t="s">
        <v>3716</v>
      </c>
      <c r="E605" s="537" t="s">
        <v>3229</v>
      </c>
      <c r="F605" s="661" t="s">
        <v>4763</v>
      </c>
      <c r="G605" s="538">
        <v>910</v>
      </c>
      <c r="H605" s="539" t="s">
        <v>4275</v>
      </c>
      <c r="I605" s="540">
        <v>298.67</v>
      </c>
      <c r="J605" s="540"/>
    </row>
    <row r="606" spans="1:10" ht="27.95" customHeight="1">
      <c r="A606" s="657" t="s">
        <v>800</v>
      </c>
      <c r="B606" s="658"/>
      <c r="C606" s="531" t="s">
        <v>4838</v>
      </c>
      <c r="D606" s="666"/>
      <c r="E606" s="666"/>
      <c r="F606" s="666"/>
      <c r="G606" s="666"/>
      <c r="H606" s="666"/>
      <c r="I606" s="667"/>
      <c r="J606" s="668"/>
    </row>
    <row r="607" spans="1:10" s="541" customFormat="1" ht="27.95" customHeight="1">
      <c r="A607" s="534" t="s">
        <v>800</v>
      </c>
      <c r="B607" s="536" t="s">
        <v>2230</v>
      </c>
      <c r="C607" s="536" t="s">
        <v>2231</v>
      </c>
      <c r="D607" s="534" t="s">
        <v>3717</v>
      </c>
      <c r="E607" s="537" t="s">
        <v>4199</v>
      </c>
      <c r="F607" s="661" t="s">
        <v>4763</v>
      </c>
      <c r="G607" s="538">
        <v>910</v>
      </c>
      <c r="H607" s="539" t="s">
        <v>4275</v>
      </c>
      <c r="I607" s="540">
        <v>191.08</v>
      </c>
      <c r="J607" s="540"/>
    </row>
    <row r="608" spans="1:10" s="541" customFormat="1" ht="27.95" customHeight="1">
      <c r="A608" s="534" t="s">
        <v>800</v>
      </c>
      <c r="B608" s="536" t="s">
        <v>971</v>
      </c>
      <c r="C608" s="536" t="s">
        <v>3692</v>
      </c>
      <c r="D608" s="534" t="s">
        <v>3717</v>
      </c>
      <c r="E608" s="537" t="s">
        <v>4199</v>
      </c>
      <c r="F608" s="661" t="s">
        <v>4763</v>
      </c>
      <c r="G608" s="538">
        <v>910</v>
      </c>
      <c r="H608" s="539" t="s">
        <v>4275</v>
      </c>
      <c r="I608" s="540">
        <v>191.08</v>
      </c>
      <c r="J608" s="540"/>
    </row>
    <row r="609" spans="1:10" s="541" customFormat="1" ht="27.95" customHeight="1">
      <c r="A609" s="534" t="s">
        <v>800</v>
      </c>
      <c r="B609" s="536" t="s">
        <v>2253</v>
      </c>
      <c r="C609" s="536" t="s">
        <v>2254</v>
      </c>
      <c r="D609" s="534" t="s">
        <v>3717</v>
      </c>
      <c r="E609" s="537" t="s">
        <v>4199</v>
      </c>
      <c r="F609" s="661" t="s">
        <v>4763</v>
      </c>
      <c r="G609" s="538">
        <v>910</v>
      </c>
      <c r="H609" s="539" t="s">
        <v>4275</v>
      </c>
      <c r="I609" s="540">
        <v>191.08</v>
      </c>
      <c r="J609" s="540"/>
    </row>
    <row r="610" spans="1:10" s="541" customFormat="1" ht="27.95" customHeight="1">
      <c r="A610" s="534" t="s">
        <v>800</v>
      </c>
      <c r="B610" s="536" t="s">
        <v>2242</v>
      </c>
      <c r="C610" s="536" t="s">
        <v>2243</v>
      </c>
      <c r="D610" s="534" t="s">
        <v>3717</v>
      </c>
      <c r="E610" s="537" t="s">
        <v>4199</v>
      </c>
      <c r="F610" s="661" t="s">
        <v>4763</v>
      </c>
      <c r="G610" s="538">
        <v>910</v>
      </c>
      <c r="H610" s="539" t="s">
        <v>4275</v>
      </c>
      <c r="I610" s="540">
        <v>191.08</v>
      </c>
      <c r="J610" s="540"/>
    </row>
    <row r="611" spans="1:10" s="541" customFormat="1" ht="27.95" customHeight="1">
      <c r="A611" s="534" t="s">
        <v>800</v>
      </c>
      <c r="B611" s="536" t="s">
        <v>2236</v>
      </c>
      <c r="C611" s="536" t="s">
        <v>2237</v>
      </c>
      <c r="D611" s="534" t="s">
        <v>3717</v>
      </c>
      <c r="E611" s="537" t="s">
        <v>4199</v>
      </c>
      <c r="F611" s="661" t="s">
        <v>4763</v>
      </c>
      <c r="G611" s="538">
        <v>910</v>
      </c>
      <c r="H611" s="539" t="s">
        <v>4275</v>
      </c>
      <c r="I611" s="540">
        <v>191.08</v>
      </c>
      <c r="J611" s="540"/>
    </row>
    <row r="612" spans="1:10" s="541" customFormat="1" ht="27.95" customHeight="1">
      <c r="A612" s="534" t="s">
        <v>800</v>
      </c>
      <c r="B612" s="536" t="s">
        <v>2238</v>
      </c>
      <c r="C612" s="536" t="s">
        <v>2255</v>
      </c>
      <c r="D612" s="534" t="s">
        <v>3717</v>
      </c>
      <c r="E612" s="537" t="s">
        <v>4199</v>
      </c>
      <c r="F612" s="661" t="s">
        <v>4763</v>
      </c>
      <c r="G612" s="538">
        <v>910</v>
      </c>
      <c r="H612" s="539" t="s">
        <v>4275</v>
      </c>
      <c r="I612" s="540">
        <v>191.08</v>
      </c>
      <c r="J612" s="540"/>
    </row>
    <row r="613" spans="1:10" s="541" customFormat="1" ht="27.95" customHeight="1">
      <c r="A613" s="534" t="s">
        <v>800</v>
      </c>
      <c r="B613" s="536" t="s">
        <v>2256</v>
      </c>
      <c r="C613" s="536" t="s">
        <v>2257</v>
      </c>
      <c r="D613" s="534" t="s">
        <v>3717</v>
      </c>
      <c r="E613" s="537" t="s">
        <v>4199</v>
      </c>
      <c r="F613" s="661" t="s">
        <v>4763</v>
      </c>
      <c r="G613" s="538">
        <v>910</v>
      </c>
      <c r="H613" s="539" t="s">
        <v>4275</v>
      </c>
      <c r="I613" s="540">
        <v>191.08</v>
      </c>
      <c r="J613" s="540"/>
    </row>
    <row r="614" spans="1:10" s="541" customFormat="1" ht="27.95" customHeight="1">
      <c r="A614" s="534" t="s">
        <v>800</v>
      </c>
      <c r="B614" s="536" t="s">
        <v>2258</v>
      </c>
      <c r="C614" s="536" t="s">
        <v>2259</v>
      </c>
      <c r="D614" s="534" t="s">
        <v>3717</v>
      </c>
      <c r="E614" s="537" t="s">
        <v>4199</v>
      </c>
      <c r="F614" s="661" t="s">
        <v>4763</v>
      </c>
      <c r="G614" s="538">
        <v>910</v>
      </c>
      <c r="H614" s="539" t="s">
        <v>4275</v>
      </c>
      <c r="I614" s="540">
        <v>191.08</v>
      </c>
      <c r="J614" s="540"/>
    </row>
    <row r="615" spans="1:10" s="541" customFormat="1" ht="27.95" customHeight="1">
      <c r="A615" s="534" t="s">
        <v>800</v>
      </c>
      <c r="B615" s="536" t="s">
        <v>3697</v>
      </c>
      <c r="C615" s="536" t="s">
        <v>3698</v>
      </c>
      <c r="D615" s="534" t="s">
        <v>3717</v>
      </c>
      <c r="E615" s="537" t="s">
        <v>4199</v>
      </c>
      <c r="F615" s="661" t="s">
        <v>4763</v>
      </c>
      <c r="G615" s="538">
        <v>910</v>
      </c>
      <c r="H615" s="539" t="s">
        <v>4275</v>
      </c>
      <c r="I615" s="540">
        <v>191.08</v>
      </c>
      <c r="J615" s="540"/>
    </row>
    <row r="616" spans="1:10" s="541" customFormat="1" ht="27.95" customHeight="1">
      <c r="A616" s="534" t="s">
        <v>800</v>
      </c>
      <c r="B616" s="536" t="s">
        <v>2260</v>
      </c>
      <c r="C616" s="536" t="s">
        <v>2261</v>
      </c>
      <c r="D616" s="534" t="s">
        <v>3717</v>
      </c>
      <c r="E616" s="537" t="s">
        <v>4199</v>
      </c>
      <c r="F616" s="661" t="s">
        <v>4763</v>
      </c>
      <c r="G616" s="538">
        <v>910</v>
      </c>
      <c r="H616" s="539" t="s">
        <v>4275</v>
      </c>
      <c r="I616" s="540">
        <v>191.08</v>
      </c>
      <c r="J616" s="540"/>
    </row>
    <row r="617" spans="1:10" s="541" customFormat="1" ht="27.95" customHeight="1">
      <c r="A617" s="534" t="s">
        <v>800</v>
      </c>
      <c r="B617" s="536" t="s">
        <v>2262</v>
      </c>
      <c r="C617" s="536" t="s">
        <v>2263</v>
      </c>
      <c r="D617" s="534" t="s">
        <v>3716</v>
      </c>
      <c r="E617" s="537" t="s">
        <v>3229</v>
      </c>
      <c r="F617" s="661" t="s">
        <v>4763</v>
      </c>
      <c r="G617" s="538">
        <v>910</v>
      </c>
      <c r="H617" s="539" t="s">
        <v>4275</v>
      </c>
      <c r="I617" s="540">
        <v>225</v>
      </c>
      <c r="J617" s="540"/>
    </row>
    <row r="618" spans="1:10" ht="27.95" customHeight="1">
      <c r="A618" s="657" t="s">
        <v>198</v>
      </c>
      <c r="B618" s="658"/>
      <c r="C618" s="531" t="s">
        <v>4837</v>
      </c>
      <c r="D618" s="666"/>
      <c r="E618" s="666"/>
      <c r="F618" s="666"/>
      <c r="G618" s="666"/>
      <c r="H618" s="666"/>
      <c r="I618" s="667"/>
      <c r="J618" s="668"/>
    </row>
    <row r="619" spans="1:10" s="541" customFormat="1" ht="27.95" customHeight="1">
      <c r="A619" s="534" t="s">
        <v>198</v>
      </c>
      <c r="B619" s="536" t="s">
        <v>2264</v>
      </c>
      <c r="C619" s="536" t="s">
        <v>2265</v>
      </c>
      <c r="D619" s="534" t="s">
        <v>3717</v>
      </c>
      <c r="E619" s="537" t="s">
        <v>4199</v>
      </c>
      <c r="F619" s="661" t="s">
        <v>4763</v>
      </c>
      <c r="G619" s="538">
        <v>910</v>
      </c>
      <c r="H619" s="539" t="s">
        <v>4275</v>
      </c>
      <c r="I619" s="540">
        <v>188.07</v>
      </c>
      <c r="J619" s="540"/>
    </row>
    <row r="620" spans="1:10" s="541" customFormat="1" ht="27.95" customHeight="1">
      <c r="A620" s="534" t="s">
        <v>198</v>
      </c>
      <c r="B620" s="536" t="s">
        <v>2266</v>
      </c>
      <c r="C620" s="536" t="s">
        <v>2267</v>
      </c>
      <c r="D620" s="534" t="s">
        <v>3717</v>
      </c>
      <c r="E620" s="537" t="s">
        <v>4199</v>
      </c>
      <c r="F620" s="661" t="s">
        <v>4763</v>
      </c>
      <c r="G620" s="538">
        <v>910</v>
      </c>
      <c r="H620" s="539" t="s">
        <v>4275</v>
      </c>
      <c r="I620" s="540">
        <v>161.19999999999999</v>
      </c>
      <c r="J620" s="540"/>
    </row>
    <row r="621" spans="1:10" ht="27.95" customHeight="1">
      <c r="A621" s="657" t="s">
        <v>199</v>
      </c>
      <c r="B621" s="658"/>
      <c r="C621" s="531" t="s">
        <v>4839</v>
      </c>
      <c r="D621" s="666"/>
      <c r="E621" s="666"/>
      <c r="F621" s="666"/>
      <c r="G621" s="666"/>
      <c r="H621" s="666"/>
      <c r="I621" s="667"/>
      <c r="J621" s="668"/>
    </row>
    <row r="622" spans="1:10" s="541" customFormat="1" ht="45" customHeight="1">
      <c r="A622" s="534" t="s">
        <v>199</v>
      </c>
      <c r="B622" s="536" t="s">
        <v>2268</v>
      </c>
      <c r="C622" s="536" t="s">
        <v>2269</v>
      </c>
      <c r="D622" s="534" t="s">
        <v>3557</v>
      </c>
      <c r="E622" s="537" t="s">
        <v>3714</v>
      </c>
      <c r="F622" s="661" t="s">
        <v>4763</v>
      </c>
      <c r="G622" s="538">
        <v>910</v>
      </c>
      <c r="H622" s="539" t="s">
        <v>4275</v>
      </c>
      <c r="I622" s="540">
        <v>78.52</v>
      </c>
      <c r="J622" s="540"/>
    </row>
    <row r="623" spans="1:10" s="541" customFormat="1" ht="27.95" customHeight="1">
      <c r="A623" s="534" t="s">
        <v>199</v>
      </c>
      <c r="B623" s="536" t="s">
        <v>4383</v>
      </c>
      <c r="C623" s="536" t="s">
        <v>4382</v>
      </c>
      <c r="D623" s="534" t="s">
        <v>3557</v>
      </c>
      <c r="E623" s="537" t="s">
        <v>3714</v>
      </c>
      <c r="F623" s="661" t="s">
        <v>4763</v>
      </c>
      <c r="G623" s="538">
        <v>910</v>
      </c>
      <c r="H623" s="539" t="s">
        <v>4275</v>
      </c>
      <c r="I623" s="540">
        <v>151</v>
      </c>
      <c r="J623" s="540"/>
    </row>
    <row r="624" spans="1:10" s="541" customFormat="1" ht="27.95" customHeight="1">
      <c r="A624" s="534" t="s">
        <v>199</v>
      </c>
      <c r="B624" s="536" t="s">
        <v>2270</v>
      </c>
      <c r="C624" s="536" t="s">
        <v>2271</v>
      </c>
      <c r="D624" s="534" t="s">
        <v>3557</v>
      </c>
      <c r="E624" s="537" t="s">
        <v>3714</v>
      </c>
      <c r="F624" s="661" t="s">
        <v>4763</v>
      </c>
      <c r="G624" s="538">
        <v>910</v>
      </c>
      <c r="H624" s="539" t="s">
        <v>4275</v>
      </c>
      <c r="I624" s="540">
        <v>184.22</v>
      </c>
      <c r="J624" s="540"/>
    </row>
    <row r="625" spans="1:10" s="541" customFormat="1" ht="27.95" customHeight="1">
      <c r="A625" s="534" t="s">
        <v>199</v>
      </c>
      <c r="B625" s="536" t="s">
        <v>2270</v>
      </c>
      <c r="C625" s="536" t="s">
        <v>2271</v>
      </c>
      <c r="D625" s="534" t="s">
        <v>3918</v>
      </c>
      <c r="E625" s="537" t="s">
        <v>3228</v>
      </c>
      <c r="F625" s="661" t="s">
        <v>4763</v>
      </c>
      <c r="G625" s="538">
        <v>910</v>
      </c>
      <c r="H625" s="539" t="s">
        <v>4275</v>
      </c>
      <c r="I625" s="540">
        <v>244.62</v>
      </c>
      <c r="J625" s="540"/>
    </row>
    <row r="626" spans="1:10" s="541" customFormat="1" ht="27.95" customHeight="1">
      <c r="A626" s="534" t="s">
        <v>199</v>
      </c>
      <c r="B626" s="536" t="s">
        <v>2270</v>
      </c>
      <c r="C626" s="536" t="s">
        <v>2271</v>
      </c>
      <c r="D626" s="534" t="s">
        <v>3709</v>
      </c>
      <c r="E626" s="537" t="s">
        <v>3721</v>
      </c>
      <c r="F626" s="661" t="s">
        <v>4763</v>
      </c>
      <c r="G626" s="538">
        <v>910</v>
      </c>
      <c r="H626" s="539" t="s">
        <v>4275</v>
      </c>
      <c r="I626" s="540">
        <v>428.84</v>
      </c>
      <c r="J626" s="540"/>
    </row>
    <row r="627" spans="1:10" s="541" customFormat="1" ht="27.95" customHeight="1">
      <c r="A627" s="534" t="s">
        <v>199</v>
      </c>
      <c r="B627" s="536" t="s">
        <v>2272</v>
      </c>
      <c r="C627" s="536" t="s">
        <v>2273</v>
      </c>
      <c r="D627" s="534" t="s">
        <v>3557</v>
      </c>
      <c r="E627" s="537" t="s">
        <v>3714</v>
      </c>
      <c r="F627" s="661" t="s">
        <v>4763</v>
      </c>
      <c r="G627" s="538">
        <v>910</v>
      </c>
      <c r="H627" s="539" t="s">
        <v>4275</v>
      </c>
      <c r="I627" s="540">
        <v>199.32</v>
      </c>
      <c r="J627" s="540"/>
    </row>
    <row r="628" spans="1:10" s="541" customFormat="1" ht="27.95" customHeight="1">
      <c r="A628" s="534" t="s">
        <v>199</v>
      </c>
      <c r="B628" s="536" t="s">
        <v>2274</v>
      </c>
      <c r="C628" s="536" t="s">
        <v>2275</v>
      </c>
      <c r="D628" s="534" t="s">
        <v>3557</v>
      </c>
      <c r="E628" s="537" t="s">
        <v>3714</v>
      </c>
      <c r="F628" s="661" t="s">
        <v>4763</v>
      </c>
      <c r="G628" s="538">
        <v>910</v>
      </c>
      <c r="H628" s="539" t="s">
        <v>4275</v>
      </c>
      <c r="I628" s="540">
        <v>268.77999999999997</v>
      </c>
      <c r="J628" s="540"/>
    </row>
    <row r="629" spans="1:10" s="541" customFormat="1" ht="27.95" customHeight="1">
      <c r="A629" s="534" t="s">
        <v>199</v>
      </c>
      <c r="B629" s="536" t="s">
        <v>2276</v>
      </c>
      <c r="C629" s="536" t="s">
        <v>2277</v>
      </c>
      <c r="D629" s="534" t="s">
        <v>3557</v>
      </c>
      <c r="E629" s="537" t="s">
        <v>3714</v>
      </c>
      <c r="F629" s="661" t="s">
        <v>4763</v>
      </c>
      <c r="G629" s="538">
        <v>910</v>
      </c>
      <c r="H629" s="539" t="s">
        <v>4275</v>
      </c>
      <c r="I629" s="540">
        <v>1389.2</v>
      </c>
      <c r="J629" s="540"/>
    </row>
    <row r="630" spans="1:10" s="541" customFormat="1" ht="45" customHeight="1">
      <c r="A630" s="534" t="s">
        <v>199</v>
      </c>
      <c r="B630" s="536" t="s">
        <v>2278</v>
      </c>
      <c r="C630" s="536" t="s">
        <v>2279</v>
      </c>
      <c r="D630" s="534" t="s">
        <v>3557</v>
      </c>
      <c r="E630" s="537" t="s">
        <v>3714</v>
      </c>
      <c r="F630" s="661" t="s">
        <v>4763</v>
      </c>
      <c r="G630" s="538">
        <v>910</v>
      </c>
      <c r="H630" s="539" t="s">
        <v>4275</v>
      </c>
      <c r="I630" s="540">
        <v>120.8</v>
      </c>
      <c r="J630" s="540"/>
    </row>
    <row r="631" spans="1:10" s="541" customFormat="1" ht="27.95" customHeight="1">
      <c r="A631" s="534" t="s">
        <v>199</v>
      </c>
      <c r="B631" s="536" t="s">
        <v>2278</v>
      </c>
      <c r="C631" s="536" t="s">
        <v>2280</v>
      </c>
      <c r="D631" s="534" t="s">
        <v>3918</v>
      </c>
      <c r="E631" s="537" t="s">
        <v>3228</v>
      </c>
      <c r="F631" s="661" t="s">
        <v>4763</v>
      </c>
      <c r="G631" s="538">
        <v>910</v>
      </c>
      <c r="H631" s="539" t="s">
        <v>4275</v>
      </c>
      <c r="I631" s="540">
        <v>277.83999999999997</v>
      </c>
      <c r="J631" s="540"/>
    </row>
    <row r="632" spans="1:10" s="541" customFormat="1" ht="27.95" customHeight="1">
      <c r="A632" s="534" t="s">
        <v>199</v>
      </c>
      <c r="B632" s="536" t="s">
        <v>2281</v>
      </c>
      <c r="C632" s="536" t="s">
        <v>2282</v>
      </c>
      <c r="D632" s="534" t="s">
        <v>3557</v>
      </c>
      <c r="E632" s="537" t="s">
        <v>3714</v>
      </c>
      <c r="F632" s="661" t="s">
        <v>4763</v>
      </c>
      <c r="G632" s="538">
        <v>910</v>
      </c>
      <c r="H632" s="539" t="s">
        <v>4275</v>
      </c>
      <c r="I632" s="540">
        <v>265.76</v>
      </c>
      <c r="J632" s="540"/>
    </row>
    <row r="633" spans="1:10" s="541" customFormat="1" ht="27.95" customHeight="1">
      <c r="A633" s="534" t="s">
        <v>199</v>
      </c>
      <c r="B633" s="536" t="s">
        <v>2281</v>
      </c>
      <c r="C633" s="536" t="s">
        <v>2282</v>
      </c>
      <c r="D633" s="534" t="s">
        <v>3918</v>
      </c>
      <c r="E633" s="537" t="s">
        <v>3228</v>
      </c>
      <c r="F633" s="661" t="s">
        <v>4763</v>
      </c>
      <c r="G633" s="538">
        <v>910</v>
      </c>
      <c r="H633" s="539" t="s">
        <v>4275</v>
      </c>
      <c r="I633" s="540">
        <v>676.48</v>
      </c>
      <c r="J633" s="540"/>
    </row>
    <row r="634" spans="1:10" s="541" customFormat="1" ht="27.95" customHeight="1">
      <c r="A634" s="534" t="s">
        <v>199</v>
      </c>
      <c r="B634" s="536" t="s">
        <v>2283</v>
      </c>
      <c r="C634" s="536" t="s">
        <v>2284</v>
      </c>
      <c r="D634" s="534" t="s">
        <v>3557</v>
      </c>
      <c r="E634" s="537" t="s">
        <v>3714</v>
      </c>
      <c r="F634" s="661" t="s">
        <v>4763</v>
      </c>
      <c r="G634" s="538">
        <v>910</v>
      </c>
      <c r="H634" s="539" t="s">
        <v>4275</v>
      </c>
      <c r="I634" s="540">
        <v>241.6</v>
      </c>
      <c r="J634" s="540"/>
    </row>
    <row r="635" spans="1:10" s="541" customFormat="1" ht="27.95" customHeight="1">
      <c r="A635" s="534" t="s">
        <v>199</v>
      </c>
      <c r="B635" s="536" t="s">
        <v>2285</v>
      </c>
      <c r="C635" s="536" t="s">
        <v>2286</v>
      </c>
      <c r="D635" s="534" t="s">
        <v>3557</v>
      </c>
      <c r="E635" s="537" t="s">
        <v>3714</v>
      </c>
      <c r="F635" s="661" t="s">
        <v>4763</v>
      </c>
      <c r="G635" s="538">
        <v>910</v>
      </c>
      <c r="H635" s="539" t="s">
        <v>4275</v>
      </c>
      <c r="I635" s="540">
        <v>120.8</v>
      </c>
      <c r="J635" s="540"/>
    </row>
    <row r="636" spans="1:10" s="541" customFormat="1" ht="45" customHeight="1">
      <c r="A636" s="534" t="s">
        <v>199</v>
      </c>
      <c r="B636" s="536" t="s">
        <v>2287</v>
      </c>
      <c r="C636" s="536" t="s">
        <v>2288</v>
      </c>
      <c r="D636" s="534" t="s">
        <v>3557</v>
      </c>
      <c r="E636" s="537" t="s">
        <v>3714</v>
      </c>
      <c r="F636" s="661" t="s">
        <v>4763</v>
      </c>
      <c r="G636" s="538">
        <v>910</v>
      </c>
      <c r="H636" s="539" t="s">
        <v>4275</v>
      </c>
      <c r="I636" s="540">
        <v>462.06</v>
      </c>
      <c r="J636" s="540"/>
    </row>
    <row r="637" spans="1:10" s="541" customFormat="1" ht="27.95" customHeight="1">
      <c r="A637" s="534" t="s">
        <v>199</v>
      </c>
      <c r="B637" s="536" t="s">
        <v>2289</v>
      </c>
      <c r="C637" s="536" t="s">
        <v>2290</v>
      </c>
      <c r="D637" s="534" t="s">
        <v>3557</v>
      </c>
      <c r="E637" s="537" t="s">
        <v>3714</v>
      </c>
      <c r="F637" s="661" t="s">
        <v>4763</v>
      </c>
      <c r="G637" s="538">
        <v>910</v>
      </c>
      <c r="H637" s="539" t="s">
        <v>4275</v>
      </c>
      <c r="I637" s="540">
        <v>144.96</v>
      </c>
      <c r="J637" s="540"/>
    </row>
    <row r="638" spans="1:10" s="541" customFormat="1" ht="27.95" customHeight="1">
      <c r="A638" s="534" t="s">
        <v>199</v>
      </c>
      <c r="B638" s="536" t="s">
        <v>2289</v>
      </c>
      <c r="C638" s="536" t="s">
        <v>2291</v>
      </c>
      <c r="D638" s="534" t="s">
        <v>3918</v>
      </c>
      <c r="E638" s="537" t="s">
        <v>3228</v>
      </c>
      <c r="F638" s="661" t="s">
        <v>4763</v>
      </c>
      <c r="G638" s="538">
        <v>910</v>
      </c>
      <c r="H638" s="539" t="s">
        <v>4275</v>
      </c>
      <c r="I638" s="540">
        <v>205.36</v>
      </c>
      <c r="J638" s="540"/>
    </row>
    <row r="639" spans="1:10" s="541" customFormat="1" ht="27.95" customHeight="1">
      <c r="A639" s="534" t="s">
        <v>199</v>
      </c>
      <c r="B639" s="536" t="s">
        <v>2292</v>
      </c>
      <c r="C639" s="536" t="s">
        <v>2293</v>
      </c>
      <c r="D639" s="534" t="s">
        <v>3918</v>
      </c>
      <c r="E639" s="537" t="s">
        <v>3228</v>
      </c>
      <c r="F639" s="661" t="s">
        <v>4763</v>
      </c>
      <c r="G639" s="538">
        <v>910</v>
      </c>
      <c r="H639" s="539" t="s">
        <v>4275</v>
      </c>
      <c r="I639" s="540">
        <v>205.36</v>
      </c>
      <c r="J639" s="540"/>
    </row>
    <row r="640" spans="1:10" s="541" customFormat="1" ht="27.95" customHeight="1">
      <c r="A640" s="534" t="s">
        <v>199</v>
      </c>
      <c r="B640" s="536" t="s">
        <v>2292</v>
      </c>
      <c r="C640" s="536" t="s">
        <v>2293</v>
      </c>
      <c r="D640" s="534" t="s">
        <v>3709</v>
      </c>
      <c r="E640" s="537" t="s">
        <v>3721</v>
      </c>
      <c r="F640" s="661" t="s">
        <v>4763</v>
      </c>
      <c r="G640" s="538">
        <v>910</v>
      </c>
      <c r="H640" s="539" t="s">
        <v>4275</v>
      </c>
      <c r="I640" s="540">
        <v>477.16</v>
      </c>
      <c r="J640" s="540"/>
    </row>
    <row r="641" spans="1:10" s="541" customFormat="1" ht="27.95" customHeight="1">
      <c r="A641" s="534" t="s">
        <v>199</v>
      </c>
      <c r="B641" s="536" t="s">
        <v>2294</v>
      </c>
      <c r="C641" s="536" t="s">
        <v>2295</v>
      </c>
      <c r="D641" s="534" t="s">
        <v>3918</v>
      </c>
      <c r="E641" s="537" t="s">
        <v>3228</v>
      </c>
      <c r="F641" s="661" t="s">
        <v>4763</v>
      </c>
      <c r="G641" s="538">
        <v>910</v>
      </c>
      <c r="H641" s="539" t="s">
        <v>4275</v>
      </c>
      <c r="I641" s="540">
        <v>205.36</v>
      </c>
      <c r="J641" s="540"/>
    </row>
    <row r="642" spans="1:10" s="541" customFormat="1" ht="27.95" customHeight="1">
      <c r="A642" s="534" t="s">
        <v>199</v>
      </c>
      <c r="B642" s="536" t="s">
        <v>2294</v>
      </c>
      <c r="C642" s="536" t="s">
        <v>2295</v>
      </c>
      <c r="D642" s="534" t="s">
        <v>3709</v>
      </c>
      <c r="E642" s="537" t="s">
        <v>3721</v>
      </c>
      <c r="F642" s="661" t="s">
        <v>4763</v>
      </c>
      <c r="G642" s="538">
        <v>910</v>
      </c>
      <c r="H642" s="539" t="s">
        <v>4275</v>
      </c>
      <c r="I642" s="540">
        <v>604</v>
      </c>
      <c r="J642" s="540"/>
    </row>
    <row r="643" spans="1:10" s="541" customFormat="1" ht="27.95" customHeight="1">
      <c r="A643" s="534" t="s">
        <v>199</v>
      </c>
      <c r="B643" s="536" t="s">
        <v>2296</v>
      </c>
      <c r="C643" s="536" t="s">
        <v>2297</v>
      </c>
      <c r="D643" s="534" t="s">
        <v>3557</v>
      </c>
      <c r="E643" s="537" t="s">
        <v>3714</v>
      </c>
      <c r="F643" s="661" t="s">
        <v>4763</v>
      </c>
      <c r="G643" s="538">
        <v>910</v>
      </c>
      <c r="H643" s="539" t="s">
        <v>4275</v>
      </c>
      <c r="I643" s="540">
        <v>477.16</v>
      </c>
      <c r="J643" s="540"/>
    </row>
    <row r="644" spans="1:10" s="541" customFormat="1" ht="27.95" customHeight="1">
      <c r="A644" s="534" t="s">
        <v>199</v>
      </c>
      <c r="B644" s="536" t="s">
        <v>2296</v>
      </c>
      <c r="C644" s="536" t="s">
        <v>2297</v>
      </c>
      <c r="D644" s="534" t="s">
        <v>3918</v>
      </c>
      <c r="E644" s="537" t="s">
        <v>3228</v>
      </c>
      <c r="F644" s="661" t="s">
        <v>4763</v>
      </c>
      <c r="G644" s="538">
        <v>910</v>
      </c>
      <c r="H644" s="539" t="s">
        <v>4275</v>
      </c>
      <c r="I644" s="540">
        <v>537.55999999999995</v>
      </c>
      <c r="J644" s="540"/>
    </row>
    <row r="645" spans="1:10" s="541" customFormat="1" ht="27.95" customHeight="1">
      <c r="A645" s="534" t="s">
        <v>199</v>
      </c>
      <c r="B645" s="536" t="s">
        <v>2296</v>
      </c>
      <c r="C645" s="536" t="s">
        <v>2297</v>
      </c>
      <c r="D645" s="534" t="s">
        <v>3709</v>
      </c>
      <c r="E645" s="537" t="s">
        <v>3721</v>
      </c>
      <c r="F645" s="661" t="s">
        <v>4763</v>
      </c>
      <c r="G645" s="538">
        <v>910</v>
      </c>
      <c r="H645" s="539" t="s">
        <v>4275</v>
      </c>
      <c r="I645" s="540">
        <v>745.94</v>
      </c>
      <c r="J645" s="540"/>
    </row>
    <row r="646" spans="1:10" s="541" customFormat="1" ht="27.95" customHeight="1">
      <c r="A646" s="534" t="s">
        <v>199</v>
      </c>
      <c r="B646" s="536" t="s">
        <v>2298</v>
      </c>
      <c r="C646" s="536" t="s">
        <v>2299</v>
      </c>
      <c r="D646" s="534" t="s">
        <v>3918</v>
      </c>
      <c r="E646" s="537" t="s">
        <v>3228</v>
      </c>
      <c r="F646" s="661" t="s">
        <v>4763</v>
      </c>
      <c r="G646" s="538">
        <v>910</v>
      </c>
      <c r="H646" s="539" t="s">
        <v>4275</v>
      </c>
      <c r="I646" s="540">
        <v>217.44</v>
      </c>
      <c r="J646" s="540"/>
    </row>
    <row r="647" spans="1:10" s="541" customFormat="1" ht="27.95" customHeight="1">
      <c r="A647" s="534" t="s">
        <v>199</v>
      </c>
      <c r="B647" s="536" t="s">
        <v>2298</v>
      </c>
      <c r="C647" s="536" t="s">
        <v>2299</v>
      </c>
      <c r="D647" s="534" t="s">
        <v>3709</v>
      </c>
      <c r="E647" s="537" t="s">
        <v>3721</v>
      </c>
      <c r="F647" s="661" t="s">
        <v>4763</v>
      </c>
      <c r="G647" s="538">
        <v>910</v>
      </c>
      <c r="H647" s="539" t="s">
        <v>4275</v>
      </c>
      <c r="I647" s="540">
        <v>459.04</v>
      </c>
      <c r="J647" s="540"/>
    </row>
    <row r="648" spans="1:10" s="541" customFormat="1" ht="27.95" customHeight="1">
      <c r="A648" s="534" t="s">
        <v>199</v>
      </c>
      <c r="B648" s="536" t="s">
        <v>2300</v>
      </c>
      <c r="C648" s="536" t="s">
        <v>2301</v>
      </c>
      <c r="D648" s="534" t="s">
        <v>3557</v>
      </c>
      <c r="E648" s="537" t="s">
        <v>3714</v>
      </c>
      <c r="F648" s="661" t="s">
        <v>4763</v>
      </c>
      <c r="G648" s="538">
        <v>910</v>
      </c>
      <c r="H648" s="539" t="s">
        <v>4275</v>
      </c>
      <c r="I648" s="540">
        <v>350.32</v>
      </c>
      <c r="J648" s="540"/>
    </row>
    <row r="649" spans="1:10" s="541" customFormat="1" ht="27.95" customHeight="1">
      <c r="A649" s="534" t="s">
        <v>199</v>
      </c>
      <c r="B649" s="536" t="s">
        <v>2302</v>
      </c>
      <c r="C649" s="536" t="s">
        <v>2303</v>
      </c>
      <c r="D649" s="534" t="s">
        <v>3557</v>
      </c>
      <c r="E649" s="537" t="s">
        <v>3714</v>
      </c>
      <c r="F649" s="661" t="s">
        <v>4763</v>
      </c>
      <c r="G649" s="538">
        <v>910</v>
      </c>
      <c r="H649" s="539" t="s">
        <v>4275</v>
      </c>
      <c r="I649" s="540">
        <v>114.76</v>
      </c>
      <c r="J649" s="540"/>
    </row>
    <row r="650" spans="1:10" s="541" customFormat="1" ht="27.95" customHeight="1">
      <c r="A650" s="534" t="s">
        <v>199</v>
      </c>
      <c r="B650" s="536" t="s">
        <v>2302</v>
      </c>
      <c r="C650" s="536" t="s">
        <v>2303</v>
      </c>
      <c r="D650" s="534" t="s">
        <v>3918</v>
      </c>
      <c r="E650" s="537" t="s">
        <v>3228</v>
      </c>
      <c r="F650" s="661" t="s">
        <v>4763</v>
      </c>
      <c r="G650" s="538">
        <v>910</v>
      </c>
      <c r="H650" s="539" t="s">
        <v>4275</v>
      </c>
      <c r="I650" s="540">
        <v>175.16</v>
      </c>
      <c r="J650" s="540"/>
    </row>
    <row r="651" spans="1:10" s="541" customFormat="1" ht="27.95" customHeight="1">
      <c r="A651" s="534" t="s">
        <v>199</v>
      </c>
      <c r="B651" s="536" t="s">
        <v>2302</v>
      </c>
      <c r="C651" s="536" t="s">
        <v>2303</v>
      </c>
      <c r="D651" s="534" t="s">
        <v>3709</v>
      </c>
      <c r="E651" s="537" t="s">
        <v>3721</v>
      </c>
      <c r="F651" s="661" t="s">
        <v>4763</v>
      </c>
      <c r="G651" s="538">
        <v>910</v>
      </c>
      <c r="H651" s="539" t="s">
        <v>4275</v>
      </c>
      <c r="I651" s="540">
        <v>371.46</v>
      </c>
      <c r="J651" s="540"/>
    </row>
    <row r="652" spans="1:10" s="541" customFormat="1" ht="27.95" customHeight="1">
      <c r="A652" s="534" t="s">
        <v>199</v>
      </c>
      <c r="B652" s="536" t="s">
        <v>2304</v>
      </c>
      <c r="C652" s="536" t="s">
        <v>2305</v>
      </c>
      <c r="D652" s="534" t="s">
        <v>3557</v>
      </c>
      <c r="E652" s="537" t="s">
        <v>3714</v>
      </c>
      <c r="F652" s="661" t="s">
        <v>4763</v>
      </c>
      <c r="G652" s="538">
        <v>910</v>
      </c>
      <c r="H652" s="539" t="s">
        <v>4275</v>
      </c>
      <c r="I652" s="540">
        <v>202.34</v>
      </c>
      <c r="J652" s="540"/>
    </row>
    <row r="653" spans="1:10" s="541" customFormat="1" ht="27.95" customHeight="1">
      <c r="A653" s="534" t="s">
        <v>199</v>
      </c>
      <c r="B653" s="536" t="s">
        <v>2304</v>
      </c>
      <c r="C653" s="536" t="s">
        <v>2305</v>
      </c>
      <c r="D653" s="534" t="s">
        <v>3918</v>
      </c>
      <c r="E653" s="537" t="s">
        <v>3228</v>
      </c>
      <c r="F653" s="661" t="s">
        <v>4763</v>
      </c>
      <c r="G653" s="538">
        <v>910</v>
      </c>
      <c r="H653" s="539" t="s">
        <v>4275</v>
      </c>
      <c r="I653" s="540">
        <v>262.74</v>
      </c>
      <c r="J653" s="540"/>
    </row>
    <row r="654" spans="1:10" s="541" customFormat="1" ht="27.95" customHeight="1">
      <c r="A654" s="534" t="s">
        <v>199</v>
      </c>
      <c r="B654" s="536" t="s">
        <v>2304</v>
      </c>
      <c r="C654" s="536" t="s">
        <v>2305</v>
      </c>
      <c r="D654" s="534" t="s">
        <v>3709</v>
      </c>
      <c r="E654" s="537" t="s">
        <v>3721</v>
      </c>
      <c r="F654" s="661" t="s">
        <v>4763</v>
      </c>
      <c r="G654" s="538">
        <v>910</v>
      </c>
      <c r="H654" s="539" t="s">
        <v>4275</v>
      </c>
      <c r="I654" s="540">
        <v>519.44000000000005</v>
      </c>
      <c r="J654" s="540"/>
    </row>
    <row r="655" spans="1:10" s="541" customFormat="1" ht="27.95" customHeight="1">
      <c r="A655" s="534" t="s">
        <v>199</v>
      </c>
      <c r="B655" s="536" t="s">
        <v>2306</v>
      </c>
      <c r="C655" s="536" t="s">
        <v>2307</v>
      </c>
      <c r="D655" s="534" t="s">
        <v>3557</v>
      </c>
      <c r="E655" s="537" t="s">
        <v>3714</v>
      </c>
      <c r="F655" s="661" t="s">
        <v>4763</v>
      </c>
      <c r="G655" s="538">
        <v>910</v>
      </c>
      <c r="H655" s="539" t="s">
        <v>4275</v>
      </c>
      <c r="I655" s="540">
        <v>120.8</v>
      </c>
      <c r="J655" s="540"/>
    </row>
    <row r="656" spans="1:10" s="541" customFormat="1" ht="27.95" customHeight="1">
      <c r="A656" s="534" t="s">
        <v>199</v>
      </c>
      <c r="B656" s="536" t="s">
        <v>2306</v>
      </c>
      <c r="C656" s="536" t="s">
        <v>2307</v>
      </c>
      <c r="D656" s="534" t="s">
        <v>3918</v>
      </c>
      <c r="E656" s="537" t="s">
        <v>3228</v>
      </c>
      <c r="F656" s="661" t="s">
        <v>4763</v>
      </c>
      <c r="G656" s="538">
        <v>910</v>
      </c>
      <c r="H656" s="539" t="s">
        <v>4275</v>
      </c>
      <c r="I656" s="540">
        <v>277.83999999999997</v>
      </c>
      <c r="J656" s="540"/>
    </row>
    <row r="657" spans="1:10" s="541" customFormat="1" ht="27.95" customHeight="1">
      <c r="A657" s="534" t="s">
        <v>199</v>
      </c>
      <c r="B657" s="536" t="s">
        <v>2306</v>
      </c>
      <c r="C657" s="536" t="s">
        <v>2307</v>
      </c>
      <c r="D657" s="534" t="s">
        <v>3709</v>
      </c>
      <c r="E657" s="537" t="s">
        <v>3721</v>
      </c>
      <c r="F657" s="661" t="s">
        <v>4763</v>
      </c>
      <c r="G657" s="538">
        <v>910</v>
      </c>
      <c r="H657" s="539" t="s">
        <v>4275</v>
      </c>
      <c r="I657" s="540">
        <v>616.08000000000004</v>
      </c>
      <c r="J657" s="540"/>
    </row>
    <row r="658" spans="1:10" s="541" customFormat="1" ht="27.95" customHeight="1">
      <c r="A658" s="534" t="s">
        <v>199</v>
      </c>
      <c r="B658" s="536" t="s">
        <v>2308</v>
      </c>
      <c r="C658" s="536" t="s">
        <v>2309</v>
      </c>
      <c r="D658" s="534" t="s">
        <v>3557</v>
      </c>
      <c r="E658" s="537" t="s">
        <v>3714</v>
      </c>
      <c r="F658" s="661" t="s">
        <v>4763</v>
      </c>
      <c r="G658" s="538">
        <v>910</v>
      </c>
      <c r="H658" s="539" t="s">
        <v>4275</v>
      </c>
      <c r="I658" s="540">
        <v>132.88</v>
      </c>
      <c r="J658" s="540"/>
    </row>
    <row r="659" spans="1:10" s="541" customFormat="1" ht="27.95" customHeight="1">
      <c r="A659" s="534" t="s">
        <v>199</v>
      </c>
      <c r="B659" s="536" t="s">
        <v>2308</v>
      </c>
      <c r="C659" s="536" t="s">
        <v>2309</v>
      </c>
      <c r="D659" s="534" t="s">
        <v>3918</v>
      </c>
      <c r="E659" s="537" t="s">
        <v>3228</v>
      </c>
      <c r="F659" s="661" t="s">
        <v>4763</v>
      </c>
      <c r="G659" s="538">
        <v>910</v>
      </c>
      <c r="H659" s="539" t="s">
        <v>4275</v>
      </c>
      <c r="I659" s="540">
        <v>289.92</v>
      </c>
      <c r="J659" s="540"/>
    </row>
    <row r="660" spans="1:10" s="541" customFormat="1" ht="27.95" customHeight="1">
      <c r="A660" s="534" t="s">
        <v>199</v>
      </c>
      <c r="B660" s="536" t="s">
        <v>2308</v>
      </c>
      <c r="C660" s="536" t="s">
        <v>2309</v>
      </c>
      <c r="D660" s="534" t="s">
        <v>3709</v>
      </c>
      <c r="E660" s="537" t="s">
        <v>3721</v>
      </c>
      <c r="F660" s="661" t="s">
        <v>4763</v>
      </c>
      <c r="G660" s="538">
        <v>910</v>
      </c>
      <c r="H660" s="539" t="s">
        <v>4275</v>
      </c>
      <c r="I660" s="540">
        <v>724.8</v>
      </c>
      <c r="J660" s="540"/>
    </row>
    <row r="661" spans="1:10" s="541" customFormat="1" ht="27.95" customHeight="1">
      <c r="A661" s="534" t="s">
        <v>199</v>
      </c>
      <c r="B661" s="536" t="s">
        <v>2310</v>
      </c>
      <c r="C661" s="536" t="s">
        <v>2311</v>
      </c>
      <c r="D661" s="534" t="s">
        <v>3557</v>
      </c>
      <c r="E661" s="537" t="s">
        <v>3714</v>
      </c>
      <c r="F661" s="661" t="s">
        <v>4763</v>
      </c>
      <c r="G661" s="538">
        <v>910</v>
      </c>
      <c r="H661" s="539" t="s">
        <v>4275</v>
      </c>
      <c r="I661" s="540">
        <v>289.92</v>
      </c>
      <c r="J661" s="540"/>
    </row>
    <row r="662" spans="1:10" s="541" customFormat="1" ht="27.95" customHeight="1">
      <c r="A662" s="534" t="s">
        <v>199</v>
      </c>
      <c r="B662" s="536" t="s">
        <v>2310</v>
      </c>
      <c r="C662" s="536" t="s">
        <v>2311</v>
      </c>
      <c r="D662" s="534" t="s">
        <v>3918</v>
      </c>
      <c r="E662" s="537" t="s">
        <v>3228</v>
      </c>
      <c r="F662" s="661" t="s">
        <v>4763</v>
      </c>
      <c r="G662" s="538">
        <v>910</v>
      </c>
      <c r="H662" s="539" t="s">
        <v>4275</v>
      </c>
      <c r="I662" s="540">
        <v>483.2</v>
      </c>
      <c r="J662" s="540"/>
    </row>
    <row r="663" spans="1:10" s="541" customFormat="1" ht="27.95" customHeight="1">
      <c r="A663" s="534" t="s">
        <v>199</v>
      </c>
      <c r="B663" s="536" t="s">
        <v>2310</v>
      </c>
      <c r="C663" s="536" t="s">
        <v>2311</v>
      </c>
      <c r="D663" s="534" t="s">
        <v>3709</v>
      </c>
      <c r="E663" s="537" t="s">
        <v>3721</v>
      </c>
      <c r="F663" s="661" t="s">
        <v>4763</v>
      </c>
      <c r="G663" s="538">
        <v>910</v>
      </c>
      <c r="H663" s="539" t="s">
        <v>4275</v>
      </c>
      <c r="I663" s="540">
        <v>706.68</v>
      </c>
      <c r="J663" s="540"/>
    </row>
    <row r="664" spans="1:10" s="541" customFormat="1" ht="27.95" customHeight="1">
      <c r="A664" s="534" t="s">
        <v>199</v>
      </c>
      <c r="B664" s="536" t="s">
        <v>2312</v>
      </c>
      <c r="C664" s="536" t="s">
        <v>2313</v>
      </c>
      <c r="D664" s="534" t="s">
        <v>3557</v>
      </c>
      <c r="E664" s="537" t="s">
        <v>3714</v>
      </c>
      <c r="F664" s="661" t="s">
        <v>4763</v>
      </c>
      <c r="G664" s="538">
        <v>910</v>
      </c>
      <c r="H664" s="539" t="s">
        <v>4275</v>
      </c>
      <c r="I664" s="540">
        <v>205.36</v>
      </c>
      <c r="J664" s="540"/>
    </row>
    <row r="665" spans="1:10" s="541" customFormat="1" ht="27.95" customHeight="1">
      <c r="A665" s="534" t="s">
        <v>199</v>
      </c>
      <c r="B665" s="536" t="s">
        <v>2312</v>
      </c>
      <c r="C665" s="536" t="s">
        <v>2313</v>
      </c>
      <c r="D665" s="534" t="s">
        <v>3709</v>
      </c>
      <c r="E665" s="537" t="s">
        <v>3721</v>
      </c>
      <c r="F665" s="661" t="s">
        <v>4763</v>
      </c>
      <c r="G665" s="538">
        <v>910</v>
      </c>
      <c r="H665" s="539" t="s">
        <v>4275</v>
      </c>
      <c r="I665" s="540">
        <v>374.48</v>
      </c>
      <c r="J665" s="540"/>
    </row>
    <row r="666" spans="1:10" s="541" customFormat="1" ht="27.95" customHeight="1">
      <c r="A666" s="534" t="s">
        <v>199</v>
      </c>
      <c r="B666" s="536" t="s">
        <v>2314</v>
      </c>
      <c r="C666" s="536" t="s">
        <v>2315</v>
      </c>
      <c r="D666" s="534" t="s">
        <v>3557</v>
      </c>
      <c r="E666" s="537" t="s">
        <v>3714</v>
      </c>
      <c r="F666" s="661" t="s">
        <v>4763</v>
      </c>
      <c r="G666" s="538">
        <v>910</v>
      </c>
      <c r="H666" s="539" t="s">
        <v>4275</v>
      </c>
      <c r="I666" s="540">
        <v>471.12</v>
      </c>
      <c r="J666" s="540"/>
    </row>
    <row r="667" spans="1:10" s="541" customFormat="1" ht="27.95" customHeight="1">
      <c r="A667" s="534" t="s">
        <v>199</v>
      </c>
      <c r="B667" s="536" t="s">
        <v>2316</v>
      </c>
      <c r="C667" s="536" t="s">
        <v>2317</v>
      </c>
      <c r="D667" s="534" t="s">
        <v>3557</v>
      </c>
      <c r="E667" s="537" t="s">
        <v>3714</v>
      </c>
      <c r="F667" s="661" t="s">
        <v>4763</v>
      </c>
      <c r="G667" s="538">
        <v>910</v>
      </c>
      <c r="H667" s="539" t="s">
        <v>4275</v>
      </c>
      <c r="I667" s="540">
        <v>543.6</v>
      </c>
      <c r="J667" s="540"/>
    </row>
    <row r="668" spans="1:10" s="541" customFormat="1" ht="27.95" customHeight="1">
      <c r="A668" s="534" t="s">
        <v>199</v>
      </c>
      <c r="B668" s="536" t="s">
        <v>2316</v>
      </c>
      <c r="C668" s="536" t="s">
        <v>2317</v>
      </c>
      <c r="D668" s="534" t="s">
        <v>3709</v>
      </c>
      <c r="E668" s="537" t="s">
        <v>3721</v>
      </c>
      <c r="F668" s="661" t="s">
        <v>4763</v>
      </c>
      <c r="G668" s="538">
        <v>910</v>
      </c>
      <c r="H668" s="539" t="s">
        <v>4275</v>
      </c>
      <c r="I668" s="540">
        <v>736.88</v>
      </c>
      <c r="J668" s="540"/>
    </row>
    <row r="669" spans="1:10" s="541" customFormat="1" ht="27.95" customHeight="1">
      <c r="A669" s="534" t="s">
        <v>199</v>
      </c>
      <c r="B669" s="536" t="s">
        <v>2316</v>
      </c>
      <c r="C669" s="536" t="s">
        <v>2317</v>
      </c>
      <c r="D669" s="534" t="s">
        <v>3712</v>
      </c>
      <c r="E669" s="537" t="s">
        <v>3720</v>
      </c>
      <c r="F669" s="661" t="s">
        <v>4763</v>
      </c>
      <c r="G669" s="538">
        <v>910</v>
      </c>
      <c r="H669" s="539" t="s">
        <v>4275</v>
      </c>
      <c r="I669" s="540">
        <v>1208</v>
      </c>
      <c r="J669" s="540"/>
    </row>
    <row r="670" spans="1:10" s="541" customFormat="1" ht="27.95" customHeight="1">
      <c r="A670" s="534" t="s">
        <v>199</v>
      </c>
      <c r="B670" s="536" t="s">
        <v>2318</v>
      </c>
      <c r="C670" s="536" t="s">
        <v>2319</v>
      </c>
      <c r="D670" s="534" t="s">
        <v>3557</v>
      </c>
      <c r="E670" s="537" t="s">
        <v>3714</v>
      </c>
      <c r="F670" s="661" t="s">
        <v>4763</v>
      </c>
      <c r="G670" s="538">
        <v>910</v>
      </c>
      <c r="H670" s="539" t="s">
        <v>4275</v>
      </c>
      <c r="I670" s="540">
        <v>163.08000000000001</v>
      </c>
      <c r="J670" s="540"/>
    </row>
    <row r="671" spans="1:10" s="541" customFormat="1" ht="27.95" customHeight="1">
      <c r="A671" s="534" t="s">
        <v>199</v>
      </c>
      <c r="B671" s="536" t="s">
        <v>2318</v>
      </c>
      <c r="C671" s="536" t="s">
        <v>2319</v>
      </c>
      <c r="D671" s="534" t="s">
        <v>3918</v>
      </c>
      <c r="E671" s="537" t="s">
        <v>3228</v>
      </c>
      <c r="F671" s="661" t="s">
        <v>4763</v>
      </c>
      <c r="G671" s="538">
        <v>910</v>
      </c>
      <c r="H671" s="539" t="s">
        <v>4275</v>
      </c>
      <c r="I671" s="540">
        <v>223.48</v>
      </c>
      <c r="J671" s="540"/>
    </row>
    <row r="672" spans="1:10" s="541" customFormat="1" ht="27.95" customHeight="1">
      <c r="A672" s="534" t="s">
        <v>199</v>
      </c>
      <c r="B672" s="536" t="s">
        <v>2320</v>
      </c>
      <c r="C672" s="536" t="s">
        <v>2321</v>
      </c>
      <c r="D672" s="534" t="s">
        <v>3557</v>
      </c>
      <c r="E672" s="537" t="s">
        <v>3714</v>
      </c>
      <c r="F672" s="661" t="s">
        <v>4763</v>
      </c>
      <c r="G672" s="538">
        <v>910</v>
      </c>
      <c r="H672" s="539" t="s">
        <v>4275</v>
      </c>
      <c r="I672" s="540">
        <v>157.04</v>
      </c>
      <c r="J672" s="540"/>
    </row>
    <row r="673" spans="1:10" s="541" customFormat="1" ht="27.95" customHeight="1">
      <c r="A673" s="534" t="s">
        <v>199</v>
      </c>
      <c r="B673" s="536" t="s">
        <v>1857</v>
      </c>
      <c r="C673" s="536" t="s">
        <v>1858</v>
      </c>
      <c r="D673" s="534" t="s">
        <v>3557</v>
      </c>
      <c r="E673" s="537" t="s">
        <v>3714</v>
      </c>
      <c r="F673" s="661" t="s">
        <v>4763</v>
      </c>
      <c r="G673" s="538">
        <v>910</v>
      </c>
      <c r="H673" s="539" t="s">
        <v>4275</v>
      </c>
      <c r="I673" s="540">
        <v>120.8</v>
      </c>
      <c r="J673" s="540"/>
    </row>
    <row r="674" spans="1:10" s="541" customFormat="1" ht="27.95" customHeight="1">
      <c r="A674" s="534" t="s">
        <v>199</v>
      </c>
      <c r="B674" s="536" t="s">
        <v>2322</v>
      </c>
      <c r="C674" s="536" t="s">
        <v>2323</v>
      </c>
      <c r="D674" s="534" t="s">
        <v>3557</v>
      </c>
      <c r="E674" s="537" t="s">
        <v>3714</v>
      </c>
      <c r="F674" s="661" t="s">
        <v>4763</v>
      </c>
      <c r="G674" s="538">
        <v>910</v>
      </c>
      <c r="H674" s="539" t="s">
        <v>4275</v>
      </c>
      <c r="I674" s="540">
        <v>193.28</v>
      </c>
      <c r="J674" s="540"/>
    </row>
    <row r="675" spans="1:10" s="541" customFormat="1" ht="27.95" customHeight="1">
      <c r="A675" s="534" t="s">
        <v>199</v>
      </c>
      <c r="B675" s="536" t="s">
        <v>2322</v>
      </c>
      <c r="C675" s="536" t="s">
        <v>2323</v>
      </c>
      <c r="D675" s="534" t="s">
        <v>3918</v>
      </c>
      <c r="E675" s="537" t="s">
        <v>3228</v>
      </c>
      <c r="F675" s="661" t="s">
        <v>4763</v>
      </c>
      <c r="G675" s="538">
        <v>910</v>
      </c>
      <c r="H675" s="539" t="s">
        <v>4275</v>
      </c>
      <c r="I675" s="540">
        <v>253.68</v>
      </c>
      <c r="J675" s="540"/>
    </row>
    <row r="676" spans="1:10" s="541" customFormat="1" ht="27.95" customHeight="1">
      <c r="A676" s="534" t="s">
        <v>199</v>
      </c>
      <c r="B676" s="536" t="s">
        <v>2322</v>
      </c>
      <c r="C676" s="536" t="s">
        <v>2323</v>
      </c>
      <c r="D676" s="534" t="s">
        <v>3709</v>
      </c>
      <c r="E676" s="537" t="s">
        <v>3721</v>
      </c>
      <c r="F676" s="661" t="s">
        <v>4763</v>
      </c>
      <c r="G676" s="538">
        <v>910</v>
      </c>
      <c r="H676" s="539" t="s">
        <v>4275</v>
      </c>
      <c r="I676" s="540">
        <v>440.92</v>
      </c>
      <c r="J676" s="540"/>
    </row>
    <row r="677" spans="1:10" s="541" customFormat="1" ht="45" customHeight="1">
      <c r="A677" s="534" t="s">
        <v>199</v>
      </c>
      <c r="B677" s="536" t="s">
        <v>2324</v>
      </c>
      <c r="C677" s="536" t="s">
        <v>2325</v>
      </c>
      <c r="D677" s="534" t="s">
        <v>3557</v>
      </c>
      <c r="E677" s="537" t="s">
        <v>3714</v>
      </c>
      <c r="F677" s="661" t="s">
        <v>4763</v>
      </c>
      <c r="G677" s="538">
        <v>910</v>
      </c>
      <c r="H677" s="539" t="s">
        <v>4275</v>
      </c>
      <c r="I677" s="540">
        <v>157.04</v>
      </c>
      <c r="J677" s="540"/>
    </row>
    <row r="678" spans="1:10" s="541" customFormat="1" ht="45" customHeight="1">
      <c r="A678" s="534" t="s">
        <v>199</v>
      </c>
      <c r="B678" s="536" t="s">
        <v>2324</v>
      </c>
      <c r="C678" s="536" t="s">
        <v>2325</v>
      </c>
      <c r="D678" s="534" t="s">
        <v>3918</v>
      </c>
      <c r="E678" s="537" t="s">
        <v>3228</v>
      </c>
      <c r="F678" s="661" t="s">
        <v>4763</v>
      </c>
      <c r="G678" s="538">
        <v>910</v>
      </c>
      <c r="H678" s="539" t="s">
        <v>4275</v>
      </c>
      <c r="I678" s="540">
        <v>157.04</v>
      </c>
      <c r="J678" s="540"/>
    </row>
    <row r="679" spans="1:10" s="541" customFormat="1" ht="45" customHeight="1">
      <c r="A679" s="534" t="s">
        <v>199</v>
      </c>
      <c r="B679" s="536" t="s">
        <v>2326</v>
      </c>
      <c r="C679" s="536" t="s">
        <v>2327</v>
      </c>
      <c r="D679" s="534" t="s">
        <v>3557</v>
      </c>
      <c r="E679" s="537" t="s">
        <v>3714</v>
      </c>
      <c r="F679" s="661" t="s">
        <v>4763</v>
      </c>
      <c r="G679" s="538">
        <v>910</v>
      </c>
      <c r="H679" s="539" t="s">
        <v>4275</v>
      </c>
      <c r="I679" s="540">
        <v>90.6</v>
      </c>
      <c r="J679" s="540"/>
    </row>
    <row r="680" spans="1:10" s="541" customFormat="1" ht="27.95" customHeight="1">
      <c r="A680" s="534" t="s">
        <v>199</v>
      </c>
      <c r="B680" s="536" t="s">
        <v>2328</v>
      </c>
      <c r="C680" s="536" t="s">
        <v>2329</v>
      </c>
      <c r="D680" s="534" t="s">
        <v>3557</v>
      </c>
      <c r="E680" s="537" t="s">
        <v>3714</v>
      </c>
      <c r="F680" s="661" t="s">
        <v>4763</v>
      </c>
      <c r="G680" s="538">
        <v>910</v>
      </c>
      <c r="H680" s="539" t="s">
        <v>4275</v>
      </c>
      <c r="I680" s="540">
        <v>138.91999999999999</v>
      </c>
      <c r="J680" s="540"/>
    </row>
    <row r="681" spans="1:10" s="541" customFormat="1" ht="27.95" customHeight="1">
      <c r="A681" s="534" t="s">
        <v>199</v>
      </c>
      <c r="B681" s="536" t="s">
        <v>2330</v>
      </c>
      <c r="C681" s="536" t="s">
        <v>2331</v>
      </c>
      <c r="D681" s="534" t="s">
        <v>3557</v>
      </c>
      <c r="E681" s="537" t="s">
        <v>3714</v>
      </c>
      <c r="F681" s="661" t="s">
        <v>4763</v>
      </c>
      <c r="G681" s="538">
        <v>910</v>
      </c>
      <c r="H681" s="539" t="s">
        <v>4275</v>
      </c>
      <c r="I681" s="540">
        <v>456.02</v>
      </c>
      <c r="J681" s="540"/>
    </row>
    <row r="682" spans="1:10" s="541" customFormat="1" ht="27.95" customHeight="1">
      <c r="A682" s="534" t="s">
        <v>199</v>
      </c>
      <c r="B682" s="536" t="s">
        <v>2330</v>
      </c>
      <c r="C682" s="536" t="s">
        <v>2331</v>
      </c>
      <c r="D682" s="534" t="s">
        <v>3918</v>
      </c>
      <c r="E682" s="537" t="s">
        <v>3228</v>
      </c>
      <c r="F682" s="661" t="s">
        <v>4763</v>
      </c>
      <c r="G682" s="538">
        <v>910</v>
      </c>
      <c r="H682" s="539" t="s">
        <v>4275</v>
      </c>
      <c r="I682" s="540">
        <v>516.41999999999996</v>
      </c>
      <c r="J682" s="540"/>
    </row>
    <row r="683" spans="1:10" s="541" customFormat="1" ht="27.95" customHeight="1">
      <c r="A683" s="534" t="s">
        <v>199</v>
      </c>
      <c r="B683" s="536" t="s">
        <v>2330</v>
      </c>
      <c r="C683" s="536" t="s">
        <v>2331</v>
      </c>
      <c r="D683" s="534" t="s">
        <v>3712</v>
      </c>
      <c r="E683" s="537" t="s">
        <v>3720</v>
      </c>
      <c r="F683" s="661" t="s">
        <v>4763</v>
      </c>
      <c r="G683" s="538">
        <v>910</v>
      </c>
      <c r="H683" s="539" t="s">
        <v>4275</v>
      </c>
      <c r="I683" s="540">
        <v>709.7</v>
      </c>
      <c r="J683" s="540"/>
    </row>
    <row r="684" spans="1:10" s="541" customFormat="1" ht="45" customHeight="1">
      <c r="A684" s="534" t="s">
        <v>199</v>
      </c>
      <c r="B684" s="536" t="s">
        <v>2332</v>
      </c>
      <c r="C684" s="536" t="s">
        <v>2333</v>
      </c>
      <c r="D684" s="534" t="s">
        <v>3918</v>
      </c>
      <c r="E684" s="537" t="s">
        <v>3228</v>
      </c>
      <c r="F684" s="661" t="s">
        <v>4763</v>
      </c>
      <c r="G684" s="538">
        <v>910</v>
      </c>
      <c r="H684" s="539" t="s">
        <v>4275</v>
      </c>
      <c r="I684" s="540">
        <v>30.2</v>
      </c>
      <c r="J684" s="540"/>
    </row>
    <row r="685" spans="1:10" s="541" customFormat="1" ht="27.95" customHeight="1">
      <c r="A685" s="534" t="s">
        <v>199</v>
      </c>
      <c r="B685" s="536" t="s">
        <v>2334</v>
      </c>
      <c r="C685" s="536" t="s">
        <v>2335</v>
      </c>
      <c r="D685" s="534" t="s">
        <v>3557</v>
      </c>
      <c r="E685" s="537" t="s">
        <v>3714</v>
      </c>
      <c r="F685" s="661" t="s">
        <v>4763</v>
      </c>
      <c r="G685" s="538">
        <v>910</v>
      </c>
      <c r="H685" s="539" t="s">
        <v>4275</v>
      </c>
      <c r="I685" s="540">
        <v>238.58</v>
      </c>
      <c r="J685" s="540"/>
    </row>
    <row r="686" spans="1:10" s="541" customFormat="1" ht="45" customHeight="1">
      <c r="A686" s="534" t="s">
        <v>199</v>
      </c>
      <c r="B686" s="536" t="s">
        <v>2336</v>
      </c>
      <c r="C686" s="536" t="s">
        <v>2337</v>
      </c>
      <c r="D686" s="534" t="s">
        <v>3557</v>
      </c>
      <c r="E686" s="537" t="s">
        <v>3714</v>
      </c>
      <c r="F686" s="661" t="s">
        <v>4763</v>
      </c>
      <c r="G686" s="538">
        <v>910</v>
      </c>
      <c r="H686" s="539" t="s">
        <v>4275</v>
      </c>
      <c r="I686" s="540">
        <v>141.94</v>
      </c>
      <c r="J686" s="540"/>
    </row>
    <row r="687" spans="1:10" s="541" customFormat="1" ht="45" customHeight="1">
      <c r="A687" s="534" t="s">
        <v>199</v>
      </c>
      <c r="B687" s="536" t="s">
        <v>2336</v>
      </c>
      <c r="C687" s="536" t="s">
        <v>2337</v>
      </c>
      <c r="D687" s="534" t="s">
        <v>3918</v>
      </c>
      <c r="E687" s="537" t="s">
        <v>3228</v>
      </c>
      <c r="F687" s="661" t="s">
        <v>4763</v>
      </c>
      <c r="G687" s="538">
        <v>910</v>
      </c>
      <c r="H687" s="539" t="s">
        <v>4275</v>
      </c>
      <c r="I687" s="540">
        <v>202.34</v>
      </c>
      <c r="J687" s="540"/>
    </row>
    <row r="688" spans="1:10" s="541" customFormat="1" ht="45" customHeight="1">
      <c r="A688" s="534" t="s">
        <v>199</v>
      </c>
      <c r="B688" s="536" t="s">
        <v>2336</v>
      </c>
      <c r="C688" s="536" t="s">
        <v>2337</v>
      </c>
      <c r="D688" s="534" t="s">
        <v>3709</v>
      </c>
      <c r="E688" s="537" t="s">
        <v>3721</v>
      </c>
      <c r="F688" s="661" t="s">
        <v>4763</v>
      </c>
      <c r="G688" s="538">
        <v>910</v>
      </c>
      <c r="H688" s="539" t="s">
        <v>4275</v>
      </c>
      <c r="I688" s="540">
        <v>410.72</v>
      </c>
      <c r="J688" s="540"/>
    </row>
    <row r="689" spans="1:10" s="541" customFormat="1" ht="27.95" customHeight="1">
      <c r="A689" s="534" t="s">
        <v>199</v>
      </c>
      <c r="B689" s="536" t="s">
        <v>2338</v>
      </c>
      <c r="C689" s="536" t="s">
        <v>2339</v>
      </c>
      <c r="D689" s="534" t="s">
        <v>3557</v>
      </c>
      <c r="E689" s="537" t="s">
        <v>3714</v>
      </c>
      <c r="F689" s="661" t="s">
        <v>4763</v>
      </c>
      <c r="G689" s="538">
        <v>910</v>
      </c>
      <c r="H689" s="539" t="s">
        <v>4275</v>
      </c>
      <c r="I689" s="540">
        <v>135.9</v>
      </c>
      <c r="J689" s="540"/>
    </row>
    <row r="690" spans="1:10" s="541" customFormat="1" ht="27.95" customHeight="1">
      <c r="A690" s="534" t="s">
        <v>199</v>
      </c>
      <c r="B690" s="536" t="s">
        <v>2338</v>
      </c>
      <c r="C690" s="536" t="s">
        <v>2339</v>
      </c>
      <c r="D690" s="534" t="s">
        <v>3918</v>
      </c>
      <c r="E690" s="537" t="s">
        <v>3228</v>
      </c>
      <c r="F690" s="661" t="s">
        <v>4763</v>
      </c>
      <c r="G690" s="538">
        <v>910</v>
      </c>
      <c r="H690" s="539" t="s">
        <v>4275</v>
      </c>
      <c r="I690" s="540">
        <v>196.3</v>
      </c>
      <c r="J690" s="540"/>
    </row>
    <row r="691" spans="1:10" s="541" customFormat="1" ht="27.95" customHeight="1">
      <c r="A691" s="534" t="s">
        <v>199</v>
      </c>
      <c r="B691" s="536" t="s">
        <v>2338</v>
      </c>
      <c r="C691" s="536" t="s">
        <v>2339</v>
      </c>
      <c r="D691" s="534" t="s">
        <v>3709</v>
      </c>
      <c r="E691" s="537" t="s">
        <v>3721</v>
      </c>
      <c r="F691" s="661" t="s">
        <v>4763</v>
      </c>
      <c r="G691" s="538">
        <v>910</v>
      </c>
      <c r="H691" s="539" t="s">
        <v>4275</v>
      </c>
      <c r="I691" s="540">
        <v>404.68</v>
      </c>
      <c r="J691" s="540"/>
    </row>
    <row r="692" spans="1:10" s="541" customFormat="1" ht="27.95" customHeight="1">
      <c r="A692" s="534" t="s">
        <v>199</v>
      </c>
      <c r="B692" s="536" t="s">
        <v>2340</v>
      </c>
      <c r="C692" s="536" t="s">
        <v>2341</v>
      </c>
      <c r="D692" s="534" t="s">
        <v>3557</v>
      </c>
      <c r="E692" s="537" t="s">
        <v>3714</v>
      </c>
      <c r="F692" s="661" t="s">
        <v>4763</v>
      </c>
      <c r="G692" s="538">
        <v>910</v>
      </c>
      <c r="H692" s="539" t="s">
        <v>4275</v>
      </c>
      <c r="I692" s="540">
        <v>259.72000000000003</v>
      </c>
      <c r="J692" s="540"/>
    </row>
    <row r="693" spans="1:10" s="541" customFormat="1" ht="27.95" customHeight="1">
      <c r="A693" s="534" t="s">
        <v>199</v>
      </c>
      <c r="B693" s="536" t="s">
        <v>2342</v>
      </c>
      <c r="C693" s="536" t="s">
        <v>2343</v>
      </c>
      <c r="D693" s="534" t="s">
        <v>3712</v>
      </c>
      <c r="E693" s="537" t="s">
        <v>3720</v>
      </c>
      <c r="F693" s="661" t="s">
        <v>4763</v>
      </c>
      <c r="G693" s="538">
        <v>910</v>
      </c>
      <c r="H693" s="539" t="s">
        <v>4275</v>
      </c>
      <c r="I693" s="540">
        <v>120.8</v>
      </c>
      <c r="J693" s="540"/>
    </row>
    <row r="694" spans="1:10" s="541" customFormat="1" ht="27.95" customHeight="1">
      <c r="A694" s="534" t="s">
        <v>199</v>
      </c>
      <c r="B694" s="536" t="s">
        <v>2344</v>
      </c>
      <c r="C694" s="536" t="s">
        <v>2345</v>
      </c>
      <c r="D694" s="534" t="s">
        <v>3557</v>
      </c>
      <c r="E694" s="537" t="s">
        <v>3714</v>
      </c>
      <c r="F694" s="661" t="s">
        <v>4763</v>
      </c>
      <c r="G694" s="538">
        <v>910</v>
      </c>
      <c r="H694" s="539" t="s">
        <v>4275</v>
      </c>
      <c r="I694" s="540">
        <v>96.64</v>
      </c>
      <c r="J694" s="540"/>
    </row>
    <row r="695" spans="1:10" s="541" customFormat="1" ht="27.95" customHeight="1">
      <c r="A695" s="534" t="s">
        <v>199</v>
      </c>
      <c r="B695" s="536" t="s">
        <v>2346</v>
      </c>
      <c r="C695" s="536" t="s">
        <v>2347</v>
      </c>
      <c r="D695" s="534" t="s">
        <v>3557</v>
      </c>
      <c r="E695" s="537" t="s">
        <v>3714</v>
      </c>
      <c r="F695" s="661" t="s">
        <v>4763</v>
      </c>
      <c r="G695" s="538">
        <v>910</v>
      </c>
      <c r="H695" s="539" t="s">
        <v>4275</v>
      </c>
      <c r="I695" s="540">
        <v>483.2</v>
      </c>
      <c r="J695" s="540"/>
    </row>
    <row r="696" spans="1:10" s="541" customFormat="1" ht="27.95" customHeight="1">
      <c r="A696" s="534" t="s">
        <v>199</v>
      </c>
      <c r="B696" s="536" t="s">
        <v>2348</v>
      </c>
      <c r="C696" s="536" t="s">
        <v>2349</v>
      </c>
      <c r="D696" s="534" t="s">
        <v>3557</v>
      </c>
      <c r="E696" s="537" t="s">
        <v>3714</v>
      </c>
      <c r="F696" s="661" t="s">
        <v>4763</v>
      </c>
      <c r="G696" s="538">
        <v>910</v>
      </c>
      <c r="H696" s="539" t="s">
        <v>4275</v>
      </c>
      <c r="I696" s="540">
        <v>280.86</v>
      </c>
      <c r="J696" s="540"/>
    </row>
    <row r="697" spans="1:10" ht="27.95" customHeight="1">
      <c r="A697" s="657" t="s">
        <v>200</v>
      </c>
      <c r="B697" s="658"/>
      <c r="C697" s="531" t="s">
        <v>4840</v>
      </c>
      <c r="D697" s="666"/>
      <c r="E697" s="666"/>
      <c r="F697" s="666"/>
      <c r="G697" s="666"/>
      <c r="H697" s="666"/>
      <c r="I697" s="667"/>
      <c r="J697" s="668"/>
    </row>
    <row r="698" spans="1:10" s="541" customFormat="1" ht="27.95" customHeight="1">
      <c r="A698" s="534" t="s">
        <v>200</v>
      </c>
      <c r="B698" s="536" t="s">
        <v>2270</v>
      </c>
      <c r="C698" s="536" t="s">
        <v>2271</v>
      </c>
      <c r="D698" s="534" t="s">
        <v>3710</v>
      </c>
      <c r="E698" s="537" t="s">
        <v>4295</v>
      </c>
      <c r="F698" s="661" t="s">
        <v>4763</v>
      </c>
      <c r="G698" s="538">
        <v>910</v>
      </c>
      <c r="H698" s="539" t="s">
        <v>4275</v>
      </c>
      <c r="I698" s="540">
        <v>1340.14</v>
      </c>
      <c r="J698" s="540"/>
    </row>
    <row r="699" spans="1:10" s="541" customFormat="1" ht="45" customHeight="1">
      <c r="A699" s="534" t="s">
        <v>200</v>
      </c>
      <c r="B699" s="536" t="s">
        <v>2287</v>
      </c>
      <c r="C699" s="536" t="s">
        <v>2288</v>
      </c>
      <c r="D699" s="534" t="s">
        <v>3710</v>
      </c>
      <c r="E699" s="537" t="s">
        <v>4295</v>
      </c>
      <c r="F699" s="661" t="s">
        <v>4763</v>
      </c>
      <c r="G699" s="538">
        <v>910</v>
      </c>
      <c r="H699" s="539" t="s">
        <v>4275</v>
      </c>
      <c r="I699" s="540">
        <v>1184.58</v>
      </c>
      <c r="J699" s="540"/>
    </row>
    <row r="700" spans="1:10" s="541" customFormat="1" ht="27.95" customHeight="1">
      <c r="A700" s="534" t="s">
        <v>200</v>
      </c>
      <c r="B700" s="536" t="s">
        <v>2289</v>
      </c>
      <c r="C700" s="536" t="s">
        <v>2290</v>
      </c>
      <c r="D700" s="534" t="s">
        <v>3710</v>
      </c>
      <c r="E700" s="537" t="s">
        <v>4295</v>
      </c>
      <c r="F700" s="661" t="s">
        <v>4763</v>
      </c>
      <c r="G700" s="538">
        <v>910</v>
      </c>
      <c r="H700" s="539" t="s">
        <v>4275</v>
      </c>
      <c r="I700" s="540">
        <v>1184.58</v>
      </c>
      <c r="J700" s="540"/>
    </row>
    <row r="701" spans="1:10" s="541" customFormat="1" ht="27.95" customHeight="1">
      <c r="A701" s="534" t="s">
        <v>200</v>
      </c>
      <c r="B701" s="536" t="s">
        <v>2296</v>
      </c>
      <c r="C701" s="536" t="s">
        <v>2297</v>
      </c>
      <c r="D701" s="534" t="s">
        <v>3710</v>
      </c>
      <c r="E701" s="537" t="s">
        <v>4295</v>
      </c>
      <c r="F701" s="661" t="s">
        <v>4763</v>
      </c>
      <c r="G701" s="538">
        <v>910</v>
      </c>
      <c r="H701" s="539" t="s">
        <v>4275</v>
      </c>
      <c r="I701" s="540">
        <v>2500.79</v>
      </c>
      <c r="J701" s="540"/>
    </row>
    <row r="702" spans="1:10" s="541" customFormat="1" ht="27.95" customHeight="1">
      <c r="A702" s="534" t="s">
        <v>200</v>
      </c>
      <c r="B702" s="536" t="s">
        <v>2302</v>
      </c>
      <c r="C702" s="536" t="s">
        <v>2303</v>
      </c>
      <c r="D702" s="534" t="s">
        <v>3710</v>
      </c>
      <c r="E702" s="537" t="s">
        <v>4295</v>
      </c>
      <c r="F702" s="661" t="s">
        <v>4763</v>
      </c>
      <c r="G702" s="538">
        <v>910</v>
      </c>
      <c r="H702" s="539" t="s">
        <v>4275</v>
      </c>
      <c r="I702" s="540">
        <v>1064.93</v>
      </c>
      <c r="J702" s="540"/>
    </row>
    <row r="703" spans="1:10" s="541" customFormat="1" ht="27.95" customHeight="1">
      <c r="A703" s="534" t="s">
        <v>200</v>
      </c>
      <c r="B703" s="536" t="s">
        <v>2304</v>
      </c>
      <c r="C703" s="536" t="s">
        <v>2305</v>
      </c>
      <c r="D703" s="534" t="s">
        <v>3710</v>
      </c>
      <c r="E703" s="537" t="s">
        <v>4295</v>
      </c>
      <c r="F703" s="661" t="s">
        <v>4763</v>
      </c>
      <c r="G703" s="538">
        <v>910</v>
      </c>
      <c r="H703" s="539" t="s">
        <v>4275</v>
      </c>
      <c r="I703" s="540">
        <v>1411.93</v>
      </c>
      <c r="J703" s="540"/>
    </row>
    <row r="704" spans="1:10" s="541" customFormat="1" ht="27.95" customHeight="1">
      <c r="A704" s="534" t="s">
        <v>200</v>
      </c>
      <c r="B704" s="536" t="s">
        <v>2322</v>
      </c>
      <c r="C704" s="536" t="s">
        <v>2323</v>
      </c>
      <c r="D704" s="534" t="s">
        <v>3710</v>
      </c>
      <c r="E704" s="537" t="s">
        <v>4295</v>
      </c>
      <c r="F704" s="661" t="s">
        <v>4763</v>
      </c>
      <c r="G704" s="538">
        <v>910</v>
      </c>
      <c r="H704" s="539" t="s">
        <v>4275</v>
      </c>
      <c r="I704" s="540">
        <v>1376.03</v>
      </c>
      <c r="J704" s="540"/>
    </row>
    <row r="705" spans="1:10" s="541" customFormat="1" ht="27.95" customHeight="1">
      <c r="A705" s="534" t="s">
        <v>200</v>
      </c>
      <c r="B705" s="536" t="s">
        <v>2330</v>
      </c>
      <c r="C705" s="536" t="s">
        <v>2331</v>
      </c>
      <c r="D705" s="534" t="s">
        <v>3710</v>
      </c>
      <c r="E705" s="537" t="s">
        <v>4295</v>
      </c>
      <c r="F705" s="661" t="s">
        <v>4763</v>
      </c>
      <c r="G705" s="538">
        <v>910</v>
      </c>
      <c r="H705" s="539" t="s">
        <v>4275</v>
      </c>
      <c r="I705" s="540">
        <v>2417.0300000000002</v>
      </c>
      <c r="J705" s="540"/>
    </row>
    <row r="706" spans="1:10" s="541" customFormat="1" ht="45" customHeight="1">
      <c r="A706" s="534" t="s">
        <v>200</v>
      </c>
      <c r="B706" s="536" t="s">
        <v>2332</v>
      </c>
      <c r="C706" s="536" t="s">
        <v>2333</v>
      </c>
      <c r="D706" s="534" t="s">
        <v>3710</v>
      </c>
      <c r="E706" s="537" t="s">
        <v>4295</v>
      </c>
      <c r="F706" s="661" t="s">
        <v>4763</v>
      </c>
      <c r="G706" s="538">
        <v>910</v>
      </c>
      <c r="H706" s="539" t="s">
        <v>4275</v>
      </c>
      <c r="I706" s="540">
        <v>1184.58</v>
      </c>
      <c r="J706" s="540"/>
    </row>
    <row r="707" spans="1:10" s="541" customFormat="1" ht="45" customHeight="1">
      <c r="A707" s="534" t="s">
        <v>200</v>
      </c>
      <c r="B707" s="536" t="s">
        <v>2336</v>
      </c>
      <c r="C707" s="536" t="s">
        <v>2337</v>
      </c>
      <c r="D707" s="534" t="s">
        <v>3710</v>
      </c>
      <c r="E707" s="537" t="s">
        <v>4295</v>
      </c>
      <c r="F707" s="661" t="s">
        <v>4763</v>
      </c>
      <c r="G707" s="538">
        <v>910</v>
      </c>
      <c r="H707" s="539" t="s">
        <v>4275</v>
      </c>
      <c r="I707" s="540">
        <v>1172.6199999999999</v>
      </c>
      <c r="J707" s="540"/>
    </row>
    <row r="708" spans="1:10" s="541" customFormat="1" ht="27.95" customHeight="1">
      <c r="A708" s="534" t="s">
        <v>200</v>
      </c>
      <c r="B708" s="536" t="s">
        <v>2338</v>
      </c>
      <c r="C708" s="536" t="s">
        <v>2339</v>
      </c>
      <c r="D708" s="534" t="s">
        <v>3710</v>
      </c>
      <c r="E708" s="537" t="s">
        <v>4295</v>
      </c>
      <c r="F708" s="661" t="s">
        <v>4763</v>
      </c>
      <c r="G708" s="538">
        <v>910</v>
      </c>
      <c r="H708" s="539" t="s">
        <v>4275</v>
      </c>
      <c r="I708" s="540">
        <v>1148.69</v>
      </c>
      <c r="J708" s="540"/>
    </row>
    <row r="709" spans="1:10" s="541" customFormat="1" ht="27.95" customHeight="1">
      <c r="A709" s="534" t="s">
        <v>200</v>
      </c>
      <c r="B709" s="536" t="s">
        <v>2342</v>
      </c>
      <c r="C709" s="536" t="s">
        <v>2343</v>
      </c>
      <c r="D709" s="534" t="s">
        <v>3918</v>
      </c>
      <c r="E709" s="537" t="s">
        <v>3228</v>
      </c>
      <c r="F709" s="661" t="s">
        <v>4763</v>
      </c>
      <c r="G709" s="538">
        <v>910</v>
      </c>
      <c r="H709" s="539" t="s">
        <v>4275</v>
      </c>
      <c r="I709" s="540">
        <v>574.34</v>
      </c>
      <c r="J709" s="540"/>
    </row>
    <row r="710" spans="1:10" s="541" customFormat="1" ht="27.95" customHeight="1">
      <c r="A710" s="534" t="s">
        <v>200</v>
      </c>
      <c r="B710" s="536" t="s">
        <v>2342</v>
      </c>
      <c r="C710" s="536" t="s">
        <v>2343</v>
      </c>
      <c r="D710" s="534" t="s">
        <v>3710</v>
      </c>
      <c r="E710" s="537" t="s">
        <v>4295</v>
      </c>
      <c r="F710" s="661" t="s">
        <v>4763</v>
      </c>
      <c r="G710" s="538">
        <v>910</v>
      </c>
      <c r="H710" s="539" t="s">
        <v>4275</v>
      </c>
      <c r="I710" s="540">
        <v>370.93</v>
      </c>
      <c r="J710" s="540"/>
    </row>
    <row r="711" spans="1:10" s="541" customFormat="1" ht="27.95" customHeight="1">
      <c r="A711" s="534" t="s">
        <v>200</v>
      </c>
      <c r="B711" s="536" t="s">
        <v>2348</v>
      </c>
      <c r="C711" s="536" t="s">
        <v>2349</v>
      </c>
      <c r="D711" s="534" t="s">
        <v>3710</v>
      </c>
      <c r="E711" s="537" t="s">
        <v>4295</v>
      </c>
      <c r="F711" s="661" t="s">
        <v>4763</v>
      </c>
      <c r="G711" s="538">
        <v>910</v>
      </c>
      <c r="H711" s="539" t="s">
        <v>4275</v>
      </c>
      <c r="I711" s="540">
        <v>370.93</v>
      </c>
      <c r="J711" s="540"/>
    </row>
    <row r="712" spans="1:10" ht="27.95" customHeight="1">
      <c r="A712" s="657" t="s">
        <v>812</v>
      </c>
      <c r="B712" s="658"/>
      <c r="C712" s="531" t="s">
        <v>4841</v>
      </c>
      <c r="D712" s="666"/>
      <c r="E712" s="666"/>
      <c r="F712" s="666"/>
      <c r="G712" s="666"/>
      <c r="H712" s="666"/>
      <c r="I712" s="667"/>
      <c r="J712" s="668"/>
    </row>
    <row r="713" spans="1:10" s="541" customFormat="1" ht="27.95" customHeight="1">
      <c r="A713" s="534" t="s">
        <v>812</v>
      </c>
      <c r="B713" s="536" t="s">
        <v>2350</v>
      </c>
      <c r="C713" s="536" t="s">
        <v>3699</v>
      </c>
      <c r="D713" s="534" t="s">
        <v>4296</v>
      </c>
      <c r="E713" s="537" t="s">
        <v>4297</v>
      </c>
      <c r="F713" s="661" t="s">
        <v>4763</v>
      </c>
      <c r="G713" s="538" t="s">
        <v>4856</v>
      </c>
      <c r="H713" s="539" t="s">
        <v>4275</v>
      </c>
      <c r="I713" s="540">
        <v>184.24</v>
      </c>
      <c r="J713" s="540"/>
    </row>
    <row r="714" spans="1:10" s="541" customFormat="1" ht="27.95" customHeight="1">
      <c r="A714" s="534" t="s">
        <v>812</v>
      </c>
      <c r="B714" s="536" t="s">
        <v>2350</v>
      </c>
      <c r="C714" s="536" t="s">
        <v>3699</v>
      </c>
      <c r="D714" s="534" t="s">
        <v>4298</v>
      </c>
      <c r="E714" s="537" t="s">
        <v>4299</v>
      </c>
      <c r="F714" s="661" t="s">
        <v>4763</v>
      </c>
      <c r="G714" s="538" t="s">
        <v>4856</v>
      </c>
      <c r="H714" s="539" t="s">
        <v>4275</v>
      </c>
      <c r="I714" s="540">
        <v>36.85</v>
      </c>
      <c r="J714" s="540"/>
    </row>
    <row r="715" spans="1:10" s="541" customFormat="1" ht="27.95" customHeight="1">
      <c r="A715" s="534" t="s">
        <v>812</v>
      </c>
      <c r="B715" s="536" t="s">
        <v>1779</v>
      </c>
      <c r="C715" s="536" t="s">
        <v>4494</v>
      </c>
      <c r="D715" s="534" t="s">
        <v>4296</v>
      </c>
      <c r="E715" s="537" t="s">
        <v>4297</v>
      </c>
      <c r="F715" s="661" t="s">
        <v>4763</v>
      </c>
      <c r="G715" s="538" t="s">
        <v>4856</v>
      </c>
      <c r="H715" s="539" t="s">
        <v>4275</v>
      </c>
      <c r="I715" s="540">
        <v>363.87</v>
      </c>
      <c r="J715" s="540"/>
    </row>
    <row r="716" spans="1:10" s="541" customFormat="1" ht="27.95" customHeight="1">
      <c r="A716" s="534" t="s">
        <v>812</v>
      </c>
      <c r="B716" s="536" t="s">
        <v>2351</v>
      </c>
      <c r="C716" s="536" t="s">
        <v>2352</v>
      </c>
      <c r="D716" s="534" t="s">
        <v>4296</v>
      </c>
      <c r="E716" s="537" t="s">
        <v>4297</v>
      </c>
      <c r="F716" s="661" t="s">
        <v>4763</v>
      </c>
      <c r="G716" s="538">
        <v>910</v>
      </c>
      <c r="H716" s="539" t="s">
        <v>4275</v>
      </c>
      <c r="I716" s="540">
        <v>119.76</v>
      </c>
      <c r="J716" s="540"/>
    </row>
    <row r="717" spans="1:10" s="541" customFormat="1" ht="27.95" customHeight="1">
      <c r="A717" s="534" t="s">
        <v>812</v>
      </c>
      <c r="B717" s="536" t="s">
        <v>2351</v>
      </c>
      <c r="C717" s="536" t="s">
        <v>2352</v>
      </c>
      <c r="D717" s="534" t="s">
        <v>4298</v>
      </c>
      <c r="E717" s="537" t="s">
        <v>4299</v>
      </c>
      <c r="F717" s="661" t="s">
        <v>4763</v>
      </c>
      <c r="G717" s="538">
        <v>910</v>
      </c>
      <c r="H717" s="539" t="s">
        <v>4275</v>
      </c>
      <c r="I717" s="540">
        <v>184.24</v>
      </c>
      <c r="J717" s="540"/>
    </row>
    <row r="718" spans="1:10" s="541" customFormat="1" ht="27.95" customHeight="1">
      <c r="A718" s="534" t="s">
        <v>812</v>
      </c>
      <c r="B718" s="536" t="s">
        <v>4495</v>
      </c>
      <c r="C718" s="536" t="s">
        <v>4496</v>
      </c>
      <c r="D718" s="534" t="s">
        <v>4296</v>
      </c>
      <c r="E718" s="537" t="s">
        <v>4297</v>
      </c>
      <c r="F718" s="661" t="s">
        <v>4763</v>
      </c>
      <c r="G718" s="538" t="s">
        <v>4856</v>
      </c>
      <c r="H718" s="539" t="s">
        <v>4275</v>
      </c>
      <c r="I718" s="540">
        <v>230.3</v>
      </c>
      <c r="J718" s="540"/>
    </row>
    <row r="719" spans="1:10" s="541" customFormat="1" ht="27.95" customHeight="1">
      <c r="A719" s="534" t="s">
        <v>812</v>
      </c>
      <c r="B719" s="536" t="s">
        <v>4495</v>
      </c>
      <c r="C719" s="536" t="s">
        <v>4496</v>
      </c>
      <c r="D719" s="534" t="s">
        <v>4298</v>
      </c>
      <c r="E719" s="537" t="s">
        <v>4299</v>
      </c>
      <c r="F719" s="661" t="s">
        <v>4763</v>
      </c>
      <c r="G719" s="538" t="s">
        <v>4856</v>
      </c>
      <c r="H719" s="539" t="s">
        <v>4275</v>
      </c>
      <c r="I719" s="540">
        <v>36.85</v>
      </c>
      <c r="J719" s="540"/>
    </row>
    <row r="720" spans="1:10" s="541" customFormat="1" ht="27.95" customHeight="1">
      <c r="A720" s="534" t="s">
        <v>812</v>
      </c>
      <c r="B720" s="536" t="s">
        <v>4301</v>
      </c>
      <c r="C720" s="536" t="s">
        <v>4302</v>
      </c>
      <c r="D720" s="534" t="s">
        <v>4296</v>
      </c>
      <c r="E720" s="537" t="s">
        <v>4297</v>
      </c>
      <c r="F720" s="661" t="s">
        <v>4763</v>
      </c>
      <c r="G720" s="538">
        <v>910</v>
      </c>
      <c r="H720" s="539" t="s">
        <v>4275</v>
      </c>
      <c r="I720" s="540">
        <v>207.27</v>
      </c>
      <c r="J720" s="540"/>
    </row>
    <row r="721" spans="1:10" s="541" customFormat="1" ht="27.95" customHeight="1">
      <c r="A721" s="534" t="s">
        <v>812</v>
      </c>
      <c r="B721" s="536" t="s">
        <v>4301</v>
      </c>
      <c r="C721" s="536" t="s">
        <v>4302</v>
      </c>
      <c r="D721" s="534" t="s">
        <v>4298</v>
      </c>
      <c r="E721" s="537" t="s">
        <v>4299</v>
      </c>
      <c r="F721" s="661" t="s">
        <v>4763</v>
      </c>
      <c r="G721" s="538">
        <v>910</v>
      </c>
      <c r="H721" s="539" t="s">
        <v>4275</v>
      </c>
      <c r="I721" s="540">
        <v>36.85</v>
      </c>
      <c r="J721" s="540"/>
    </row>
    <row r="722" spans="1:10" s="541" customFormat="1" ht="27.95" customHeight="1">
      <c r="A722" s="534" t="s">
        <v>812</v>
      </c>
      <c r="B722" s="536" t="s">
        <v>4412</v>
      </c>
      <c r="C722" s="536" t="s">
        <v>4300</v>
      </c>
      <c r="D722" s="534" t="s">
        <v>4296</v>
      </c>
      <c r="E722" s="537" t="s">
        <v>4297</v>
      </c>
      <c r="F722" s="661" t="s">
        <v>4763</v>
      </c>
      <c r="G722" s="538">
        <v>910</v>
      </c>
      <c r="H722" s="539" t="s">
        <v>4275</v>
      </c>
      <c r="I722" s="540">
        <v>207.27</v>
      </c>
      <c r="J722" s="540"/>
    </row>
    <row r="723" spans="1:10" s="541" customFormat="1" ht="27.95" customHeight="1">
      <c r="A723" s="534" t="s">
        <v>812</v>
      </c>
      <c r="B723" s="536" t="s">
        <v>4412</v>
      </c>
      <c r="C723" s="536" t="s">
        <v>4300</v>
      </c>
      <c r="D723" s="534" t="s">
        <v>4298</v>
      </c>
      <c r="E723" s="537" t="s">
        <v>4299</v>
      </c>
      <c r="F723" s="661" t="s">
        <v>4763</v>
      </c>
      <c r="G723" s="538">
        <v>910</v>
      </c>
      <c r="H723" s="539" t="s">
        <v>4275</v>
      </c>
      <c r="I723" s="540">
        <v>36.85</v>
      </c>
      <c r="J723" s="540"/>
    </row>
    <row r="724" spans="1:10" s="541" customFormat="1" ht="27.95" customHeight="1">
      <c r="A724" s="534" t="s">
        <v>812</v>
      </c>
      <c r="B724" s="536" t="s">
        <v>4497</v>
      </c>
      <c r="C724" s="536" t="s">
        <v>4498</v>
      </c>
      <c r="D724" s="534" t="s">
        <v>4296</v>
      </c>
      <c r="E724" s="537" t="s">
        <v>4297</v>
      </c>
      <c r="F724" s="661" t="s">
        <v>4763</v>
      </c>
      <c r="G724" s="538" t="s">
        <v>4856</v>
      </c>
      <c r="H724" s="539" t="s">
        <v>4275</v>
      </c>
      <c r="I724" s="540">
        <v>230.3</v>
      </c>
      <c r="J724" s="540"/>
    </row>
    <row r="725" spans="1:10" s="541" customFormat="1" ht="27.95" customHeight="1">
      <c r="A725" s="534" t="s">
        <v>812</v>
      </c>
      <c r="B725" s="536" t="s">
        <v>4497</v>
      </c>
      <c r="C725" s="536" t="s">
        <v>4498</v>
      </c>
      <c r="D725" s="534" t="s">
        <v>4298</v>
      </c>
      <c r="E725" s="537" t="s">
        <v>4299</v>
      </c>
      <c r="F725" s="661" t="s">
        <v>4763</v>
      </c>
      <c r="G725" s="538" t="s">
        <v>4856</v>
      </c>
      <c r="H725" s="539" t="s">
        <v>4275</v>
      </c>
      <c r="I725" s="540">
        <v>36.85</v>
      </c>
      <c r="J725" s="540"/>
    </row>
    <row r="726" spans="1:10" s="541" customFormat="1" ht="27.95" customHeight="1">
      <c r="A726" s="534" t="s">
        <v>812</v>
      </c>
      <c r="B726" s="536" t="s">
        <v>4303</v>
      </c>
      <c r="C726" s="536" t="s">
        <v>4304</v>
      </c>
      <c r="D726" s="534" t="s">
        <v>4296</v>
      </c>
      <c r="E726" s="537" t="s">
        <v>4297</v>
      </c>
      <c r="F726" s="661" t="s">
        <v>4763</v>
      </c>
      <c r="G726" s="538">
        <v>910</v>
      </c>
      <c r="H726" s="539" t="s">
        <v>4275</v>
      </c>
      <c r="I726" s="540">
        <v>253.33</v>
      </c>
      <c r="J726" s="540"/>
    </row>
    <row r="727" spans="1:10" s="541" customFormat="1" ht="27.95" customHeight="1">
      <c r="A727" s="534" t="s">
        <v>812</v>
      </c>
      <c r="B727" s="536" t="s">
        <v>4303</v>
      </c>
      <c r="C727" s="536" t="s">
        <v>4304</v>
      </c>
      <c r="D727" s="534" t="s">
        <v>4298</v>
      </c>
      <c r="E727" s="537" t="s">
        <v>4299</v>
      </c>
      <c r="F727" s="661" t="s">
        <v>4763</v>
      </c>
      <c r="G727" s="538">
        <v>910</v>
      </c>
      <c r="H727" s="539" t="s">
        <v>4275</v>
      </c>
      <c r="I727" s="540">
        <v>46.06</v>
      </c>
      <c r="J727" s="540"/>
    </row>
    <row r="728" spans="1:10" s="541" customFormat="1" ht="27.95" customHeight="1">
      <c r="A728" s="534" t="s">
        <v>812</v>
      </c>
      <c r="B728" s="536" t="s">
        <v>4305</v>
      </c>
      <c r="C728" s="536" t="s">
        <v>4306</v>
      </c>
      <c r="D728" s="534" t="s">
        <v>4296</v>
      </c>
      <c r="E728" s="537" t="s">
        <v>4297</v>
      </c>
      <c r="F728" s="661" t="s">
        <v>4763</v>
      </c>
      <c r="G728" s="538">
        <v>910</v>
      </c>
      <c r="H728" s="539" t="s">
        <v>4275</v>
      </c>
      <c r="I728" s="540">
        <v>253.33</v>
      </c>
      <c r="J728" s="540"/>
    </row>
    <row r="729" spans="1:10" s="541" customFormat="1" ht="27.95" customHeight="1">
      <c r="A729" s="534" t="s">
        <v>812</v>
      </c>
      <c r="B729" s="536" t="s">
        <v>4305</v>
      </c>
      <c r="C729" s="536" t="s">
        <v>4306</v>
      </c>
      <c r="D729" s="534" t="s">
        <v>4298</v>
      </c>
      <c r="E729" s="537" t="s">
        <v>4299</v>
      </c>
      <c r="F729" s="661" t="s">
        <v>4763</v>
      </c>
      <c r="G729" s="538">
        <v>910</v>
      </c>
      <c r="H729" s="539" t="s">
        <v>4275</v>
      </c>
      <c r="I729" s="540">
        <v>46.06</v>
      </c>
      <c r="J729" s="540"/>
    </row>
    <row r="730" spans="1:10" s="541" customFormat="1" ht="27.95" customHeight="1">
      <c r="A730" s="534" t="s">
        <v>812</v>
      </c>
      <c r="B730" s="536" t="s">
        <v>4307</v>
      </c>
      <c r="C730" s="536" t="s">
        <v>4308</v>
      </c>
      <c r="D730" s="534" t="s">
        <v>4296</v>
      </c>
      <c r="E730" s="537" t="s">
        <v>4297</v>
      </c>
      <c r="F730" s="661" t="s">
        <v>4763</v>
      </c>
      <c r="G730" s="538">
        <v>910</v>
      </c>
      <c r="H730" s="539" t="s">
        <v>4275</v>
      </c>
      <c r="I730" s="540">
        <v>207.27</v>
      </c>
      <c r="J730" s="540"/>
    </row>
    <row r="731" spans="1:10" s="541" customFormat="1" ht="27.95" customHeight="1">
      <c r="A731" s="534" t="s">
        <v>812</v>
      </c>
      <c r="B731" s="536" t="s">
        <v>4307</v>
      </c>
      <c r="C731" s="536" t="s">
        <v>4308</v>
      </c>
      <c r="D731" s="534" t="s">
        <v>4298</v>
      </c>
      <c r="E731" s="537" t="s">
        <v>4299</v>
      </c>
      <c r="F731" s="661" t="s">
        <v>4763</v>
      </c>
      <c r="G731" s="538">
        <v>910</v>
      </c>
      <c r="H731" s="539" t="s">
        <v>4275</v>
      </c>
      <c r="I731" s="540">
        <v>36.85</v>
      </c>
      <c r="J731" s="540"/>
    </row>
    <row r="732" spans="1:10" s="541" customFormat="1" ht="27.95" customHeight="1">
      <c r="A732" s="534" t="s">
        <v>812</v>
      </c>
      <c r="B732" s="536" t="s">
        <v>4309</v>
      </c>
      <c r="C732" s="536" t="s">
        <v>4310</v>
      </c>
      <c r="D732" s="534" t="s">
        <v>4296</v>
      </c>
      <c r="E732" s="537" t="s">
        <v>4297</v>
      </c>
      <c r="F732" s="661" t="s">
        <v>4763</v>
      </c>
      <c r="G732" s="538">
        <v>910</v>
      </c>
      <c r="H732" s="539" t="s">
        <v>4275</v>
      </c>
      <c r="I732" s="540">
        <v>207.27</v>
      </c>
      <c r="J732" s="540"/>
    </row>
    <row r="733" spans="1:10" s="541" customFormat="1" ht="27.95" customHeight="1">
      <c r="A733" s="534" t="s">
        <v>812</v>
      </c>
      <c r="B733" s="536" t="s">
        <v>4309</v>
      </c>
      <c r="C733" s="536" t="s">
        <v>4310</v>
      </c>
      <c r="D733" s="534" t="s">
        <v>4298</v>
      </c>
      <c r="E733" s="537" t="s">
        <v>4299</v>
      </c>
      <c r="F733" s="661" t="s">
        <v>4763</v>
      </c>
      <c r="G733" s="538">
        <v>910</v>
      </c>
      <c r="H733" s="539" t="s">
        <v>4275</v>
      </c>
      <c r="I733" s="540">
        <v>36.85</v>
      </c>
      <c r="J733" s="540"/>
    </row>
    <row r="734" spans="1:10" s="541" customFormat="1" ht="27.95" customHeight="1">
      <c r="A734" s="534" t="s">
        <v>812</v>
      </c>
      <c r="B734" s="536" t="s">
        <v>4311</v>
      </c>
      <c r="C734" s="536" t="s">
        <v>4312</v>
      </c>
      <c r="D734" s="534" t="s">
        <v>4296</v>
      </c>
      <c r="E734" s="537" t="s">
        <v>4297</v>
      </c>
      <c r="F734" s="661" t="s">
        <v>4763</v>
      </c>
      <c r="G734" s="538">
        <v>910</v>
      </c>
      <c r="H734" s="539" t="s">
        <v>4275</v>
      </c>
      <c r="I734" s="540">
        <v>207.27</v>
      </c>
      <c r="J734" s="540"/>
    </row>
    <row r="735" spans="1:10" s="541" customFormat="1" ht="27.95" customHeight="1">
      <c r="A735" s="534" t="s">
        <v>812</v>
      </c>
      <c r="B735" s="536" t="s">
        <v>4311</v>
      </c>
      <c r="C735" s="536" t="s">
        <v>4312</v>
      </c>
      <c r="D735" s="534" t="s">
        <v>4298</v>
      </c>
      <c r="E735" s="537" t="s">
        <v>4299</v>
      </c>
      <c r="F735" s="661" t="s">
        <v>4763</v>
      </c>
      <c r="G735" s="538">
        <v>910</v>
      </c>
      <c r="H735" s="539" t="s">
        <v>4275</v>
      </c>
      <c r="I735" s="540">
        <v>36.85</v>
      </c>
      <c r="J735" s="540"/>
    </row>
    <row r="736" spans="1:10" s="541" customFormat="1" ht="27.95" customHeight="1">
      <c r="A736" s="534" t="s">
        <v>812</v>
      </c>
      <c r="B736" s="536" t="s">
        <v>4313</v>
      </c>
      <c r="C736" s="536" t="s">
        <v>4314</v>
      </c>
      <c r="D736" s="534" t="s">
        <v>4296</v>
      </c>
      <c r="E736" s="537" t="s">
        <v>4297</v>
      </c>
      <c r="F736" s="661" t="s">
        <v>4763</v>
      </c>
      <c r="G736" s="538">
        <v>910</v>
      </c>
      <c r="H736" s="539" t="s">
        <v>4275</v>
      </c>
      <c r="I736" s="540">
        <v>207.27</v>
      </c>
      <c r="J736" s="540"/>
    </row>
    <row r="737" spans="1:10" s="541" customFormat="1" ht="27.95" customHeight="1">
      <c r="A737" s="534" t="s">
        <v>812</v>
      </c>
      <c r="B737" s="536" t="s">
        <v>4313</v>
      </c>
      <c r="C737" s="536" t="s">
        <v>4314</v>
      </c>
      <c r="D737" s="534" t="s">
        <v>4298</v>
      </c>
      <c r="E737" s="537" t="s">
        <v>4299</v>
      </c>
      <c r="F737" s="661" t="s">
        <v>4763</v>
      </c>
      <c r="G737" s="538">
        <v>910</v>
      </c>
      <c r="H737" s="539" t="s">
        <v>4275</v>
      </c>
      <c r="I737" s="540">
        <v>36.85</v>
      </c>
      <c r="J737" s="540"/>
    </row>
    <row r="738" spans="1:10" s="541" customFormat="1" ht="27.95" customHeight="1">
      <c r="A738" s="534" t="s">
        <v>812</v>
      </c>
      <c r="B738" s="536" t="s">
        <v>4315</v>
      </c>
      <c r="C738" s="536" t="s">
        <v>4316</v>
      </c>
      <c r="D738" s="534" t="s">
        <v>4296</v>
      </c>
      <c r="E738" s="537" t="s">
        <v>4297</v>
      </c>
      <c r="F738" s="661" t="s">
        <v>4763</v>
      </c>
      <c r="G738" s="538">
        <v>910</v>
      </c>
      <c r="H738" s="539" t="s">
        <v>4275</v>
      </c>
      <c r="I738" s="540">
        <v>207.27</v>
      </c>
      <c r="J738" s="540"/>
    </row>
    <row r="739" spans="1:10" s="541" customFormat="1" ht="27.95" customHeight="1">
      <c r="A739" s="534" t="s">
        <v>812</v>
      </c>
      <c r="B739" s="536" t="s">
        <v>4315</v>
      </c>
      <c r="C739" s="536" t="s">
        <v>4316</v>
      </c>
      <c r="D739" s="534" t="s">
        <v>4298</v>
      </c>
      <c r="E739" s="537" t="s">
        <v>4299</v>
      </c>
      <c r="F739" s="661" t="s">
        <v>4763</v>
      </c>
      <c r="G739" s="538">
        <v>910</v>
      </c>
      <c r="H739" s="539" t="s">
        <v>4275</v>
      </c>
      <c r="I739" s="540">
        <v>36.85</v>
      </c>
      <c r="J739" s="540"/>
    </row>
    <row r="740" spans="1:10" s="541" customFormat="1" ht="27.95" customHeight="1">
      <c r="A740" s="534" t="s">
        <v>812</v>
      </c>
      <c r="B740" s="536" t="s">
        <v>4317</v>
      </c>
      <c r="C740" s="536" t="s">
        <v>4318</v>
      </c>
      <c r="D740" s="534" t="s">
        <v>4296</v>
      </c>
      <c r="E740" s="537" t="s">
        <v>4297</v>
      </c>
      <c r="F740" s="661" t="s">
        <v>4763</v>
      </c>
      <c r="G740" s="538">
        <v>910</v>
      </c>
      <c r="H740" s="539" t="s">
        <v>4275</v>
      </c>
      <c r="I740" s="540">
        <v>207.27</v>
      </c>
      <c r="J740" s="540"/>
    </row>
    <row r="741" spans="1:10" s="541" customFormat="1" ht="27.95" customHeight="1">
      <c r="A741" s="534" t="s">
        <v>812</v>
      </c>
      <c r="B741" s="536" t="s">
        <v>4317</v>
      </c>
      <c r="C741" s="536" t="s">
        <v>4318</v>
      </c>
      <c r="D741" s="534" t="s">
        <v>4298</v>
      </c>
      <c r="E741" s="537" t="s">
        <v>4299</v>
      </c>
      <c r="F741" s="661" t="s">
        <v>4763</v>
      </c>
      <c r="G741" s="538">
        <v>910</v>
      </c>
      <c r="H741" s="539" t="s">
        <v>4275</v>
      </c>
      <c r="I741" s="540">
        <v>36.85</v>
      </c>
      <c r="J741" s="540"/>
    </row>
    <row r="742" spans="1:10" s="541" customFormat="1" ht="27.95" customHeight="1">
      <c r="A742" s="534" t="s">
        <v>812</v>
      </c>
      <c r="B742" s="536" t="s">
        <v>4319</v>
      </c>
      <c r="C742" s="536" t="s">
        <v>4320</v>
      </c>
      <c r="D742" s="534" t="s">
        <v>4296</v>
      </c>
      <c r="E742" s="537" t="s">
        <v>4297</v>
      </c>
      <c r="F742" s="661" t="s">
        <v>4763</v>
      </c>
      <c r="G742" s="538">
        <v>910</v>
      </c>
      <c r="H742" s="539" t="s">
        <v>4275</v>
      </c>
      <c r="I742" s="540">
        <v>207.27</v>
      </c>
      <c r="J742" s="540"/>
    </row>
    <row r="743" spans="1:10" s="541" customFormat="1" ht="27.95" customHeight="1">
      <c r="A743" s="534" t="s">
        <v>812</v>
      </c>
      <c r="B743" s="536" t="s">
        <v>4319</v>
      </c>
      <c r="C743" s="536" t="s">
        <v>4320</v>
      </c>
      <c r="D743" s="534" t="s">
        <v>4298</v>
      </c>
      <c r="E743" s="537" t="s">
        <v>4299</v>
      </c>
      <c r="F743" s="661" t="s">
        <v>4763</v>
      </c>
      <c r="G743" s="538">
        <v>910</v>
      </c>
      <c r="H743" s="539" t="s">
        <v>4275</v>
      </c>
      <c r="I743" s="540">
        <v>36.85</v>
      </c>
      <c r="J743" s="540"/>
    </row>
    <row r="744" spans="1:10" s="541" customFormat="1" ht="27.95" customHeight="1">
      <c r="A744" s="534" t="s">
        <v>812</v>
      </c>
      <c r="B744" s="536" t="s">
        <v>2353</v>
      </c>
      <c r="C744" s="536" t="s">
        <v>2354</v>
      </c>
      <c r="D744" s="534" t="s">
        <v>4296</v>
      </c>
      <c r="E744" s="537" t="s">
        <v>4297</v>
      </c>
      <c r="F744" s="661" t="s">
        <v>4763</v>
      </c>
      <c r="G744" s="538" t="s">
        <v>4856</v>
      </c>
      <c r="H744" s="539" t="s">
        <v>4275</v>
      </c>
      <c r="I744" s="540">
        <v>207.27</v>
      </c>
      <c r="J744" s="540"/>
    </row>
    <row r="745" spans="1:10" s="541" customFormat="1" ht="27.95" customHeight="1">
      <c r="A745" s="534" t="s">
        <v>812</v>
      </c>
      <c r="B745" s="536" t="s">
        <v>2353</v>
      </c>
      <c r="C745" s="536" t="s">
        <v>2354</v>
      </c>
      <c r="D745" s="534" t="s">
        <v>4298</v>
      </c>
      <c r="E745" s="537" t="s">
        <v>4299</v>
      </c>
      <c r="F745" s="661" t="s">
        <v>4763</v>
      </c>
      <c r="G745" s="538" t="s">
        <v>4856</v>
      </c>
      <c r="H745" s="539" t="s">
        <v>4275</v>
      </c>
      <c r="I745" s="540">
        <v>36.85</v>
      </c>
      <c r="J745" s="540"/>
    </row>
    <row r="746" spans="1:10" s="541" customFormat="1" ht="27.95" customHeight="1">
      <c r="A746" s="534" t="s">
        <v>812</v>
      </c>
      <c r="B746" s="536" t="s">
        <v>4499</v>
      </c>
      <c r="C746" s="536" t="s">
        <v>4500</v>
      </c>
      <c r="D746" s="534" t="s">
        <v>4296</v>
      </c>
      <c r="E746" s="537" t="s">
        <v>4297</v>
      </c>
      <c r="F746" s="661" t="s">
        <v>4763</v>
      </c>
      <c r="G746" s="538" t="s">
        <v>4856</v>
      </c>
      <c r="H746" s="539" t="s">
        <v>4275</v>
      </c>
      <c r="I746" s="540">
        <v>184.24</v>
      </c>
      <c r="J746" s="540"/>
    </row>
    <row r="747" spans="1:10" s="541" customFormat="1" ht="27.95" customHeight="1">
      <c r="A747" s="534" t="s">
        <v>812</v>
      </c>
      <c r="B747" s="536" t="s">
        <v>4499</v>
      </c>
      <c r="C747" s="536" t="s">
        <v>4500</v>
      </c>
      <c r="D747" s="534" t="s">
        <v>4298</v>
      </c>
      <c r="E747" s="537" t="s">
        <v>4299</v>
      </c>
      <c r="F747" s="661" t="s">
        <v>4763</v>
      </c>
      <c r="G747" s="538" t="s">
        <v>4856</v>
      </c>
      <c r="H747" s="539" t="s">
        <v>4275</v>
      </c>
      <c r="I747" s="540">
        <v>27.64</v>
      </c>
      <c r="J747" s="540"/>
    </row>
    <row r="748" spans="1:10" s="541" customFormat="1" ht="27.95" customHeight="1">
      <c r="A748" s="534" t="s">
        <v>812</v>
      </c>
      <c r="B748" s="536" t="s">
        <v>1127</v>
      </c>
      <c r="C748" s="536" t="s">
        <v>3700</v>
      </c>
      <c r="D748" s="534" t="s">
        <v>4296</v>
      </c>
      <c r="E748" s="537" t="s">
        <v>4297</v>
      </c>
      <c r="F748" s="661" t="s">
        <v>4763</v>
      </c>
      <c r="G748" s="538">
        <v>910</v>
      </c>
      <c r="H748" s="539" t="s">
        <v>4275</v>
      </c>
      <c r="I748" s="540">
        <v>184.24</v>
      </c>
      <c r="J748" s="540"/>
    </row>
    <row r="749" spans="1:10" s="541" customFormat="1" ht="27.95" customHeight="1">
      <c r="A749" s="534" t="s">
        <v>812</v>
      </c>
      <c r="B749" s="536" t="s">
        <v>1127</v>
      </c>
      <c r="C749" s="536" t="s">
        <v>3700</v>
      </c>
      <c r="D749" s="534" t="s">
        <v>4440</v>
      </c>
      <c r="E749" s="537" t="s">
        <v>4441</v>
      </c>
      <c r="F749" s="661" t="s">
        <v>4763</v>
      </c>
      <c r="G749" s="538">
        <v>910</v>
      </c>
      <c r="H749" s="539" t="s">
        <v>4275</v>
      </c>
      <c r="I749" s="540">
        <v>341.51</v>
      </c>
      <c r="J749" s="540"/>
    </row>
    <row r="750" spans="1:10" s="541" customFormat="1" ht="27.95" customHeight="1">
      <c r="A750" s="534" t="s">
        <v>812</v>
      </c>
      <c r="B750" s="536" t="s">
        <v>1127</v>
      </c>
      <c r="C750" s="536" t="s">
        <v>3700</v>
      </c>
      <c r="D750" s="534" t="s">
        <v>4298</v>
      </c>
      <c r="E750" s="537" t="s">
        <v>4299</v>
      </c>
      <c r="F750" s="661" t="s">
        <v>4763</v>
      </c>
      <c r="G750" s="538">
        <v>910</v>
      </c>
      <c r="H750" s="539" t="s">
        <v>4275</v>
      </c>
      <c r="I750" s="540">
        <v>27.64</v>
      </c>
      <c r="J750" s="540"/>
    </row>
    <row r="751" spans="1:10" s="541" customFormat="1" ht="27.95" customHeight="1">
      <c r="A751" s="534" t="s">
        <v>812</v>
      </c>
      <c r="B751" s="536" t="s">
        <v>2355</v>
      </c>
      <c r="C751" s="536" t="s">
        <v>3701</v>
      </c>
      <c r="D751" s="534" t="s">
        <v>4296</v>
      </c>
      <c r="E751" s="537" t="s">
        <v>4297</v>
      </c>
      <c r="F751" s="661" t="s">
        <v>4763</v>
      </c>
      <c r="G751" s="538" t="s">
        <v>4856</v>
      </c>
      <c r="H751" s="539" t="s">
        <v>4275</v>
      </c>
      <c r="I751" s="540">
        <v>184.24</v>
      </c>
      <c r="J751" s="540"/>
    </row>
    <row r="752" spans="1:10" s="541" customFormat="1" ht="27.95" customHeight="1">
      <c r="A752" s="534" t="s">
        <v>812</v>
      </c>
      <c r="B752" s="536" t="s">
        <v>2355</v>
      </c>
      <c r="C752" s="536" t="s">
        <v>3701</v>
      </c>
      <c r="D752" s="534" t="s">
        <v>4298</v>
      </c>
      <c r="E752" s="537" t="s">
        <v>4299</v>
      </c>
      <c r="F752" s="661" t="s">
        <v>4763</v>
      </c>
      <c r="G752" s="538" t="s">
        <v>4856</v>
      </c>
      <c r="H752" s="539" t="s">
        <v>4275</v>
      </c>
      <c r="I752" s="540">
        <v>36.85</v>
      </c>
      <c r="J752" s="540"/>
    </row>
    <row r="753" spans="1:10" s="541" customFormat="1" ht="27.95" customHeight="1">
      <c r="A753" s="534" t="s">
        <v>812</v>
      </c>
      <c r="B753" s="536" t="s">
        <v>4321</v>
      </c>
      <c r="C753" s="536" t="s">
        <v>4322</v>
      </c>
      <c r="D753" s="534" t="s">
        <v>4296</v>
      </c>
      <c r="E753" s="537" t="s">
        <v>4297</v>
      </c>
      <c r="F753" s="661" t="s">
        <v>4763</v>
      </c>
      <c r="G753" s="538">
        <v>910</v>
      </c>
      <c r="H753" s="539" t="s">
        <v>4275</v>
      </c>
      <c r="I753" s="540">
        <v>230.3</v>
      </c>
      <c r="J753" s="540"/>
    </row>
    <row r="754" spans="1:10" s="541" customFormat="1" ht="27.95" customHeight="1">
      <c r="A754" s="534" t="s">
        <v>812</v>
      </c>
      <c r="B754" s="536" t="s">
        <v>4321</v>
      </c>
      <c r="C754" s="536" t="s">
        <v>4322</v>
      </c>
      <c r="D754" s="534" t="s">
        <v>4298</v>
      </c>
      <c r="E754" s="537" t="s">
        <v>4299</v>
      </c>
      <c r="F754" s="661" t="s">
        <v>4763</v>
      </c>
      <c r="G754" s="538">
        <v>910</v>
      </c>
      <c r="H754" s="539" t="s">
        <v>4275</v>
      </c>
      <c r="I754" s="540">
        <v>36.85</v>
      </c>
      <c r="J754" s="540"/>
    </row>
    <row r="755" spans="1:10" s="541" customFormat="1" ht="27.95" customHeight="1">
      <c r="A755" s="534" t="s">
        <v>812</v>
      </c>
      <c r="B755" s="536" t="s">
        <v>4323</v>
      </c>
      <c r="C755" s="536" t="s">
        <v>4448</v>
      </c>
      <c r="D755" s="534" t="s">
        <v>4296</v>
      </c>
      <c r="E755" s="537" t="s">
        <v>4297</v>
      </c>
      <c r="F755" s="661" t="s">
        <v>4763</v>
      </c>
      <c r="G755" s="538" t="s">
        <v>4856</v>
      </c>
      <c r="H755" s="539" t="s">
        <v>4275</v>
      </c>
      <c r="I755" s="540">
        <v>230.3</v>
      </c>
      <c r="J755" s="540"/>
    </row>
    <row r="756" spans="1:10" s="541" customFormat="1" ht="27.95" customHeight="1">
      <c r="A756" s="534" t="s">
        <v>812</v>
      </c>
      <c r="B756" s="536" t="s">
        <v>4323</v>
      </c>
      <c r="C756" s="536" t="s">
        <v>4448</v>
      </c>
      <c r="D756" s="534" t="s">
        <v>4298</v>
      </c>
      <c r="E756" s="537" t="s">
        <v>4299</v>
      </c>
      <c r="F756" s="661" t="s">
        <v>4763</v>
      </c>
      <c r="G756" s="538" t="s">
        <v>4856</v>
      </c>
      <c r="H756" s="539" t="s">
        <v>4275</v>
      </c>
      <c r="I756" s="540">
        <v>36.85</v>
      </c>
      <c r="J756" s="540"/>
    </row>
    <row r="757" spans="1:10" s="541" customFormat="1" ht="27.95" customHeight="1">
      <c r="A757" s="534" t="s">
        <v>812</v>
      </c>
      <c r="B757" s="536" t="s">
        <v>4501</v>
      </c>
      <c r="C757" s="536" t="s">
        <v>4502</v>
      </c>
      <c r="D757" s="534" t="s">
        <v>4296</v>
      </c>
      <c r="E757" s="537" t="s">
        <v>4297</v>
      </c>
      <c r="F757" s="661" t="s">
        <v>4763</v>
      </c>
      <c r="G757" s="538" t="s">
        <v>4856</v>
      </c>
      <c r="H757" s="539" t="s">
        <v>4275</v>
      </c>
      <c r="I757" s="540">
        <v>207.27</v>
      </c>
      <c r="J757" s="540"/>
    </row>
    <row r="758" spans="1:10" s="541" customFormat="1" ht="27.95" customHeight="1">
      <c r="A758" s="534" t="s">
        <v>812</v>
      </c>
      <c r="B758" s="536" t="s">
        <v>4501</v>
      </c>
      <c r="C758" s="536" t="s">
        <v>4502</v>
      </c>
      <c r="D758" s="534" t="s">
        <v>4298</v>
      </c>
      <c r="E758" s="537" t="s">
        <v>4299</v>
      </c>
      <c r="F758" s="661" t="s">
        <v>4763</v>
      </c>
      <c r="G758" s="538" t="s">
        <v>4856</v>
      </c>
      <c r="H758" s="539" t="s">
        <v>4275</v>
      </c>
      <c r="I758" s="540">
        <v>36.85</v>
      </c>
      <c r="J758" s="540"/>
    </row>
    <row r="759" spans="1:10" s="541" customFormat="1" ht="27.95" customHeight="1">
      <c r="A759" s="534" t="s">
        <v>812</v>
      </c>
      <c r="B759" s="536" t="s">
        <v>4324</v>
      </c>
      <c r="C759" s="536" t="s">
        <v>4325</v>
      </c>
      <c r="D759" s="534" t="s">
        <v>4296</v>
      </c>
      <c r="E759" s="537" t="s">
        <v>4297</v>
      </c>
      <c r="F759" s="661" t="s">
        <v>4763</v>
      </c>
      <c r="G759" s="538">
        <v>910</v>
      </c>
      <c r="H759" s="539" t="s">
        <v>4275</v>
      </c>
      <c r="I759" s="540">
        <v>230.3</v>
      </c>
      <c r="J759" s="540"/>
    </row>
    <row r="760" spans="1:10" s="541" customFormat="1" ht="27.95" customHeight="1">
      <c r="A760" s="534" t="s">
        <v>812</v>
      </c>
      <c r="B760" s="536" t="s">
        <v>4324</v>
      </c>
      <c r="C760" s="536" t="s">
        <v>4325</v>
      </c>
      <c r="D760" s="534" t="s">
        <v>4298</v>
      </c>
      <c r="E760" s="537" t="s">
        <v>4299</v>
      </c>
      <c r="F760" s="661" t="s">
        <v>4763</v>
      </c>
      <c r="G760" s="538">
        <v>910</v>
      </c>
      <c r="H760" s="539" t="s">
        <v>4275</v>
      </c>
      <c r="I760" s="540">
        <v>36.85</v>
      </c>
      <c r="J760" s="540"/>
    </row>
    <row r="761" spans="1:10" s="541" customFormat="1" ht="27.95" customHeight="1">
      <c r="A761" s="534" t="s">
        <v>812</v>
      </c>
      <c r="B761" s="536" t="s">
        <v>4326</v>
      </c>
      <c r="C761" s="536" t="s">
        <v>4327</v>
      </c>
      <c r="D761" s="534" t="s">
        <v>4296</v>
      </c>
      <c r="E761" s="537" t="s">
        <v>4297</v>
      </c>
      <c r="F761" s="661" t="s">
        <v>4763</v>
      </c>
      <c r="G761" s="538" t="s">
        <v>4856</v>
      </c>
      <c r="H761" s="539" t="s">
        <v>4275</v>
      </c>
      <c r="I761" s="540">
        <v>253.33</v>
      </c>
      <c r="J761" s="540"/>
    </row>
    <row r="762" spans="1:10" s="541" customFormat="1" ht="27.95" customHeight="1">
      <c r="A762" s="534" t="s">
        <v>812</v>
      </c>
      <c r="B762" s="536" t="s">
        <v>4326</v>
      </c>
      <c r="C762" s="536" t="s">
        <v>4327</v>
      </c>
      <c r="D762" s="534" t="s">
        <v>4298</v>
      </c>
      <c r="E762" s="537" t="s">
        <v>4299</v>
      </c>
      <c r="F762" s="661" t="s">
        <v>4763</v>
      </c>
      <c r="G762" s="538" t="s">
        <v>4856</v>
      </c>
      <c r="H762" s="539" t="s">
        <v>4275</v>
      </c>
      <c r="I762" s="540">
        <v>46.06</v>
      </c>
      <c r="J762" s="540"/>
    </row>
    <row r="763" spans="1:10" s="541" customFormat="1" ht="27.95" customHeight="1">
      <c r="A763" s="534" t="s">
        <v>812</v>
      </c>
      <c r="B763" s="536" t="s">
        <v>4328</v>
      </c>
      <c r="C763" s="536" t="s">
        <v>4329</v>
      </c>
      <c r="D763" s="534" t="s">
        <v>4296</v>
      </c>
      <c r="E763" s="537" t="s">
        <v>4297</v>
      </c>
      <c r="F763" s="661" t="s">
        <v>4763</v>
      </c>
      <c r="G763" s="538" t="s">
        <v>4856</v>
      </c>
      <c r="H763" s="539" t="s">
        <v>4275</v>
      </c>
      <c r="I763" s="540">
        <v>230.3</v>
      </c>
      <c r="J763" s="540"/>
    </row>
    <row r="764" spans="1:10" s="541" customFormat="1" ht="27.95" customHeight="1">
      <c r="A764" s="534" t="s">
        <v>812</v>
      </c>
      <c r="B764" s="536" t="s">
        <v>4328</v>
      </c>
      <c r="C764" s="536" t="s">
        <v>4329</v>
      </c>
      <c r="D764" s="534" t="s">
        <v>4298</v>
      </c>
      <c r="E764" s="537" t="s">
        <v>4299</v>
      </c>
      <c r="F764" s="661" t="s">
        <v>4763</v>
      </c>
      <c r="G764" s="538">
        <v>910</v>
      </c>
      <c r="H764" s="539" t="s">
        <v>4275</v>
      </c>
      <c r="I764" s="540">
        <v>36.85</v>
      </c>
      <c r="J764" s="540"/>
    </row>
    <row r="765" spans="1:10" s="541" customFormat="1" ht="27.95" customHeight="1">
      <c r="A765" s="534" t="s">
        <v>812</v>
      </c>
      <c r="B765" s="536" t="s">
        <v>2360</v>
      </c>
      <c r="C765" s="536" t="s">
        <v>2361</v>
      </c>
      <c r="D765" s="534" t="s">
        <v>4296</v>
      </c>
      <c r="E765" s="537" t="s">
        <v>4297</v>
      </c>
      <c r="F765" s="661" t="s">
        <v>4763</v>
      </c>
      <c r="G765" s="538">
        <v>910</v>
      </c>
      <c r="H765" s="539" t="s">
        <v>4275</v>
      </c>
      <c r="I765" s="540">
        <v>138.18</v>
      </c>
      <c r="J765" s="540"/>
    </row>
    <row r="766" spans="1:10" s="541" customFormat="1" ht="27.95" customHeight="1">
      <c r="A766" s="534" t="s">
        <v>812</v>
      </c>
      <c r="B766" s="536" t="s">
        <v>4330</v>
      </c>
      <c r="C766" s="536" t="s">
        <v>4331</v>
      </c>
      <c r="D766" s="534" t="s">
        <v>4296</v>
      </c>
      <c r="E766" s="537" t="s">
        <v>4297</v>
      </c>
      <c r="F766" s="661" t="s">
        <v>4763</v>
      </c>
      <c r="G766" s="538">
        <v>910</v>
      </c>
      <c r="H766" s="539" t="s">
        <v>4275</v>
      </c>
      <c r="I766" s="540">
        <v>230.3</v>
      </c>
      <c r="J766" s="540"/>
    </row>
    <row r="767" spans="1:10" s="541" customFormat="1" ht="27.95" customHeight="1">
      <c r="A767" s="534" t="s">
        <v>812</v>
      </c>
      <c r="B767" s="536" t="s">
        <v>4330</v>
      </c>
      <c r="C767" s="536" t="s">
        <v>4331</v>
      </c>
      <c r="D767" s="534" t="s">
        <v>4298</v>
      </c>
      <c r="E767" s="537" t="s">
        <v>4299</v>
      </c>
      <c r="F767" s="661" t="s">
        <v>4763</v>
      </c>
      <c r="G767" s="538">
        <v>910</v>
      </c>
      <c r="H767" s="539" t="s">
        <v>4275</v>
      </c>
      <c r="I767" s="540">
        <v>36.85</v>
      </c>
      <c r="J767" s="540"/>
    </row>
    <row r="768" spans="1:10" s="541" customFormat="1" ht="27.95" customHeight="1">
      <c r="A768" s="534" t="s">
        <v>812</v>
      </c>
      <c r="B768" s="536" t="s">
        <v>4332</v>
      </c>
      <c r="C768" s="536" t="s">
        <v>4333</v>
      </c>
      <c r="D768" s="534" t="s">
        <v>4296</v>
      </c>
      <c r="E768" s="537" t="s">
        <v>4297</v>
      </c>
      <c r="F768" s="661" t="s">
        <v>4763</v>
      </c>
      <c r="G768" s="538">
        <v>910</v>
      </c>
      <c r="H768" s="539" t="s">
        <v>4275</v>
      </c>
      <c r="I768" s="540">
        <v>184.24</v>
      </c>
      <c r="J768" s="540"/>
    </row>
    <row r="769" spans="1:10" s="541" customFormat="1" ht="27.95" customHeight="1">
      <c r="A769" s="534" t="s">
        <v>812</v>
      </c>
      <c r="B769" s="536" t="s">
        <v>4332</v>
      </c>
      <c r="C769" s="536" t="s">
        <v>4333</v>
      </c>
      <c r="D769" s="534" t="s">
        <v>4298</v>
      </c>
      <c r="E769" s="537" t="s">
        <v>4299</v>
      </c>
      <c r="F769" s="661" t="s">
        <v>4763</v>
      </c>
      <c r="G769" s="538">
        <v>910</v>
      </c>
      <c r="H769" s="539" t="s">
        <v>4275</v>
      </c>
      <c r="I769" s="540">
        <v>27.64</v>
      </c>
      <c r="J769" s="540"/>
    </row>
    <row r="770" spans="1:10" s="541" customFormat="1" ht="27.95" customHeight="1">
      <c r="A770" s="534" t="s">
        <v>812</v>
      </c>
      <c r="B770" s="536" t="s">
        <v>4503</v>
      </c>
      <c r="C770" s="536" t="s">
        <v>4504</v>
      </c>
      <c r="D770" s="534" t="s">
        <v>4296</v>
      </c>
      <c r="E770" s="537" t="s">
        <v>4297</v>
      </c>
      <c r="F770" s="661" t="s">
        <v>4763</v>
      </c>
      <c r="G770" s="538" t="s">
        <v>4856</v>
      </c>
      <c r="H770" s="539" t="s">
        <v>4275</v>
      </c>
      <c r="I770" s="540">
        <v>230.3</v>
      </c>
      <c r="J770" s="540"/>
    </row>
    <row r="771" spans="1:10" s="541" customFormat="1" ht="27.95" customHeight="1">
      <c r="A771" s="534" t="s">
        <v>812</v>
      </c>
      <c r="B771" s="536" t="s">
        <v>2362</v>
      </c>
      <c r="C771" s="536" t="s">
        <v>2363</v>
      </c>
      <c r="D771" s="534" t="s">
        <v>4296</v>
      </c>
      <c r="E771" s="537" t="s">
        <v>4297</v>
      </c>
      <c r="F771" s="661" t="s">
        <v>4763</v>
      </c>
      <c r="G771" s="538">
        <v>910</v>
      </c>
      <c r="H771" s="539" t="s">
        <v>4275</v>
      </c>
      <c r="I771" s="540">
        <v>152</v>
      </c>
      <c r="J771" s="540"/>
    </row>
    <row r="772" spans="1:10" s="541" customFormat="1" ht="27.95" customHeight="1">
      <c r="A772" s="534" t="s">
        <v>812</v>
      </c>
      <c r="B772" s="536" t="s">
        <v>2364</v>
      </c>
      <c r="C772" s="536" t="s">
        <v>3702</v>
      </c>
      <c r="D772" s="534" t="s">
        <v>4296</v>
      </c>
      <c r="E772" s="537" t="s">
        <v>4297</v>
      </c>
      <c r="F772" s="661" t="s">
        <v>4763</v>
      </c>
      <c r="G772" s="538">
        <v>910</v>
      </c>
      <c r="H772" s="539" t="s">
        <v>4275</v>
      </c>
      <c r="I772" s="540">
        <v>253.33</v>
      </c>
      <c r="J772" s="540"/>
    </row>
    <row r="773" spans="1:10" s="541" customFormat="1" ht="27.95" customHeight="1">
      <c r="A773" s="534" t="s">
        <v>812</v>
      </c>
      <c r="B773" s="536" t="s">
        <v>2364</v>
      </c>
      <c r="C773" s="536" t="s">
        <v>3702</v>
      </c>
      <c r="D773" s="534" t="s">
        <v>4298</v>
      </c>
      <c r="E773" s="537" t="s">
        <v>4299</v>
      </c>
      <c r="F773" s="661" t="s">
        <v>4763</v>
      </c>
      <c r="G773" s="538">
        <v>910</v>
      </c>
      <c r="H773" s="539" t="s">
        <v>4275</v>
      </c>
      <c r="I773" s="540">
        <v>46.06</v>
      </c>
      <c r="J773" s="540"/>
    </row>
    <row r="774" spans="1:10" ht="27.95" customHeight="1">
      <c r="A774" s="657" t="s">
        <v>4442</v>
      </c>
      <c r="B774" s="658"/>
      <c r="C774" s="531" t="s">
        <v>4842</v>
      </c>
      <c r="D774" s="666"/>
      <c r="E774" s="666"/>
      <c r="F774" s="666"/>
      <c r="G774" s="666"/>
      <c r="H774" s="666"/>
      <c r="I774" s="667"/>
      <c r="J774" s="668"/>
    </row>
    <row r="775" spans="1:10" s="541" customFormat="1" ht="27.95" customHeight="1">
      <c r="A775" s="534" t="s">
        <v>4442</v>
      </c>
      <c r="B775" s="536" t="s">
        <v>2356</v>
      </c>
      <c r="C775" s="536" t="s">
        <v>2357</v>
      </c>
      <c r="D775" s="534" t="s">
        <v>4413</v>
      </c>
      <c r="E775" s="537" t="s">
        <v>4443</v>
      </c>
      <c r="F775" s="661" t="s">
        <v>4763</v>
      </c>
      <c r="G775" s="538">
        <v>910</v>
      </c>
      <c r="H775" s="539" t="s">
        <v>4275</v>
      </c>
      <c r="I775" s="540">
        <v>259.12</v>
      </c>
      <c r="J775" s="540"/>
    </row>
    <row r="776" spans="1:10" s="541" customFormat="1" ht="27.95" customHeight="1">
      <c r="A776" s="534" t="s">
        <v>4442</v>
      </c>
      <c r="B776" s="536" t="s">
        <v>2356</v>
      </c>
      <c r="C776" s="536" t="s">
        <v>2357</v>
      </c>
      <c r="D776" s="534" t="s">
        <v>4444</v>
      </c>
      <c r="E776" s="537" t="s">
        <v>4445</v>
      </c>
      <c r="F776" s="661" t="s">
        <v>4763</v>
      </c>
      <c r="G776" s="538">
        <v>910</v>
      </c>
      <c r="H776" s="539" t="s">
        <v>4275</v>
      </c>
      <c r="I776" s="540">
        <v>101.85</v>
      </c>
      <c r="J776" s="540"/>
    </row>
    <row r="777" spans="1:10" s="541" customFormat="1" ht="27.95" customHeight="1">
      <c r="A777" s="534" t="s">
        <v>4442</v>
      </c>
      <c r="B777" s="536" t="s">
        <v>2358</v>
      </c>
      <c r="C777" s="536" t="s">
        <v>2359</v>
      </c>
      <c r="D777" s="534" t="s">
        <v>4413</v>
      </c>
      <c r="E777" s="537" t="s">
        <v>4443</v>
      </c>
      <c r="F777" s="661" t="s">
        <v>4763</v>
      </c>
      <c r="G777" s="538">
        <v>910</v>
      </c>
      <c r="H777" s="539" t="s">
        <v>4275</v>
      </c>
      <c r="I777" s="540">
        <v>259.12</v>
      </c>
      <c r="J777" s="540"/>
    </row>
    <row r="778" spans="1:10" s="541" customFormat="1" ht="27.95" customHeight="1">
      <c r="A778" s="534" t="s">
        <v>4442</v>
      </c>
      <c r="B778" s="536" t="s">
        <v>2358</v>
      </c>
      <c r="C778" s="536" t="s">
        <v>2359</v>
      </c>
      <c r="D778" s="534" t="s">
        <v>4444</v>
      </c>
      <c r="E778" s="537" t="s">
        <v>4445</v>
      </c>
      <c r="F778" s="661" t="s">
        <v>4763</v>
      </c>
      <c r="G778" s="538">
        <v>910</v>
      </c>
      <c r="H778" s="539" t="s">
        <v>4275</v>
      </c>
      <c r="I778" s="540">
        <v>101.85</v>
      </c>
      <c r="J778" s="540"/>
    </row>
    <row r="779" spans="1:10" ht="27.95" customHeight="1">
      <c r="A779" s="657" t="s">
        <v>201</v>
      </c>
      <c r="B779" s="658"/>
      <c r="C779" s="531" t="s">
        <v>4843</v>
      </c>
      <c r="D779" s="666"/>
      <c r="E779" s="666"/>
      <c r="F779" s="666"/>
      <c r="G779" s="666"/>
      <c r="H779" s="666"/>
      <c r="I779" s="667"/>
      <c r="J779" s="668"/>
    </row>
    <row r="780" spans="1:10" s="541" customFormat="1" ht="27.95" customHeight="1">
      <c r="A780" s="534" t="s">
        <v>201</v>
      </c>
      <c r="B780" s="536" t="s">
        <v>2365</v>
      </c>
      <c r="C780" s="536" t="s">
        <v>2366</v>
      </c>
      <c r="D780" s="534" t="s">
        <v>3557</v>
      </c>
      <c r="E780" s="537" t="s">
        <v>3714</v>
      </c>
      <c r="F780" s="661" t="s">
        <v>4763</v>
      </c>
      <c r="G780" s="538">
        <v>910</v>
      </c>
      <c r="H780" s="539" t="s">
        <v>4275</v>
      </c>
      <c r="I780" s="540">
        <v>447.07</v>
      </c>
      <c r="J780" s="540"/>
    </row>
    <row r="781" spans="1:10" s="541" customFormat="1" ht="27.95" customHeight="1">
      <c r="A781" s="534" t="s">
        <v>201</v>
      </c>
      <c r="B781" s="536" t="s">
        <v>2367</v>
      </c>
      <c r="C781" s="536" t="s">
        <v>2352</v>
      </c>
      <c r="D781" s="534" t="s">
        <v>3710</v>
      </c>
      <c r="E781" s="537" t="s">
        <v>4295</v>
      </c>
      <c r="F781" s="661" t="s">
        <v>4763</v>
      </c>
      <c r="G781" s="538">
        <v>910</v>
      </c>
      <c r="H781" s="539" t="s">
        <v>4275</v>
      </c>
      <c r="I781" s="540">
        <v>241.86</v>
      </c>
      <c r="J781" s="540"/>
    </row>
    <row r="782" spans="1:10" s="541" customFormat="1" ht="27.95" customHeight="1">
      <c r="A782" s="534" t="s">
        <v>201</v>
      </c>
      <c r="B782" s="536" t="s">
        <v>2367</v>
      </c>
      <c r="C782" s="536" t="s">
        <v>2352</v>
      </c>
      <c r="D782" s="534" t="s">
        <v>3709</v>
      </c>
      <c r="E782" s="537" t="s">
        <v>3721</v>
      </c>
      <c r="F782" s="661" t="s">
        <v>4763</v>
      </c>
      <c r="G782" s="538">
        <v>910</v>
      </c>
      <c r="H782" s="539" t="s">
        <v>4275</v>
      </c>
      <c r="I782" s="540">
        <v>241.86</v>
      </c>
      <c r="J782" s="540"/>
    </row>
    <row r="783" spans="1:10" s="541" customFormat="1" ht="45" customHeight="1">
      <c r="A783" s="534" t="s">
        <v>201</v>
      </c>
      <c r="B783" s="536" t="s">
        <v>2368</v>
      </c>
      <c r="C783" s="536" t="s">
        <v>3703</v>
      </c>
      <c r="D783" s="534" t="s">
        <v>3557</v>
      </c>
      <c r="E783" s="537" t="s">
        <v>3714</v>
      </c>
      <c r="F783" s="661" t="s">
        <v>4763</v>
      </c>
      <c r="G783" s="538">
        <v>910</v>
      </c>
      <c r="H783" s="539" t="s">
        <v>4275</v>
      </c>
      <c r="I783" s="540">
        <v>1429.16</v>
      </c>
      <c r="J783" s="540"/>
    </row>
    <row r="784" spans="1:10" ht="27.95" customHeight="1">
      <c r="A784" s="657" t="s">
        <v>202</v>
      </c>
      <c r="B784" s="658"/>
      <c r="C784" s="531" t="s">
        <v>4844</v>
      </c>
      <c r="D784" s="666"/>
      <c r="E784" s="666"/>
      <c r="F784" s="666"/>
      <c r="G784" s="666"/>
      <c r="H784" s="666"/>
      <c r="I784" s="667"/>
      <c r="J784" s="668"/>
    </row>
    <row r="785" spans="1:10" s="541" customFormat="1" ht="27.95" customHeight="1">
      <c r="A785" s="534" t="s">
        <v>202</v>
      </c>
      <c r="B785" s="536" t="s">
        <v>2369</v>
      </c>
      <c r="C785" s="536" t="s">
        <v>2370</v>
      </c>
      <c r="D785" s="534" t="s">
        <v>4195</v>
      </c>
      <c r="E785" s="537" t="s">
        <v>4209</v>
      </c>
      <c r="F785" s="661" t="s">
        <v>4763</v>
      </c>
      <c r="G785" s="538">
        <v>910</v>
      </c>
      <c r="H785" s="539" t="s">
        <v>4275</v>
      </c>
      <c r="I785" s="540">
        <v>540.79999999999995</v>
      </c>
      <c r="J785" s="540"/>
    </row>
    <row r="786" spans="1:10" s="541" customFormat="1" ht="27.95" customHeight="1">
      <c r="A786" s="534" t="s">
        <v>202</v>
      </c>
      <c r="B786" s="536" t="s">
        <v>2371</v>
      </c>
      <c r="C786" s="536" t="s">
        <v>2372</v>
      </c>
      <c r="D786" s="534" t="s">
        <v>4195</v>
      </c>
      <c r="E786" s="537" t="s">
        <v>4209</v>
      </c>
      <c r="F786" s="661" t="s">
        <v>4763</v>
      </c>
      <c r="G786" s="538">
        <v>910</v>
      </c>
      <c r="H786" s="539" t="s">
        <v>4275</v>
      </c>
      <c r="I786" s="540">
        <v>540.79999999999995</v>
      </c>
      <c r="J786" s="540"/>
    </row>
    <row r="787" spans="1:10" s="541" customFormat="1" ht="27.95" customHeight="1">
      <c r="A787" s="534" t="s">
        <v>202</v>
      </c>
      <c r="B787" s="536" t="s">
        <v>2373</v>
      </c>
      <c r="C787" s="536" t="s">
        <v>2374</v>
      </c>
      <c r="D787" s="534" t="s">
        <v>4195</v>
      </c>
      <c r="E787" s="537" t="s">
        <v>4209</v>
      </c>
      <c r="F787" s="661" t="s">
        <v>4763</v>
      </c>
      <c r="G787" s="538">
        <v>910</v>
      </c>
      <c r="H787" s="539" t="s">
        <v>4275</v>
      </c>
      <c r="I787" s="540">
        <v>540.79999999999995</v>
      </c>
      <c r="J787" s="540"/>
    </row>
    <row r="788" spans="1:10" s="541" customFormat="1" ht="27.95" customHeight="1">
      <c r="A788" s="534" t="s">
        <v>202</v>
      </c>
      <c r="B788" s="536" t="s">
        <v>2287</v>
      </c>
      <c r="C788" s="536" t="s">
        <v>2375</v>
      </c>
      <c r="D788" s="534" t="s">
        <v>4195</v>
      </c>
      <c r="E788" s="537" t="s">
        <v>4209</v>
      </c>
      <c r="F788" s="661" t="s">
        <v>4763</v>
      </c>
      <c r="G788" s="538">
        <v>910</v>
      </c>
      <c r="H788" s="539" t="s">
        <v>4275</v>
      </c>
      <c r="I788" s="540">
        <v>540.79999999999995</v>
      </c>
      <c r="J788" s="540"/>
    </row>
    <row r="789" spans="1:10" s="541" customFormat="1" ht="27.95" customHeight="1">
      <c r="A789" s="534" t="s">
        <v>202</v>
      </c>
      <c r="B789" s="536" t="s">
        <v>2289</v>
      </c>
      <c r="C789" s="536" t="s">
        <v>2376</v>
      </c>
      <c r="D789" s="534" t="s">
        <v>4195</v>
      </c>
      <c r="E789" s="537" t="s">
        <v>4209</v>
      </c>
      <c r="F789" s="661" t="s">
        <v>4763</v>
      </c>
      <c r="G789" s="538">
        <v>910</v>
      </c>
      <c r="H789" s="539" t="s">
        <v>4275</v>
      </c>
      <c r="I789" s="540">
        <v>540.79999999999995</v>
      </c>
      <c r="J789" s="540"/>
    </row>
    <row r="790" spans="1:10" s="541" customFormat="1" ht="27.95" customHeight="1">
      <c r="A790" s="534" t="s">
        <v>202</v>
      </c>
      <c r="B790" s="536" t="s">
        <v>2377</v>
      </c>
      <c r="C790" s="536" t="s">
        <v>2378</v>
      </c>
      <c r="D790" s="534" t="s">
        <v>4195</v>
      </c>
      <c r="E790" s="537" t="s">
        <v>4209</v>
      </c>
      <c r="F790" s="661" t="s">
        <v>4763</v>
      </c>
      <c r="G790" s="538">
        <v>910</v>
      </c>
      <c r="H790" s="539" t="s">
        <v>4275</v>
      </c>
      <c r="I790" s="540">
        <v>540.79999999999995</v>
      </c>
      <c r="J790" s="540"/>
    </row>
    <row r="791" spans="1:10" s="541" customFormat="1" ht="27.95" customHeight="1">
      <c r="A791" s="534" t="s">
        <v>202</v>
      </c>
      <c r="B791" s="536" t="s">
        <v>2379</v>
      </c>
      <c r="C791" s="536" t="s">
        <v>2380</v>
      </c>
      <c r="D791" s="534" t="s">
        <v>4195</v>
      </c>
      <c r="E791" s="537" t="s">
        <v>4209</v>
      </c>
      <c r="F791" s="661" t="s">
        <v>4763</v>
      </c>
      <c r="G791" s="538">
        <v>910</v>
      </c>
      <c r="H791" s="539" t="s">
        <v>4275</v>
      </c>
      <c r="I791" s="540">
        <v>540.79999999999995</v>
      </c>
      <c r="J791" s="540"/>
    </row>
    <row r="792" spans="1:10" s="541" customFormat="1" ht="27.95" customHeight="1">
      <c r="A792" s="534" t="s">
        <v>202</v>
      </c>
      <c r="B792" s="536" t="s">
        <v>2381</v>
      </c>
      <c r="C792" s="536" t="s">
        <v>2382</v>
      </c>
      <c r="D792" s="534" t="s">
        <v>4195</v>
      </c>
      <c r="E792" s="537" t="s">
        <v>4209</v>
      </c>
      <c r="F792" s="661" t="s">
        <v>4763</v>
      </c>
      <c r="G792" s="538">
        <v>910</v>
      </c>
      <c r="H792" s="539" t="s">
        <v>4275</v>
      </c>
      <c r="I792" s="540">
        <v>540.79999999999995</v>
      </c>
      <c r="J792" s="540"/>
    </row>
    <row r="793" spans="1:10" s="541" customFormat="1" ht="27.95" customHeight="1">
      <c r="A793" s="534" t="s">
        <v>202</v>
      </c>
      <c r="B793" s="536" t="s">
        <v>2383</v>
      </c>
      <c r="C793" s="536" t="s">
        <v>2384</v>
      </c>
      <c r="D793" s="534" t="s">
        <v>4195</v>
      </c>
      <c r="E793" s="537" t="s">
        <v>4209</v>
      </c>
      <c r="F793" s="661" t="s">
        <v>4763</v>
      </c>
      <c r="G793" s="538">
        <v>910</v>
      </c>
      <c r="H793" s="539" t="s">
        <v>4275</v>
      </c>
      <c r="I793" s="540">
        <v>540.79999999999995</v>
      </c>
      <c r="J793" s="540"/>
    </row>
    <row r="794" spans="1:10" s="541" customFormat="1" ht="27.95" customHeight="1">
      <c r="A794" s="534" t="s">
        <v>202</v>
      </c>
      <c r="B794" s="536" t="s">
        <v>2385</v>
      </c>
      <c r="C794" s="536" t="s">
        <v>2386</v>
      </c>
      <c r="D794" s="534" t="s">
        <v>3615</v>
      </c>
      <c r="E794" s="537" t="s">
        <v>3616</v>
      </c>
      <c r="F794" s="661" t="s">
        <v>4763</v>
      </c>
      <c r="G794" s="538">
        <v>910</v>
      </c>
      <c r="H794" s="539" t="s">
        <v>4275</v>
      </c>
      <c r="I794" s="540">
        <v>540.79999999999995</v>
      </c>
      <c r="J794" s="540"/>
    </row>
    <row r="795" spans="1:10" s="541" customFormat="1" ht="27.95" customHeight="1">
      <c r="A795" s="534" t="s">
        <v>202</v>
      </c>
      <c r="B795" s="536" t="s">
        <v>2385</v>
      </c>
      <c r="C795" s="536" t="s">
        <v>2386</v>
      </c>
      <c r="D795" s="534" t="s">
        <v>4195</v>
      </c>
      <c r="E795" s="537" t="s">
        <v>4209</v>
      </c>
      <c r="F795" s="661" t="s">
        <v>4763</v>
      </c>
      <c r="G795" s="538">
        <v>910</v>
      </c>
      <c r="H795" s="539" t="s">
        <v>4275</v>
      </c>
      <c r="I795" s="540">
        <v>540.79999999999995</v>
      </c>
      <c r="J795" s="540"/>
    </row>
    <row r="796" spans="1:10" s="541" customFormat="1" ht="27.95" customHeight="1">
      <c r="A796" s="534" t="s">
        <v>202</v>
      </c>
      <c r="B796" s="536" t="s">
        <v>2387</v>
      </c>
      <c r="C796" s="536" t="s">
        <v>2388</v>
      </c>
      <c r="D796" s="534" t="s">
        <v>4195</v>
      </c>
      <c r="E796" s="537" t="s">
        <v>4209</v>
      </c>
      <c r="F796" s="661" t="s">
        <v>4763</v>
      </c>
      <c r="G796" s="538">
        <v>910</v>
      </c>
      <c r="H796" s="539" t="s">
        <v>4275</v>
      </c>
      <c r="I796" s="540">
        <v>540.79999999999995</v>
      </c>
      <c r="J796" s="540"/>
    </row>
    <row r="797" spans="1:10" s="541" customFormat="1" ht="27.95" customHeight="1">
      <c r="A797" s="534" t="s">
        <v>202</v>
      </c>
      <c r="B797" s="536" t="s">
        <v>2415</v>
      </c>
      <c r="C797" s="536" t="s">
        <v>2416</v>
      </c>
      <c r="D797" s="534" t="s">
        <v>3615</v>
      </c>
      <c r="E797" s="537" t="s">
        <v>3616</v>
      </c>
      <c r="F797" s="661" t="s">
        <v>4763</v>
      </c>
      <c r="G797" s="538">
        <v>910</v>
      </c>
      <c r="H797" s="539" t="s">
        <v>4275</v>
      </c>
      <c r="I797" s="540">
        <v>540.79999999999995</v>
      </c>
      <c r="J797" s="540"/>
    </row>
    <row r="798" spans="1:10" s="541" customFormat="1" ht="27.95" customHeight="1">
      <c r="A798" s="534" t="s">
        <v>202</v>
      </c>
      <c r="B798" s="536" t="s">
        <v>2389</v>
      </c>
      <c r="C798" s="536" t="s">
        <v>2390</v>
      </c>
      <c r="D798" s="534" t="s">
        <v>4195</v>
      </c>
      <c r="E798" s="537" t="s">
        <v>4209</v>
      </c>
      <c r="F798" s="661" t="s">
        <v>4763</v>
      </c>
      <c r="G798" s="538">
        <v>910</v>
      </c>
      <c r="H798" s="539" t="s">
        <v>4275</v>
      </c>
      <c r="I798" s="540">
        <v>540.79999999999995</v>
      </c>
      <c r="J798" s="540"/>
    </row>
    <row r="799" spans="1:10" s="541" customFormat="1" ht="27.95" customHeight="1">
      <c r="A799" s="534" t="s">
        <v>202</v>
      </c>
      <c r="B799" s="536" t="s">
        <v>2389</v>
      </c>
      <c r="C799" s="536" t="s">
        <v>2390</v>
      </c>
      <c r="D799" s="534" t="s">
        <v>3722</v>
      </c>
      <c r="E799" s="537" t="s">
        <v>3723</v>
      </c>
      <c r="F799" s="661" t="s">
        <v>4763</v>
      </c>
      <c r="G799" s="538">
        <v>910</v>
      </c>
      <c r="H799" s="539" t="s">
        <v>4275</v>
      </c>
      <c r="I799" s="540">
        <v>178.46</v>
      </c>
      <c r="J799" s="540"/>
    </row>
    <row r="800" spans="1:10" s="541" customFormat="1" ht="27.95" customHeight="1">
      <c r="A800" s="534" t="s">
        <v>202</v>
      </c>
      <c r="B800" s="536" t="s">
        <v>2391</v>
      </c>
      <c r="C800" s="536" t="s">
        <v>2392</v>
      </c>
      <c r="D800" s="534" t="s">
        <v>3615</v>
      </c>
      <c r="E800" s="537" t="s">
        <v>3616</v>
      </c>
      <c r="F800" s="661" t="s">
        <v>4763</v>
      </c>
      <c r="G800" s="538">
        <v>910</v>
      </c>
      <c r="H800" s="539" t="s">
        <v>4275</v>
      </c>
      <c r="I800" s="540">
        <v>540.79999999999995</v>
      </c>
      <c r="J800" s="540"/>
    </row>
    <row r="801" spans="1:10" s="541" customFormat="1" ht="27.95" customHeight="1">
      <c r="A801" s="534" t="s">
        <v>202</v>
      </c>
      <c r="B801" s="536" t="s">
        <v>2391</v>
      </c>
      <c r="C801" s="536" t="s">
        <v>2392</v>
      </c>
      <c r="D801" s="534" t="s">
        <v>4195</v>
      </c>
      <c r="E801" s="537" t="s">
        <v>4209</v>
      </c>
      <c r="F801" s="661" t="s">
        <v>4763</v>
      </c>
      <c r="G801" s="538">
        <v>910</v>
      </c>
      <c r="H801" s="539" t="s">
        <v>4275</v>
      </c>
      <c r="I801" s="540">
        <v>540.79999999999995</v>
      </c>
      <c r="J801" s="540"/>
    </row>
    <row r="802" spans="1:10" s="541" customFormat="1" ht="27.95" customHeight="1">
      <c r="A802" s="534" t="s">
        <v>202</v>
      </c>
      <c r="B802" s="536" t="s">
        <v>2393</v>
      </c>
      <c r="C802" s="536" t="s">
        <v>2394</v>
      </c>
      <c r="D802" s="534" t="s">
        <v>3615</v>
      </c>
      <c r="E802" s="537" t="s">
        <v>3616</v>
      </c>
      <c r="F802" s="661" t="s">
        <v>4763</v>
      </c>
      <c r="G802" s="538">
        <v>910</v>
      </c>
      <c r="H802" s="539" t="s">
        <v>4275</v>
      </c>
      <c r="I802" s="540">
        <v>540.79999999999995</v>
      </c>
      <c r="J802" s="540"/>
    </row>
    <row r="803" spans="1:10" s="541" customFormat="1" ht="27.95" customHeight="1">
      <c r="A803" s="534" t="s">
        <v>202</v>
      </c>
      <c r="B803" s="536" t="s">
        <v>2395</v>
      </c>
      <c r="C803" s="536" t="s">
        <v>2396</v>
      </c>
      <c r="D803" s="534" t="s">
        <v>4195</v>
      </c>
      <c r="E803" s="537" t="s">
        <v>4209</v>
      </c>
      <c r="F803" s="661" t="s">
        <v>4763</v>
      </c>
      <c r="G803" s="538">
        <v>910</v>
      </c>
      <c r="H803" s="539" t="s">
        <v>4275</v>
      </c>
      <c r="I803" s="540">
        <v>540.79999999999995</v>
      </c>
      <c r="J803" s="540"/>
    </row>
    <row r="804" spans="1:10" s="541" customFormat="1" ht="45" customHeight="1">
      <c r="A804" s="534" t="s">
        <v>202</v>
      </c>
      <c r="B804" s="536" t="s">
        <v>2324</v>
      </c>
      <c r="C804" s="536" t="s">
        <v>2397</v>
      </c>
      <c r="D804" s="534" t="s">
        <v>4195</v>
      </c>
      <c r="E804" s="537" t="s">
        <v>4209</v>
      </c>
      <c r="F804" s="661" t="s">
        <v>4763</v>
      </c>
      <c r="G804" s="538">
        <v>910</v>
      </c>
      <c r="H804" s="539" t="s">
        <v>4275</v>
      </c>
      <c r="I804" s="540">
        <v>540.79999999999995</v>
      </c>
      <c r="J804" s="540"/>
    </row>
    <row r="805" spans="1:10" s="541" customFormat="1" ht="27.95" customHeight="1">
      <c r="A805" s="534" t="s">
        <v>202</v>
      </c>
      <c r="B805" s="536" t="s">
        <v>2398</v>
      </c>
      <c r="C805" s="536" t="s">
        <v>2399</v>
      </c>
      <c r="D805" s="534" t="s">
        <v>3615</v>
      </c>
      <c r="E805" s="537" t="s">
        <v>3616</v>
      </c>
      <c r="F805" s="661" t="s">
        <v>4763</v>
      </c>
      <c r="G805" s="538">
        <v>910</v>
      </c>
      <c r="H805" s="539" t="s">
        <v>4275</v>
      </c>
      <c r="I805" s="540">
        <v>540.79999999999995</v>
      </c>
      <c r="J805" s="540"/>
    </row>
    <row r="806" spans="1:10" s="541" customFormat="1" ht="27.95" customHeight="1">
      <c r="A806" s="534" t="s">
        <v>202</v>
      </c>
      <c r="B806" s="536" t="s">
        <v>2400</v>
      </c>
      <c r="C806" s="536" t="s">
        <v>2401</v>
      </c>
      <c r="D806" s="534" t="s">
        <v>3615</v>
      </c>
      <c r="E806" s="537" t="s">
        <v>3616</v>
      </c>
      <c r="F806" s="661" t="s">
        <v>4763</v>
      </c>
      <c r="G806" s="538">
        <v>910</v>
      </c>
      <c r="H806" s="539" t="s">
        <v>4275</v>
      </c>
      <c r="I806" s="540">
        <v>540.79999999999995</v>
      </c>
      <c r="J806" s="540"/>
    </row>
    <row r="807" spans="1:10" s="541" customFormat="1" ht="27.95" customHeight="1">
      <c r="A807" s="534" t="s">
        <v>202</v>
      </c>
      <c r="B807" s="536" t="s">
        <v>2402</v>
      </c>
      <c r="C807" s="536" t="s">
        <v>2403</v>
      </c>
      <c r="D807" s="534" t="s">
        <v>4195</v>
      </c>
      <c r="E807" s="537" t="s">
        <v>4209</v>
      </c>
      <c r="F807" s="661" t="s">
        <v>4763</v>
      </c>
      <c r="G807" s="538">
        <v>910</v>
      </c>
      <c r="H807" s="539" t="s">
        <v>4275</v>
      </c>
      <c r="I807" s="540">
        <v>540.79999999999995</v>
      </c>
      <c r="J807" s="540"/>
    </row>
    <row r="808" spans="1:10" s="541" customFormat="1" ht="27.95" customHeight="1">
      <c r="A808" s="534" t="s">
        <v>202</v>
      </c>
      <c r="B808" s="536" t="s">
        <v>2404</v>
      </c>
      <c r="C808" s="536" t="s">
        <v>2405</v>
      </c>
      <c r="D808" s="534" t="s">
        <v>4195</v>
      </c>
      <c r="E808" s="537" t="s">
        <v>4209</v>
      </c>
      <c r="F808" s="661" t="s">
        <v>4763</v>
      </c>
      <c r="G808" s="538">
        <v>910</v>
      </c>
      <c r="H808" s="539" t="s">
        <v>4275</v>
      </c>
      <c r="I808" s="540">
        <v>540.79999999999995</v>
      </c>
      <c r="J808" s="540"/>
    </row>
    <row r="809" spans="1:10" s="541" customFormat="1" ht="27.95" customHeight="1">
      <c r="A809" s="534" t="s">
        <v>202</v>
      </c>
      <c r="B809" s="536" t="s">
        <v>2404</v>
      </c>
      <c r="C809" s="536" t="s">
        <v>2406</v>
      </c>
      <c r="D809" s="534" t="s">
        <v>3722</v>
      </c>
      <c r="E809" s="537" t="s">
        <v>3723</v>
      </c>
      <c r="F809" s="661" t="s">
        <v>4763</v>
      </c>
      <c r="G809" s="538">
        <v>910</v>
      </c>
      <c r="H809" s="539" t="s">
        <v>4275</v>
      </c>
      <c r="I809" s="540">
        <v>178.46</v>
      </c>
      <c r="J809" s="540"/>
    </row>
    <row r="810" spans="1:10" s="541" customFormat="1" ht="27.95" customHeight="1">
      <c r="A810" s="534" t="s">
        <v>202</v>
      </c>
      <c r="B810" s="536" t="s">
        <v>2407</v>
      </c>
      <c r="C810" s="536" t="s">
        <v>2408</v>
      </c>
      <c r="D810" s="534" t="s">
        <v>4195</v>
      </c>
      <c r="E810" s="537" t="s">
        <v>4209</v>
      </c>
      <c r="F810" s="661" t="s">
        <v>4763</v>
      </c>
      <c r="G810" s="538">
        <v>910</v>
      </c>
      <c r="H810" s="539" t="s">
        <v>4275</v>
      </c>
      <c r="I810" s="540">
        <v>540.79999999999995</v>
      </c>
      <c r="J810" s="540"/>
    </row>
    <row r="811" spans="1:10" s="541" customFormat="1" ht="27.95" customHeight="1">
      <c r="A811" s="534" t="s">
        <v>202</v>
      </c>
      <c r="B811" s="536" t="s">
        <v>2409</v>
      </c>
      <c r="C811" s="536" t="s">
        <v>2410</v>
      </c>
      <c r="D811" s="534" t="s">
        <v>4195</v>
      </c>
      <c r="E811" s="537" t="s">
        <v>4209</v>
      </c>
      <c r="F811" s="661" t="s">
        <v>4763</v>
      </c>
      <c r="G811" s="538">
        <v>910</v>
      </c>
      <c r="H811" s="539" t="s">
        <v>4275</v>
      </c>
      <c r="I811" s="540">
        <v>540.79999999999995</v>
      </c>
      <c r="J811" s="540"/>
    </row>
    <row r="812" spans="1:10" s="541" customFormat="1" ht="27.95" customHeight="1">
      <c r="A812" s="534" t="s">
        <v>202</v>
      </c>
      <c r="B812" s="536" t="s">
        <v>2411</v>
      </c>
      <c r="C812" s="536" t="s">
        <v>2412</v>
      </c>
      <c r="D812" s="534" t="s">
        <v>3615</v>
      </c>
      <c r="E812" s="537" t="s">
        <v>3616</v>
      </c>
      <c r="F812" s="661" t="s">
        <v>4763</v>
      </c>
      <c r="G812" s="538">
        <v>910</v>
      </c>
      <c r="H812" s="539" t="s">
        <v>4275</v>
      </c>
      <c r="I812" s="540">
        <v>540.79999999999995</v>
      </c>
      <c r="J812" s="540"/>
    </row>
    <row r="813" spans="1:10" s="541" customFormat="1" ht="27.95" customHeight="1">
      <c r="A813" s="534" t="s">
        <v>202</v>
      </c>
      <c r="B813" s="536" t="s">
        <v>2413</v>
      </c>
      <c r="C813" s="536" t="s">
        <v>2414</v>
      </c>
      <c r="D813" s="534" t="s">
        <v>3615</v>
      </c>
      <c r="E813" s="537" t="s">
        <v>3616</v>
      </c>
      <c r="F813" s="661" t="s">
        <v>4763</v>
      </c>
      <c r="G813" s="538">
        <v>910</v>
      </c>
      <c r="H813" s="539" t="s">
        <v>4275</v>
      </c>
      <c r="I813" s="540">
        <v>540.79999999999995</v>
      </c>
      <c r="J813" s="540"/>
    </row>
    <row r="814" spans="1:10" s="541" customFormat="1" ht="27.95" customHeight="1">
      <c r="A814" s="534" t="s">
        <v>202</v>
      </c>
      <c r="B814" s="536" t="s">
        <v>2417</v>
      </c>
      <c r="C814" s="536" t="s">
        <v>2418</v>
      </c>
      <c r="D814" s="534" t="s">
        <v>4195</v>
      </c>
      <c r="E814" s="537" t="s">
        <v>4209</v>
      </c>
      <c r="F814" s="661" t="s">
        <v>4763</v>
      </c>
      <c r="G814" s="538">
        <v>910</v>
      </c>
      <c r="H814" s="539" t="s">
        <v>4275</v>
      </c>
      <c r="I814" s="540">
        <v>540.79999999999995</v>
      </c>
      <c r="J814" s="540"/>
    </row>
    <row r="815" spans="1:10" s="541" customFormat="1" ht="27.95" customHeight="1">
      <c r="A815" s="534" t="s">
        <v>202</v>
      </c>
      <c r="B815" s="536" t="s">
        <v>2419</v>
      </c>
      <c r="C815" s="536" t="s">
        <v>2420</v>
      </c>
      <c r="D815" s="534" t="s">
        <v>3615</v>
      </c>
      <c r="E815" s="537" t="s">
        <v>3616</v>
      </c>
      <c r="F815" s="661" t="s">
        <v>4763</v>
      </c>
      <c r="G815" s="538">
        <v>910</v>
      </c>
      <c r="H815" s="539" t="s">
        <v>4275</v>
      </c>
      <c r="I815" s="540">
        <v>540.79999999999995</v>
      </c>
      <c r="J815" s="540"/>
    </row>
    <row r="816" spans="1:10" ht="27.95" customHeight="1">
      <c r="A816" s="657" t="s">
        <v>585</v>
      </c>
      <c r="B816" s="658"/>
      <c r="C816" s="531" t="s">
        <v>4845</v>
      </c>
      <c r="D816" s="666"/>
      <c r="E816" s="666"/>
      <c r="F816" s="666"/>
      <c r="G816" s="666"/>
      <c r="H816" s="666"/>
      <c r="I816" s="667"/>
      <c r="J816" s="668"/>
    </row>
    <row r="817" spans="1:10" s="541" customFormat="1" ht="27.95" customHeight="1">
      <c r="A817" s="534" t="s">
        <v>585</v>
      </c>
      <c r="B817" s="536" t="s">
        <v>2369</v>
      </c>
      <c r="C817" s="536" t="s">
        <v>2370</v>
      </c>
      <c r="D817" s="534" t="s">
        <v>3615</v>
      </c>
      <c r="E817" s="537" t="s">
        <v>3616</v>
      </c>
      <c r="F817" s="661" t="s">
        <v>4763</v>
      </c>
      <c r="G817" s="538">
        <v>910</v>
      </c>
      <c r="H817" s="539" t="s">
        <v>4275</v>
      </c>
      <c r="I817" s="540">
        <v>1280.9000000000001</v>
      </c>
      <c r="J817" s="540"/>
    </row>
    <row r="818" spans="1:10" s="541" customFormat="1" ht="27.95" customHeight="1">
      <c r="A818" s="534" t="s">
        <v>585</v>
      </c>
      <c r="B818" s="536" t="s">
        <v>2369</v>
      </c>
      <c r="C818" s="536" t="s">
        <v>2370</v>
      </c>
      <c r="D818" s="534" t="s">
        <v>3722</v>
      </c>
      <c r="E818" s="537" t="s">
        <v>3723</v>
      </c>
      <c r="F818" s="661" t="s">
        <v>4763</v>
      </c>
      <c r="G818" s="538">
        <v>910</v>
      </c>
      <c r="H818" s="539" t="s">
        <v>4275</v>
      </c>
      <c r="I818" s="540">
        <v>422.7</v>
      </c>
      <c r="J818" s="540"/>
    </row>
    <row r="819" spans="1:10" s="541" customFormat="1" ht="27.95" customHeight="1">
      <c r="A819" s="534" t="s">
        <v>585</v>
      </c>
      <c r="B819" s="536" t="s">
        <v>2371</v>
      </c>
      <c r="C819" s="536" t="s">
        <v>2372</v>
      </c>
      <c r="D819" s="534" t="s">
        <v>3615</v>
      </c>
      <c r="E819" s="537" t="s">
        <v>3616</v>
      </c>
      <c r="F819" s="661" t="s">
        <v>4763</v>
      </c>
      <c r="G819" s="538">
        <v>910</v>
      </c>
      <c r="H819" s="539" t="s">
        <v>4275</v>
      </c>
      <c r="I819" s="540">
        <v>1280.9000000000001</v>
      </c>
      <c r="J819" s="540"/>
    </row>
    <row r="820" spans="1:10" s="541" customFormat="1" ht="27.95" customHeight="1">
      <c r="A820" s="534" t="s">
        <v>585</v>
      </c>
      <c r="B820" s="536" t="s">
        <v>2371</v>
      </c>
      <c r="C820" s="536" t="s">
        <v>2372</v>
      </c>
      <c r="D820" s="534" t="s">
        <v>3722</v>
      </c>
      <c r="E820" s="537" t="s">
        <v>3723</v>
      </c>
      <c r="F820" s="661" t="s">
        <v>4763</v>
      </c>
      <c r="G820" s="538">
        <v>910</v>
      </c>
      <c r="H820" s="539" t="s">
        <v>4275</v>
      </c>
      <c r="I820" s="540">
        <v>422.7</v>
      </c>
      <c r="J820" s="540"/>
    </row>
    <row r="821" spans="1:10" ht="27.95" customHeight="1">
      <c r="A821" s="657" t="s">
        <v>586</v>
      </c>
      <c r="B821" s="658"/>
      <c r="C821" s="531" t="s">
        <v>3724</v>
      </c>
      <c r="D821" s="666"/>
      <c r="E821" s="666"/>
      <c r="F821" s="666"/>
      <c r="G821" s="666"/>
      <c r="H821" s="666"/>
      <c r="I821" s="667"/>
      <c r="J821" s="668"/>
    </row>
    <row r="822" spans="1:10" s="541" customFormat="1" ht="27.95" customHeight="1">
      <c r="A822" s="534" t="s">
        <v>586</v>
      </c>
      <c r="B822" s="536" t="s">
        <v>1088</v>
      </c>
      <c r="C822" s="536" t="s">
        <v>1089</v>
      </c>
      <c r="D822" s="534" t="s">
        <v>3615</v>
      </c>
      <c r="E822" s="537" t="s">
        <v>3616</v>
      </c>
      <c r="F822" s="661" t="s">
        <v>4763</v>
      </c>
      <c r="G822" s="538">
        <v>910</v>
      </c>
      <c r="H822" s="539" t="s">
        <v>4275</v>
      </c>
      <c r="I822" s="540">
        <v>1280.9000000000001</v>
      </c>
      <c r="J822" s="540"/>
    </row>
    <row r="823" spans="1:10" s="541" customFormat="1" ht="27.95" customHeight="1">
      <c r="A823" s="534" t="s">
        <v>586</v>
      </c>
      <c r="B823" s="536" t="s">
        <v>1088</v>
      </c>
      <c r="C823" s="536" t="s">
        <v>1089</v>
      </c>
      <c r="D823" s="534" t="s">
        <v>3722</v>
      </c>
      <c r="E823" s="537" t="s">
        <v>3723</v>
      </c>
      <c r="F823" s="661" t="s">
        <v>4763</v>
      </c>
      <c r="G823" s="538">
        <v>910</v>
      </c>
      <c r="H823" s="539" t="s">
        <v>4275</v>
      </c>
      <c r="I823" s="540">
        <v>422.7</v>
      </c>
      <c r="J823" s="540"/>
    </row>
    <row r="824" spans="1:10" s="541" customFormat="1" ht="27.95" customHeight="1">
      <c r="A824" s="534" t="s">
        <v>586</v>
      </c>
      <c r="B824" s="536" t="s">
        <v>2421</v>
      </c>
      <c r="C824" s="536" t="s">
        <v>2422</v>
      </c>
      <c r="D824" s="534" t="s">
        <v>4195</v>
      </c>
      <c r="E824" s="537" t="s">
        <v>4209</v>
      </c>
      <c r="F824" s="661" t="s">
        <v>4763</v>
      </c>
      <c r="G824" s="538">
        <v>910</v>
      </c>
      <c r="H824" s="539" t="s">
        <v>4275</v>
      </c>
      <c r="I824" s="540">
        <v>1280.9000000000001</v>
      </c>
      <c r="J824" s="540"/>
    </row>
    <row r="825" spans="1:10" s="541" customFormat="1" ht="27.95" customHeight="1">
      <c r="A825" s="534" t="s">
        <v>586</v>
      </c>
      <c r="B825" s="536" t="s">
        <v>2421</v>
      </c>
      <c r="C825" s="536" t="s">
        <v>2422</v>
      </c>
      <c r="D825" s="534" t="s">
        <v>3722</v>
      </c>
      <c r="E825" s="537" t="s">
        <v>3723</v>
      </c>
      <c r="F825" s="661" t="s">
        <v>4763</v>
      </c>
      <c r="G825" s="538">
        <v>910</v>
      </c>
      <c r="H825" s="539" t="s">
        <v>4275</v>
      </c>
      <c r="I825" s="540">
        <v>422.7</v>
      </c>
      <c r="J825" s="540"/>
    </row>
    <row r="826" spans="1:10" s="541" customFormat="1" ht="27.95" customHeight="1">
      <c r="A826" s="534" t="s">
        <v>586</v>
      </c>
      <c r="B826" s="536" t="s">
        <v>2423</v>
      </c>
      <c r="C826" s="536" t="s">
        <v>2424</v>
      </c>
      <c r="D826" s="534" t="s">
        <v>4195</v>
      </c>
      <c r="E826" s="537" t="s">
        <v>4209</v>
      </c>
      <c r="F826" s="661" t="s">
        <v>4763</v>
      </c>
      <c r="G826" s="538">
        <v>910</v>
      </c>
      <c r="H826" s="539" t="s">
        <v>4275</v>
      </c>
      <c r="I826" s="540">
        <v>1280.9000000000001</v>
      </c>
      <c r="J826" s="540"/>
    </row>
    <row r="827" spans="1:10" s="541" customFormat="1" ht="27.95" customHeight="1">
      <c r="A827" s="534" t="s">
        <v>586</v>
      </c>
      <c r="B827" s="536" t="s">
        <v>2423</v>
      </c>
      <c r="C827" s="536" t="s">
        <v>2424</v>
      </c>
      <c r="D827" s="534" t="s">
        <v>3722</v>
      </c>
      <c r="E827" s="537" t="s">
        <v>3723</v>
      </c>
      <c r="F827" s="661" t="s">
        <v>4763</v>
      </c>
      <c r="G827" s="538">
        <v>910</v>
      </c>
      <c r="H827" s="539" t="s">
        <v>4275</v>
      </c>
      <c r="I827" s="540">
        <v>422.7</v>
      </c>
      <c r="J827" s="540"/>
    </row>
    <row r="828" spans="1:10" s="541" customFormat="1" ht="27.95" customHeight="1">
      <c r="A828" s="534" t="s">
        <v>586</v>
      </c>
      <c r="B828" s="536" t="s">
        <v>2425</v>
      </c>
      <c r="C828" s="536" t="s">
        <v>2426</v>
      </c>
      <c r="D828" s="534" t="s">
        <v>3615</v>
      </c>
      <c r="E828" s="537" t="s">
        <v>3616</v>
      </c>
      <c r="F828" s="661" t="s">
        <v>4763</v>
      </c>
      <c r="G828" s="538">
        <v>910</v>
      </c>
      <c r="H828" s="539" t="s">
        <v>4275</v>
      </c>
      <c r="I828" s="540">
        <v>1280.9000000000001</v>
      </c>
      <c r="J828" s="540"/>
    </row>
    <row r="829" spans="1:10" s="541" customFormat="1" ht="27.95" customHeight="1">
      <c r="A829" s="534" t="s">
        <v>586</v>
      </c>
      <c r="B829" s="536" t="s">
        <v>2425</v>
      </c>
      <c r="C829" s="536" t="s">
        <v>2426</v>
      </c>
      <c r="D829" s="534" t="s">
        <v>4195</v>
      </c>
      <c r="E829" s="537" t="s">
        <v>4209</v>
      </c>
      <c r="F829" s="661" t="s">
        <v>4763</v>
      </c>
      <c r="G829" s="538">
        <v>910</v>
      </c>
      <c r="H829" s="539" t="s">
        <v>4275</v>
      </c>
      <c r="I829" s="540">
        <v>1280.9000000000001</v>
      </c>
      <c r="J829" s="540"/>
    </row>
    <row r="830" spans="1:10" s="541" customFormat="1" ht="27.95" customHeight="1">
      <c r="A830" s="534" t="s">
        <v>586</v>
      </c>
      <c r="B830" s="536" t="s">
        <v>2425</v>
      </c>
      <c r="C830" s="536" t="s">
        <v>2426</v>
      </c>
      <c r="D830" s="534" t="s">
        <v>3722</v>
      </c>
      <c r="E830" s="537" t="s">
        <v>3723</v>
      </c>
      <c r="F830" s="661" t="s">
        <v>4763</v>
      </c>
      <c r="G830" s="538">
        <v>910</v>
      </c>
      <c r="H830" s="539" t="s">
        <v>4275</v>
      </c>
      <c r="I830" s="540">
        <v>422.7</v>
      </c>
      <c r="J830" s="540"/>
    </row>
    <row r="831" spans="1:10" s="541" customFormat="1" ht="27.95" customHeight="1">
      <c r="A831" s="534" t="s">
        <v>586</v>
      </c>
      <c r="B831" s="536" t="s">
        <v>2192</v>
      </c>
      <c r="C831" s="536" t="s">
        <v>2193</v>
      </c>
      <c r="D831" s="534" t="s">
        <v>4195</v>
      </c>
      <c r="E831" s="537" t="s">
        <v>4209</v>
      </c>
      <c r="F831" s="661" t="s">
        <v>4763</v>
      </c>
      <c r="G831" s="538">
        <v>910</v>
      </c>
      <c r="H831" s="539" t="s">
        <v>4275</v>
      </c>
      <c r="I831" s="540">
        <v>1280.9000000000001</v>
      </c>
      <c r="J831" s="540"/>
    </row>
    <row r="832" spans="1:10" s="541" customFormat="1" ht="27.95" customHeight="1">
      <c r="A832" s="534" t="s">
        <v>586</v>
      </c>
      <c r="B832" s="536" t="s">
        <v>2192</v>
      </c>
      <c r="C832" s="536" t="s">
        <v>2193</v>
      </c>
      <c r="D832" s="534" t="s">
        <v>3722</v>
      </c>
      <c r="E832" s="537" t="s">
        <v>3723</v>
      </c>
      <c r="F832" s="661" t="s">
        <v>4763</v>
      </c>
      <c r="G832" s="538">
        <v>910</v>
      </c>
      <c r="H832" s="539" t="s">
        <v>4275</v>
      </c>
      <c r="I832" s="540">
        <v>422.7</v>
      </c>
      <c r="J832" s="540"/>
    </row>
    <row r="833" spans="1:10" s="541" customFormat="1" ht="45" customHeight="1">
      <c r="A833" s="534" t="s">
        <v>586</v>
      </c>
      <c r="B833" s="536" t="s">
        <v>4505</v>
      </c>
      <c r="C833" s="536" t="s">
        <v>4506</v>
      </c>
      <c r="D833" s="534" t="s">
        <v>3615</v>
      </c>
      <c r="E833" s="537" t="s">
        <v>3616</v>
      </c>
      <c r="F833" s="661" t="s">
        <v>4763</v>
      </c>
      <c r="G833" s="538">
        <v>910</v>
      </c>
      <c r="H833" s="539" t="s">
        <v>4275</v>
      </c>
      <c r="I833" s="540">
        <v>1147.57</v>
      </c>
      <c r="J833" s="540"/>
    </row>
    <row r="834" spans="1:10" s="541" customFormat="1" ht="27.95" customHeight="1">
      <c r="A834" s="534" t="s">
        <v>586</v>
      </c>
      <c r="B834" s="536" t="s">
        <v>2298</v>
      </c>
      <c r="C834" s="536" t="s">
        <v>2299</v>
      </c>
      <c r="D834" s="534" t="s">
        <v>3615</v>
      </c>
      <c r="E834" s="537" t="s">
        <v>3616</v>
      </c>
      <c r="F834" s="661" t="s">
        <v>4763</v>
      </c>
      <c r="G834" s="538">
        <v>910</v>
      </c>
      <c r="H834" s="539" t="s">
        <v>4275</v>
      </c>
      <c r="I834" s="540">
        <v>1280.9000000000001</v>
      </c>
      <c r="J834" s="540"/>
    </row>
    <row r="835" spans="1:10" s="541" customFormat="1" ht="27.95" customHeight="1">
      <c r="A835" s="534" t="s">
        <v>586</v>
      </c>
      <c r="B835" s="536" t="s">
        <v>2385</v>
      </c>
      <c r="C835" s="536" t="s">
        <v>2386</v>
      </c>
      <c r="D835" s="534" t="s">
        <v>3707</v>
      </c>
      <c r="E835" s="537" t="s">
        <v>3706</v>
      </c>
      <c r="F835" s="661" t="s">
        <v>4763</v>
      </c>
      <c r="G835" s="538">
        <v>910</v>
      </c>
      <c r="H835" s="539" t="s">
        <v>4275</v>
      </c>
      <c r="I835" s="540">
        <v>1280.9000000000001</v>
      </c>
      <c r="J835" s="540"/>
    </row>
    <row r="836" spans="1:10" s="541" customFormat="1" ht="27.95" customHeight="1">
      <c r="A836" s="534" t="s">
        <v>586</v>
      </c>
      <c r="B836" s="536" t="s">
        <v>2427</v>
      </c>
      <c r="C836" s="536" t="s">
        <v>2428</v>
      </c>
      <c r="D836" s="534" t="s">
        <v>3615</v>
      </c>
      <c r="E836" s="537" t="s">
        <v>3616</v>
      </c>
      <c r="F836" s="661" t="s">
        <v>4763</v>
      </c>
      <c r="G836" s="538">
        <v>910</v>
      </c>
      <c r="H836" s="539" t="s">
        <v>4275</v>
      </c>
      <c r="I836" s="540">
        <v>1280.9000000000001</v>
      </c>
      <c r="J836" s="540"/>
    </row>
    <row r="837" spans="1:10" s="541" customFormat="1" ht="27.95" customHeight="1">
      <c r="A837" s="534" t="s">
        <v>586</v>
      </c>
      <c r="B837" s="536" t="s">
        <v>2429</v>
      </c>
      <c r="C837" s="536" t="s">
        <v>2430</v>
      </c>
      <c r="D837" s="534" t="s">
        <v>3615</v>
      </c>
      <c r="E837" s="537" t="s">
        <v>3616</v>
      </c>
      <c r="F837" s="661" t="s">
        <v>4763</v>
      </c>
      <c r="G837" s="538">
        <v>910</v>
      </c>
      <c r="H837" s="539" t="s">
        <v>4275</v>
      </c>
      <c r="I837" s="540">
        <v>1280.9000000000001</v>
      </c>
      <c r="J837" s="540"/>
    </row>
    <row r="838" spans="1:10" s="541" customFormat="1" ht="27.95" customHeight="1">
      <c r="A838" s="534" t="s">
        <v>586</v>
      </c>
      <c r="B838" s="536" t="s">
        <v>2316</v>
      </c>
      <c r="C838" s="536" t="s">
        <v>2317</v>
      </c>
      <c r="D838" s="534" t="s">
        <v>3615</v>
      </c>
      <c r="E838" s="537" t="s">
        <v>3616</v>
      </c>
      <c r="F838" s="661" t="s">
        <v>4763</v>
      </c>
      <c r="G838" s="538">
        <v>910</v>
      </c>
      <c r="H838" s="539" t="s">
        <v>4275</v>
      </c>
      <c r="I838" s="540">
        <v>1280.9000000000001</v>
      </c>
      <c r="J838" s="540"/>
    </row>
    <row r="839" spans="1:10" s="541" customFormat="1" ht="27.95" customHeight="1">
      <c r="A839" s="534" t="s">
        <v>586</v>
      </c>
      <c r="B839" s="536" t="s">
        <v>2391</v>
      </c>
      <c r="C839" s="536" t="s">
        <v>2392</v>
      </c>
      <c r="D839" s="534" t="s">
        <v>3707</v>
      </c>
      <c r="E839" s="537" t="s">
        <v>3706</v>
      </c>
      <c r="F839" s="661" t="s">
        <v>4763</v>
      </c>
      <c r="G839" s="538">
        <v>910</v>
      </c>
      <c r="H839" s="539" t="s">
        <v>4275</v>
      </c>
      <c r="I839" s="540">
        <v>1280.9000000000001</v>
      </c>
      <c r="J839" s="540"/>
    </row>
    <row r="840" spans="1:10" s="541" customFormat="1" ht="45" customHeight="1">
      <c r="A840" s="534" t="s">
        <v>586</v>
      </c>
      <c r="B840" s="536" t="s">
        <v>2431</v>
      </c>
      <c r="C840" s="536" t="s">
        <v>2432</v>
      </c>
      <c r="D840" s="534" t="s">
        <v>3615</v>
      </c>
      <c r="E840" s="537" t="s">
        <v>3616</v>
      </c>
      <c r="F840" s="661" t="s">
        <v>4763</v>
      </c>
      <c r="G840" s="538">
        <v>910</v>
      </c>
      <c r="H840" s="539" t="s">
        <v>4275</v>
      </c>
      <c r="I840" s="540">
        <v>1280.9000000000001</v>
      </c>
      <c r="J840" s="540"/>
    </row>
    <row r="841" spans="1:10" s="541" customFormat="1" ht="27.95" customHeight="1">
      <c r="A841" s="534" t="s">
        <v>586</v>
      </c>
      <c r="B841" s="536" t="s">
        <v>2433</v>
      </c>
      <c r="C841" s="536" t="s">
        <v>2434</v>
      </c>
      <c r="D841" s="534" t="s">
        <v>3615</v>
      </c>
      <c r="E841" s="537" t="s">
        <v>3616</v>
      </c>
      <c r="F841" s="661" t="s">
        <v>4763</v>
      </c>
      <c r="G841" s="538">
        <v>910</v>
      </c>
      <c r="H841" s="539" t="s">
        <v>4275</v>
      </c>
      <c r="I841" s="540">
        <v>1280.9000000000001</v>
      </c>
      <c r="J841" s="540"/>
    </row>
    <row r="842" spans="1:10" s="541" customFormat="1" ht="27.95" customHeight="1">
      <c r="A842" s="534" t="s">
        <v>586</v>
      </c>
      <c r="B842" s="536" t="s">
        <v>2435</v>
      </c>
      <c r="C842" s="536" t="s">
        <v>2436</v>
      </c>
      <c r="D842" s="534" t="s">
        <v>3615</v>
      </c>
      <c r="E842" s="537" t="s">
        <v>3616</v>
      </c>
      <c r="F842" s="661" t="s">
        <v>4763</v>
      </c>
      <c r="G842" s="538">
        <v>910</v>
      </c>
      <c r="H842" s="539" t="s">
        <v>4275</v>
      </c>
      <c r="I842" s="540">
        <v>1280.9000000000001</v>
      </c>
      <c r="J842" s="540"/>
    </row>
    <row r="843" spans="1:10" s="541" customFormat="1" ht="27.95" customHeight="1">
      <c r="A843" s="534" t="s">
        <v>586</v>
      </c>
      <c r="B843" s="536" t="s">
        <v>2330</v>
      </c>
      <c r="C843" s="536" t="s">
        <v>2331</v>
      </c>
      <c r="D843" s="534" t="s">
        <v>3615</v>
      </c>
      <c r="E843" s="537" t="s">
        <v>3616</v>
      </c>
      <c r="F843" s="661" t="s">
        <v>4763</v>
      </c>
      <c r="G843" s="538">
        <v>910</v>
      </c>
      <c r="H843" s="539" t="s">
        <v>4275</v>
      </c>
      <c r="I843" s="540">
        <v>1280.9000000000001</v>
      </c>
      <c r="J843" s="540"/>
    </row>
    <row r="844" spans="1:10" s="541" customFormat="1" ht="27.95" customHeight="1">
      <c r="A844" s="534" t="s">
        <v>586</v>
      </c>
      <c r="B844" s="536" t="s">
        <v>2437</v>
      </c>
      <c r="C844" s="536" t="s">
        <v>2438</v>
      </c>
      <c r="D844" s="534" t="s">
        <v>3615</v>
      </c>
      <c r="E844" s="537" t="s">
        <v>3616</v>
      </c>
      <c r="F844" s="661" t="s">
        <v>4763</v>
      </c>
      <c r="G844" s="538">
        <v>910</v>
      </c>
      <c r="H844" s="539" t="s">
        <v>4275</v>
      </c>
      <c r="I844" s="540">
        <v>1280.9000000000001</v>
      </c>
      <c r="J844" s="540"/>
    </row>
    <row r="845" spans="1:10" s="541" customFormat="1" ht="45" customHeight="1">
      <c r="A845" s="534" t="s">
        <v>586</v>
      </c>
      <c r="B845" s="536" t="s">
        <v>2332</v>
      </c>
      <c r="C845" s="536" t="s">
        <v>2333</v>
      </c>
      <c r="D845" s="534" t="s">
        <v>3615</v>
      </c>
      <c r="E845" s="537" t="s">
        <v>3616</v>
      </c>
      <c r="F845" s="661" t="s">
        <v>4763</v>
      </c>
      <c r="G845" s="538">
        <v>910</v>
      </c>
      <c r="H845" s="539" t="s">
        <v>4275</v>
      </c>
      <c r="I845" s="540">
        <v>1280.9000000000001</v>
      </c>
      <c r="J845" s="540"/>
    </row>
    <row r="846" spans="1:10" s="541" customFormat="1" ht="27.95" customHeight="1">
      <c r="A846" s="534" t="s">
        <v>586</v>
      </c>
      <c r="B846" s="536" t="s">
        <v>2439</v>
      </c>
      <c r="C846" s="536" t="s">
        <v>2440</v>
      </c>
      <c r="D846" s="534" t="s">
        <v>3615</v>
      </c>
      <c r="E846" s="537" t="s">
        <v>3616</v>
      </c>
      <c r="F846" s="661" t="s">
        <v>4763</v>
      </c>
      <c r="G846" s="538">
        <v>910</v>
      </c>
      <c r="H846" s="539" t="s">
        <v>4275</v>
      </c>
      <c r="I846" s="540">
        <v>1280.9000000000001</v>
      </c>
      <c r="J846" s="540"/>
    </row>
    <row r="847" spans="1:10" s="541" customFormat="1" ht="27.95" customHeight="1">
      <c r="A847" s="534" t="s">
        <v>586</v>
      </c>
      <c r="B847" s="536" t="s">
        <v>2441</v>
      </c>
      <c r="C847" s="536" t="s">
        <v>2442</v>
      </c>
      <c r="D847" s="534" t="s">
        <v>4195</v>
      </c>
      <c r="E847" s="537" t="s">
        <v>4209</v>
      </c>
      <c r="F847" s="661" t="s">
        <v>4763</v>
      </c>
      <c r="G847" s="538">
        <v>910</v>
      </c>
      <c r="H847" s="539" t="s">
        <v>4275</v>
      </c>
      <c r="I847" s="540">
        <v>1280.9000000000001</v>
      </c>
      <c r="J847" s="540"/>
    </row>
    <row r="848" spans="1:10" s="541" customFormat="1" ht="27.95" customHeight="1">
      <c r="A848" s="534" t="s">
        <v>586</v>
      </c>
      <c r="B848" s="536" t="s">
        <v>2409</v>
      </c>
      <c r="C848" s="536" t="s">
        <v>2410</v>
      </c>
      <c r="D848" s="534" t="s">
        <v>3615</v>
      </c>
      <c r="E848" s="537" t="s">
        <v>3616</v>
      </c>
      <c r="F848" s="661" t="s">
        <v>4763</v>
      </c>
      <c r="G848" s="538">
        <v>910</v>
      </c>
      <c r="H848" s="539" t="s">
        <v>4275</v>
      </c>
      <c r="I848" s="540">
        <v>1280.9000000000001</v>
      </c>
      <c r="J848" s="540"/>
    </row>
    <row r="849" spans="1:10" s="541" customFormat="1" ht="27.95" customHeight="1">
      <c r="A849" s="534" t="s">
        <v>586</v>
      </c>
      <c r="B849" s="536" t="s">
        <v>2409</v>
      </c>
      <c r="C849" s="536" t="s">
        <v>2410</v>
      </c>
      <c r="D849" s="534" t="s">
        <v>3722</v>
      </c>
      <c r="E849" s="537" t="s">
        <v>3723</v>
      </c>
      <c r="F849" s="661" t="s">
        <v>4763</v>
      </c>
      <c r="G849" s="538">
        <v>910</v>
      </c>
      <c r="H849" s="539" t="s">
        <v>4275</v>
      </c>
      <c r="I849" s="540">
        <v>422.7</v>
      </c>
      <c r="J849" s="540"/>
    </row>
    <row r="850" spans="1:10" s="541" customFormat="1" ht="27.95" customHeight="1">
      <c r="A850" s="534" t="s">
        <v>586</v>
      </c>
      <c r="B850" s="536" t="s">
        <v>2443</v>
      </c>
      <c r="C850" s="536" t="s">
        <v>2444</v>
      </c>
      <c r="D850" s="534" t="s">
        <v>4195</v>
      </c>
      <c r="E850" s="537" t="s">
        <v>4209</v>
      </c>
      <c r="F850" s="661" t="s">
        <v>4763</v>
      </c>
      <c r="G850" s="538">
        <v>910</v>
      </c>
      <c r="H850" s="539" t="s">
        <v>4275</v>
      </c>
      <c r="I850" s="540">
        <v>1280.9000000000001</v>
      </c>
      <c r="J850" s="540"/>
    </row>
    <row r="851" spans="1:10" s="541" customFormat="1" ht="27.95" customHeight="1">
      <c r="A851" s="534" t="s">
        <v>586</v>
      </c>
      <c r="B851" s="536" t="s">
        <v>2443</v>
      </c>
      <c r="C851" s="536" t="s">
        <v>2444</v>
      </c>
      <c r="D851" s="534" t="s">
        <v>3722</v>
      </c>
      <c r="E851" s="537" t="s">
        <v>3723</v>
      </c>
      <c r="F851" s="661" t="s">
        <v>4763</v>
      </c>
      <c r="G851" s="538">
        <v>910</v>
      </c>
      <c r="H851" s="539" t="s">
        <v>4275</v>
      </c>
      <c r="I851" s="540">
        <v>422.7</v>
      </c>
      <c r="J851" s="540"/>
    </row>
    <row r="852" spans="1:10" s="541" customFormat="1" ht="27.95" customHeight="1">
      <c r="A852" s="534" t="s">
        <v>586</v>
      </c>
      <c r="B852" s="536" t="s">
        <v>2342</v>
      </c>
      <c r="C852" s="536" t="s">
        <v>2445</v>
      </c>
      <c r="D852" s="534" t="s">
        <v>3615</v>
      </c>
      <c r="E852" s="537" t="s">
        <v>3616</v>
      </c>
      <c r="F852" s="661" t="s">
        <v>4763</v>
      </c>
      <c r="G852" s="538">
        <v>910</v>
      </c>
      <c r="H852" s="539" t="s">
        <v>4275</v>
      </c>
      <c r="I852" s="540">
        <v>1280.9000000000001</v>
      </c>
      <c r="J852" s="540"/>
    </row>
    <row r="853" spans="1:10" ht="27.95" customHeight="1">
      <c r="A853" s="657" t="s">
        <v>3260</v>
      </c>
      <c r="B853" s="658"/>
      <c r="C853" s="531" t="s">
        <v>4493</v>
      </c>
      <c r="D853" s="666"/>
      <c r="E853" s="666"/>
      <c r="F853" s="666"/>
      <c r="G853" s="666"/>
      <c r="H853" s="666"/>
      <c r="I853" s="667"/>
      <c r="J853" s="668"/>
    </row>
    <row r="854" spans="1:10" s="541" customFormat="1" ht="27.95" customHeight="1">
      <c r="A854" s="534" t="s">
        <v>3260</v>
      </c>
      <c r="B854" s="536" t="s">
        <v>2448</v>
      </c>
      <c r="C854" s="536" t="s">
        <v>3227</v>
      </c>
      <c r="D854" s="534" t="s">
        <v>3918</v>
      </c>
      <c r="E854" s="537" t="s">
        <v>3228</v>
      </c>
      <c r="F854" s="661" t="s">
        <v>4763</v>
      </c>
      <c r="G854" s="538" t="s">
        <v>4858</v>
      </c>
      <c r="H854" s="539" t="s">
        <v>4275</v>
      </c>
      <c r="I854" s="540">
        <v>2279.04</v>
      </c>
      <c r="J854" s="540"/>
    </row>
    <row r="855" spans="1:10" s="541" customFormat="1" ht="27.95" customHeight="1">
      <c r="A855" s="534" t="s">
        <v>3260</v>
      </c>
      <c r="B855" s="536" t="s">
        <v>2448</v>
      </c>
      <c r="C855" s="536" t="s">
        <v>3227</v>
      </c>
      <c r="D855" s="534" t="s">
        <v>3557</v>
      </c>
      <c r="E855" s="537" t="s">
        <v>3714</v>
      </c>
      <c r="F855" s="661" t="s">
        <v>4763</v>
      </c>
      <c r="G855" s="538" t="s">
        <v>4858</v>
      </c>
      <c r="H855" s="539" t="s">
        <v>4275</v>
      </c>
      <c r="I855" s="540">
        <v>2658.88</v>
      </c>
      <c r="J855" s="540"/>
    </row>
    <row r="856" spans="1:10" ht="27.95" customHeight="1">
      <c r="A856" s="657" t="s">
        <v>797</v>
      </c>
      <c r="B856" s="658"/>
      <c r="C856" s="531" t="s">
        <v>3226</v>
      </c>
      <c r="D856" s="666"/>
      <c r="E856" s="666"/>
      <c r="F856" s="666"/>
      <c r="G856" s="666"/>
      <c r="H856" s="666"/>
      <c r="I856" s="667"/>
      <c r="J856" s="668"/>
    </row>
    <row r="857" spans="1:10" s="541" customFormat="1" ht="27.95" customHeight="1">
      <c r="A857" s="534" t="s">
        <v>797</v>
      </c>
      <c r="B857" s="536" t="s">
        <v>2449</v>
      </c>
      <c r="C857" s="536" t="s">
        <v>2450</v>
      </c>
      <c r="D857" s="534" t="s">
        <v>3557</v>
      </c>
      <c r="E857" s="537" t="s">
        <v>3714</v>
      </c>
      <c r="F857" s="661" t="s">
        <v>4763</v>
      </c>
      <c r="G857" s="538" t="s">
        <v>4851</v>
      </c>
      <c r="H857" s="539" t="s">
        <v>4275</v>
      </c>
      <c r="I857" s="540">
        <v>1055.4000000000001</v>
      </c>
      <c r="J857" s="540"/>
    </row>
    <row r="858" spans="1:10" s="541" customFormat="1" ht="27.95" customHeight="1">
      <c r="A858" s="534" t="s">
        <v>797</v>
      </c>
      <c r="B858" s="536" t="s">
        <v>2451</v>
      </c>
      <c r="C858" s="536" t="s">
        <v>813</v>
      </c>
      <c r="D858" s="534" t="s">
        <v>3557</v>
      </c>
      <c r="E858" s="537" t="s">
        <v>3714</v>
      </c>
      <c r="F858" s="661" t="s">
        <v>4763</v>
      </c>
      <c r="G858" s="538" t="s">
        <v>4851</v>
      </c>
      <c r="H858" s="539" t="s">
        <v>4275</v>
      </c>
      <c r="I858" s="540">
        <v>647.16</v>
      </c>
      <c r="J858" s="540"/>
    </row>
    <row r="859" spans="1:10" ht="27.95" customHeight="1">
      <c r="A859" s="657" t="s">
        <v>3254</v>
      </c>
      <c r="B859" s="658"/>
      <c r="C859" s="531" t="s">
        <v>3006</v>
      </c>
      <c r="D859" s="666"/>
      <c r="E859" s="666"/>
      <c r="F859" s="666"/>
      <c r="G859" s="666"/>
      <c r="H859" s="666"/>
      <c r="I859" s="667"/>
      <c r="J859" s="668"/>
    </row>
    <row r="860" spans="1:10" s="541" customFormat="1" ht="27.95" customHeight="1">
      <c r="A860" s="534" t="s">
        <v>3254</v>
      </c>
      <c r="B860" s="536" t="s">
        <v>1130</v>
      </c>
      <c r="C860" s="536" t="s">
        <v>1131</v>
      </c>
      <c r="D860" s="534" t="s">
        <v>3557</v>
      </c>
      <c r="E860" s="537" t="s">
        <v>3714</v>
      </c>
      <c r="F860" s="661" t="s">
        <v>4763</v>
      </c>
      <c r="G860" s="538" t="s">
        <v>4851</v>
      </c>
      <c r="H860" s="539" t="s">
        <v>4275</v>
      </c>
      <c r="I860" s="540">
        <v>774.4</v>
      </c>
      <c r="J860" s="540"/>
    </row>
    <row r="861" spans="1:10" s="541" customFormat="1" ht="27.95" customHeight="1">
      <c r="A861" s="534" t="s">
        <v>3254</v>
      </c>
      <c r="B861" s="536" t="s">
        <v>1132</v>
      </c>
      <c r="C861" s="536" t="s">
        <v>1133</v>
      </c>
      <c r="D861" s="534" t="s">
        <v>3557</v>
      </c>
      <c r="E861" s="537" t="s">
        <v>3714</v>
      </c>
      <c r="F861" s="661" t="s">
        <v>4763</v>
      </c>
      <c r="G861" s="538" t="s">
        <v>4852</v>
      </c>
      <c r="H861" s="539" t="s">
        <v>4275</v>
      </c>
      <c r="I861" s="540">
        <v>1230.9000000000001</v>
      </c>
      <c r="J861" s="540"/>
    </row>
    <row r="862" spans="1:10" ht="27.95" customHeight="1">
      <c r="A862" s="657" t="s">
        <v>217</v>
      </c>
      <c r="B862" s="658"/>
      <c r="C862" s="531" t="s">
        <v>4864</v>
      </c>
      <c r="D862" s="666"/>
      <c r="E862" s="666"/>
      <c r="F862" s="666"/>
      <c r="G862" s="666"/>
      <c r="H862" s="666"/>
      <c r="I862" s="667"/>
      <c r="J862" s="668"/>
    </row>
    <row r="863" spans="1:10" s="541" customFormat="1" ht="27.95" customHeight="1">
      <c r="A863" s="534" t="s">
        <v>217</v>
      </c>
      <c r="B863" s="536" t="s">
        <v>1134</v>
      </c>
      <c r="C863" s="536" t="s">
        <v>4846</v>
      </c>
      <c r="D863" s="534" t="s">
        <v>3557</v>
      </c>
      <c r="E863" s="537" t="s">
        <v>3714</v>
      </c>
      <c r="F863" s="661" t="s">
        <v>4763</v>
      </c>
      <c r="G863" s="538" t="s">
        <v>4851</v>
      </c>
      <c r="H863" s="539" t="s">
        <v>4275</v>
      </c>
      <c r="I863" s="540">
        <v>223.59</v>
      </c>
      <c r="J863" s="540"/>
    </row>
    <row r="864" spans="1:10" s="541" customFormat="1" ht="27.95" customHeight="1">
      <c r="A864" s="534" t="s">
        <v>217</v>
      </c>
      <c r="B864" s="536" t="s">
        <v>1135</v>
      </c>
      <c r="C864" s="536" t="s">
        <v>1136</v>
      </c>
      <c r="D864" s="534" t="s">
        <v>3557</v>
      </c>
      <c r="E864" s="537" t="s">
        <v>3714</v>
      </c>
      <c r="F864" s="661" t="s">
        <v>4763</v>
      </c>
      <c r="G864" s="538" t="s">
        <v>4851</v>
      </c>
      <c r="H864" s="539" t="s">
        <v>4275</v>
      </c>
      <c r="I864" s="540">
        <v>1371.35</v>
      </c>
      <c r="J864" s="540"/>
    </row>
    <row r="865" spans="1:10" s="541" customFormat="1" ht="27.95" customHeight="1">
      <c r="A865" s="534" t="s">
        <v>217</v>
      </c>
      <c r="B865" s="536" t="s">
        <v>1137</v>
      </c>
      <c r="C865" s="536" t="s">
        <v>1138</v>
      </c>
      <c r="D865" s="534" t="s">
        <v>3557</v>
      </c>
      <c r="E865" s="537" t="s">
        <v>3714</v>
      </c>
      <c r="F865" s="661" t="s">
        <v>4763</v>
      </c>
      <c r="G865" s="538" t="s">
        <v>4851</v>
      </c>
      <c r="H865" s="539" t="s">
        <v>4275</v>
      </c>
      <c r="I865" s="540">
        <v>1371.35</v>
      </c>
      <c r="J865" s="540"/>
    </row>
    <row r="866" spans="1:10" ht="27.95" customHeight="1">
      <c r="A866" s="657" t="s">
        <v>3255</v>
      </c>
      <c r="B866" s="658"/>
      <c r="C866" s="531" t="s">
        <v>3008</v>
      </c>
      <c r="D866" s="666"/>
      <c r="E866" s="666"/>
      <c r="F866" s="666"/>
      <c r="G866" s="666"/>
      <c r="H866" s="666"/>
      <c r="I866" s="667"/>
      <c r="J866" s="668"/>
    </row>
    <row r="867" spans="1:10" ht="27.95" customHeight="1">
      <c r="A867" s="657" t="s">
        <v>218</v>
      </c>
      <c r="B867" s="658"/>
      <c r="C867" s="531" t="s">
        <v>4847</v>
      </c>
      <c r="D867" s="666"/>
      <c r="E867" s="666"/>
      <c r="F867" s="666"/>
      <c r="G867" s="666"/>
      <c r="H867" s="666"/>
      <c r="I867" s="667"/>
      <c r="J867" s="668"/>
    </row>
    <row r="868" spans="1:10" s="541" customFormat="1" ht="27.95" customHeight="1">
      <c r="A868" s="534" t="s">
        <v>218</v>
      </c>
      <c r="B868" s="536" t="s">
        <v>1139</v>
      </c>
      <c r="C868" s="536" t="s">
        <v>1140</v>
      </c>
      <c r="D868" s="534" t="s">
        <v>3557</v>
      </c>
      <c r="E868" s="537" t="s">
        <v>3714</v>
      </c>
      <c r="F868" s="661" t="s">
        <v>4763</v>
      </c>
      <c r="G868" s="538">
        <v>212</v>
      </c>
      <c r="H868" s="539" t="s">
        <v>4275</v>
      </c>
      <c r="I868" s="540">
        <v>454.64</v>
      </c>
      <c r="J868" s="540"/>
    </row>
    <row r="869" spans="1:10" s="541" customFormat="1" ht="27.95" customHeight="1">
      <c r="A869" s="534" t="s">
        <v>218</v>
      </c>
      <c r="B869" s="536" t="s">
        <v>1141</v>
      </c>
      <c r="C869" s="536" t="s">
        <v>1142</v>
      </c>
      <c r="D869" s="534" t="s">
        <v>3557</v>
      </c>
      <c r="E869" s="537" t="s">
        <v>3714</v>
      </c>
      <c r="F869" s="661" t="s">
        <v>4763</v>
      </c>
      <c r="G869" s="538">
        <v>212</v>
      </c>
      <c r="H869" s="539" t="s">
        <v>4275</v>
      </c>
      <c r="I869" s="540">
        <v>252.58</v>
      </c>
      <c r="J869" s="540"/>
    </row>
    <row r="870" spans="1:10" s="541" customFormat="1" ht="27.95" customHeight="1">
      <c r="A870" s="534" t="s">
        <v>218</v>
      </c>
      <c r="B870" s="536" t="s">
        <v>1143</v>
      </c>
      <c r="C870" s="536" t="s">
        <v>1144</v>
      </c>
      <c r="D870" s="534" t="s">
        <v>3557</v>
      </c>
      <c r="E870" s="537" t="s">
        <v>3714</v>
      </c>
      <c r="F870" s="661" t="s">
        <v>4763</v>
      </c>
      <c r="G870" s="538">
        <v>212</v>
      </c>
      <c r="H870" s="539" t="s">
        <v>4275</v>
      </c>
      <c r="I870" s="540">
        <v>606.17999999999995</v>
      </c>
      <c r="J870" s="540"/>
    </row>
    <row r="871" spans="1:10" s="541" customFormat="1" ht="27.95" customHeight="1">
      <c r="A871" s="534" t="s">
        <v>218</v>
      </c>
      <c r="B871" s="536" t="s">
        <v>1145</v>
      </c>
      <c r="C871" s="536" t="s">
        <v>1146</v>
      </c>
      <c r="D871" s="534" t="s">
        <v>3557</v>
      </c>
      <c r="E871" s="537" t="s">
        <v>3714</v>
      </c>
      <c r="F871" s="661" t="s">
        <v>4763</v>
      </c>
      <c r="G871" s="538">
        <v>212</v>
      </c>
      <c r="H871" s="539" t="s">
        <v>4275</v>
      </c>
      <c r="I871" s="540">
        <v>606.17999999999995</v>
      </c>
      <c r="J871" s="540"/>
    </row>
    <row r="872" spans="1:10" s="541" customFormat="1" ht="27.95" customHeight="1">
      <c r="A872" s="534" t="s">
        <v>218</v>
      </c>
      <c r="B872" s="536" t="s">
        <v>1147</v>
      </c>
      <c r="C872" s="536" t="s">
        <v>1148</v>
      </c>
      <c r="D872" s="534" t="s">
        <v>3557</v>
      </c>
      <c r="E872" s="537" t="s">
        <v>3714</v>
      </c>
      <c r="F872" s="661" t="s">
        <v>4763</v>
      </c>
      <c r="G872" s="538">
        <v>212</v>
      </c>
      <c r="H872" s="539" t="s">
        <v>4275</v>
      </c>
      <c r="I872" s="540">
        <v>404.12</v>
      </c>
      <c r="J872" s="540"/>
    </row>
    <row r="873" spans="1:10" s="541" customFormat="1" ht="27.95" customHeight="1">
      <c r="A873" s="534" t="s">
        <v>218</v>
      </c>
      <c r="B873" s="536" t="s">
        <v>1149</v>
      </c>
      <c r="C873" s="536" t="s">
        <v>1150</v>
      </c>
      <c r="D873" s="534" t="s">
        <v>3557</v>
      </c>
      <c r="E873" s="537" t="s">
        <v>3714</v>
      </c>
      <c r="F873" s="661" t="s">
        <v>4763</v>
      </c>
      <c r="G873" s="538">
        <v>212</v>
      </c>
      <c r="H873" s="539" t="s">
        <v>4275</v>
      </c>
      <c r="I873" s="540">
        <v>303.08999999999997</v>
      </c>
      <c r="J873" s="540"/>
    </row>
    <row r="874" spans="1:10" ht="27.95" customHeight="1">
      <c r="A874" s="657" t="s">
        <v>219</v>
      </c>
      <c r="B874" s="658"/>
      <c r="C874" s="531" t="s">
        <v>4848</v>
      </c>
      <c r="D874" s="666"/>
      <c r="E874" s="666"/>
      <c r="F874" s="666"/>
      <c r="G874" s="666"/>
      <c r="H874" s="666"/>
      <c r="I874" s="667"/>
      <c r="J874" s="668"/>
    </row>
    <row r="875" spans="1:10" s="541" customFormat="1" ht="27.95" customHeight="1">
      <c r="A875" s="534" t="s">
        <v>219</v>
      </c>
      <c r="B875" s="536" t="s">
        <v>1151</v>
      </c>
      <c r="C875" s="536" t="s">
        <v>1152</v>
      </c>
      <c r="D875" s="534" t="s">
        <v>3557</v>
      </c>
      <c r="E875" s="537" t="s">
        <v>3714</v>
      </c>
      <c r="F875" s="661" t="s">
        <v>4763</v>
      </c>
      <c r="G875" s="538">
        <v>214</v>
      </c>
      <c r="H875" s="539" t="s">
        <v>4275</v>
      </c>
      <c r="I875" s="540">
        <v>115.79</v>
      </c>
      <c r="J875" s="540"/>
    </row>
    <row r="876" spans="1:10" s="541" customFormat="1" ht="27.95" customHeight="1">
      <c r="A876" s="534" t="s">
        <v>219</v>
      </c>
      <c r="B876" s="536" t="s">
        <v>1153</v>
      </c>
      <c r="C876" s="536" t="s">
        <v>1154</v>
      </c>
      <c r="D876" s="534" t="s">
        <v>3557</v>
      </c>
      <c r="E876" s="537" t="s">
        <v>3714</v>
      </c>
      <c r="F876" s="661" t="s">
        <v>4763</v>
      </c>
      <c r="G876" s="538">
        <v>214</v>
      </c>
      <c r="H876" s="539" t="s">
        <v>4275</v>
      </c>
      <c r="I876" s="540">
        <v>126.82</v>
      </c>
      <c r="J876" s="540"/>
    </row>
    <row r="877" spans="1:10" s="541" customFormat="1" ht="27.95" customHeight="1">
      <c r="A877" s="534" t="s">
        <v>219</v>
      </c>
      <c r="B877" s="536" t="s">
        <v>1155</v>
      </c>
      <c r="C877" s="536" t="s">
        <v>1156</v>
      </c>
      <c r="D877" s="534" t="s">
        <v>3557</v>
      </c>
      <c r="E877" s="537" t="s">
        <v>3714</v>
      </c>
      <c r="F877" s="661" t="s">
        <v>4763</v>
      </c>
      <c r="G877" s="538">
        <v>214</v>
      </c>
      <c r="H877" s="539" t="s">
        <v>4275</v>
      </c>
      <c r="I877" s="540">
        <v>137.85</v>
      </c>
      <c r="J877" s="540"/>
    </row>
    <row r="878" spans="1:10" s="541" customFormat="1" ht="27.95" customHeight="1">
      <c r="A878" s="534" t="s">
        <v>219</v>
      </c>
      <c r="B878" s="536" t="s">
        <v>1155</v>
      </c>
      <c r="C878" s="536" t="s">
        <v>1156</v>
      </c>
      <c r="D878" s="534" t="s">
        <v>3707</v>
      </c>
      <c r="E878" s="537" t="s">
        <v>3706</v>
      </c>
      <c r="F878" s="661" t="s">
        <v>4763</v>
      </c>
      <c r="G878" s="538">
        <v>214</v>
      </c>
      <c r="H878" s="539" t="s">
        <v>4275</v>
      </c>
      <c r="I878" s="540">
        <v>192.99</v>
      </c>
      <c r="J878" s="540"/>
    </row>
    <row r="879" spans="1:10" s="541" customFormat="1" ht="27.95" customHeight="1">
      <c r="A879" s="534" t="s">
        <v>219</v>
      </c>
      <c r="B879" s="536" t="s">
        <v>1157</v>
      </c>
      <c r="C879" s="536" t="s">
        <v>1158</v>
      </c>
      <c r="D879" s="534" t="s">
        <v>3557</v>
      </c>
      <c r="E879" s="537" t="s">
        <v>3714</v>
      </c>
      <c r="F879" s="661" t="s">
        <v>4763</v>
      </c>
      <c r="G879" s="538">
        <v>214</v>
      </c>
      <c r="H879" s="539" t="s">
        <v>4275</v>
      </c>
      <c r="I879" s="540">
        <v>165.42</v>
      </c>
      <c r="J879" s="540"/>
    </row>
    <row r="880" spans="1:10" s="541" customFormat="1" ht="27.95" customHeight="1">
      <c r="A880" s="534" t="s">
        <v>219</v>
      </c>
      <c r="B880" s="536" t="s">
        <v>1157</v>
      </c>
      <c r="C880" s="536" t="s">
        <v>1158</v>
      </c>
      <c r="D880" s="534" t="s">
        <v>3918</v>
      </c>
      <c r="E880" s="537" t="s">
        <v>3228</v>
      </c>
      <c r="F880" s="661" t="s">
        <v>4763</v>
      </c>
      <c r="G880" s="538">
        <v>214</v>
      </c>
      <c r="H880" s="539" t="s">
        <v>4275</v>
      </c>
      <c r="I880" s="540">
        <v>137.85</v>
      </c>
      <c r="J880" s="540"/>
    </row>
    <row r="881" spans="1:10" s="541" customFormat="1" ht="27.95" customHeight="1">
      <c r="A881" s="534" t="s">
        <v>219</v>
      </c>
      <c r="B881" s="536" t="s">
        <v>1157</v>
      </c>
      <c r="C881" s="536" t="s">
        <v>1158</v>
      </c>
      <c r="D881" s="534" t="s">
        <v>3707</v>
      </c>
      <c r="E881" s="537" t="s">
        <v>3706</v>
      </c>
      <c r="F881" s="661" t="s">
        <v>4763</v>
      </c>
      <c r="G881" s="538">
        <v>214</v>
      </c>
      <c r="H881" s="539" t="s">
        <v>4275</v>
      </c>
      <c r="I881" s="540">
        <v>93.74</v>
      </c>
      <c r="J881" s="540"/>
    </row>
    <row r="882" spans="1:10" s="541" customFormat="1" ht="27.95" customHeight="1">
      <c r="A882" s="534" t="s">
        <v>219</v>
      </c>
      <c r="B882" s="536" t="s">
        <v>1159</v>
      </c>
      <c r="C882" s="536" t="s">
        <v>1160</v>
      </c>
      <c r="D882" s="534" t="s">
        <v>3557</v>
      </c>
      <c r="E882" s="537" t="s">
        <v>3714</v>
      </c>
      <c r="F882" s="661" t="s">
        <v>4763</v>
      </c>
      <c r="G882" s="538">
        <v>214</v>
      </c>
      <c r="H882" s="539" t="s">
        <v>4275</v>
      </c>
      <c r="I882" s="540">
        <v>99.25</v>
      </c>
      <c r="J882" s="540"/>
    </row>
    <row r="883" spans="1:10" s="541" customFormat="1" ht="27.95" customHeight="1">
      <c r="A883" s="534" t="s">
        <v>219</v>
      </c>
      <c r="B883" s="536" t="s">
        <v>1161</v>
      </c>
      <c r="C883" s="536" t="s">
        <v>1162</v>
      </c>
      <c r="D883" s="534" t="s">
        <v>3557</v>
      </c>
      <c r="E883" s="537" t="s">
        <v>3714</v>
      </c>
      <c r="F883" s="661" t="s">
        <v>4763</v>
      </c>
      <c r="G883" s="538">
        <v>214</v>
      </c>
      <c r="H883" s="539" t="s">
        <v>4275</v>
      </c>
      <c r="I883" s="540">
        <v>71.680000000000007</v>
      </c>
      <c r="J883" s="540"/>
    </row>
    <row r="884" spans="1:10" s="541" customFormat="1" ht="27.95" customHeight="1">
      <c r="A884" s="534" t="s">
        <v>219</v>
      </c>
      <c r="B884" s="536" t="s">
        <v>1163</v>
      </c>
      <c r="C884" s="536" t="s">
        <v>1164</v>
      </c>
      <c r="D884" s="534" t="s">
        <v>3557</v>
      </c>
      <c r="E884" s="537" t="s">
        <v>3714</v>
      </c>
      <c r="F884" s="661" t="s">
        <v>4763</v>
      </c>
      <c r="G884" s="538">
        <v>214</v>
      </c>
      <c r="H884" s="539" t="s">
        <v>4275</v>
      </c>
      <c r="I884" s="540">
        <v>88.22</v>
      </c>
      <c r="J884" s="540"/>
    </row>
    <row r="885" spans="1:10" s="541" customFormat="1" ht="27.95" customHeight="1">
      <c r="A885" s="534" t="s">
        <v>219</v>
      </c>
      <c r="B885" s="536" t="s">
        <v>1165</v>
      </c>
      <c r="C885" s="536" t="s">
        <v>1166</v>
      </c>
      <c r="D885" s="534" t="s">
        <v>3557</v>
      </c>
      <c r="E885" s="537" t="s">
        <v>3714</v>
      </c>
      <c r="F885" s="661" t="s">
        <v>4763</v>
      </c>
      <c r="G885" s="538">
        <v>214</v>
      </c>
      <c r="H885" s="539" t="s">
        <v>4275</v>
      </c>
      <c r="I885" s="540">
        <v>88.22</v>
      </c>
      <c r="J885" s="540"/>
    </row>
    <row r="886" spans="1:10" ht="27.95" customHeight="1">
      <c r="A886" s="657" t="s">
        <v>220</v>
      </c>
      <c r="B886" s="658"/>
      <c r="C886" s="531" t="s">
        <v>4849</v>
      </c>
      <c r="D886" s="666"/>
      <c r="E886" s="666"/>
      <c r="F886" s="666"/>
      <c r="G886" s="666"/>
      <c r="H886" s="666"/>
      <c r="I886" s="667"/>
      <c r="J886" s="668"/>
    </row>
    <row r="887" spans="1:10" s="541" customFormat="1" ht="27.95" customHeight="1">
      <c r="A887" s="534" t="s">
        <v>220</v>
      </c>
      <c r="B887" s="536" t="s">
        <v>1169</v>
      </c>
      <c r="C887" s="536" t="s">
        <v>1170</v>
      </c>
      <c r="D887" s="534" t="s">
        <v>3557</v>
      </c>
      <c r="E887" s="537" t="s">
        <v>3714</v>
      </c>
      <c r="F887" s="661" t="s">
        <v>4763</v>
      </c>
      <c r="G887" s="538" t="s">
        <v>4850</v>
      </c>
      <c r="H887" s="539" t="s">
        <v>4275</v>
      </c>
      <c r="I887" s="540">
        <v>202.06</v>
      </c>
      <c r="J887" s="540"/>
    </row>
    <row r="888" spans="1:10" s="541" customFormat="1" ht="27.95" customHeight="1">
      <c r="A888" s="534" t="s">
        <v>220</v>
      </c>
      <c r="B888" s="536" t="s">
        <v>1169</v>
      </c>
      <c r="C888" s="536" t="s">
        <v>1170</v>
      </c>
      <c r="D888" s="534" t="s">
        <v>3918</v>
      </c>
      <c r="E888" s="537" t="s">
        <v>3228</v>
      </c>
      <c r="F888" s="661" t="s">
        <v>4763</v>
      </c>
      <c r="G888" s="538" t="s">
        <v>4850</v>
      </c>
      <c r="H888" s="539" t="s">
        <v>4275</v>
      </c>
      <c r="I888" s="540">
        <v>121.24</v>
      </c>
      <c r="J888" s="540"/>
    </row>
    <row r="889" spans="1:10" s="541" customFormat="1" ht="27.95" customHeight="1">
      <c r="A889" s="534" t="s">
        <v>220</v>
      </c>
      <c r="B889" s="536" t="s">
        <v>1171</v>
      </c>
      <c r="C889" s="536" t="s">
        <v>1172</v>
      </c>
      <c r="D889" s="534" t="s">
        <v>3557</v>
      </c>
      <c r="E889" s="537" t="s">
        <v>3714</v>
      </c>
      <c r="F889" s="661" t="s">
        <v>4763</v>
      </c>
      <c r="G889" s="538" t="s">
        <v>4850</v>
      </c>
      <c r="H889" s="539" t="s">
        <v>4275</v>
      </c>
      <c r="I889" s="540">
        <v>161.65</v>
      </c>
      <c r="J889" s="540"/>
    </row>
    <row r="890" spans="1:10" s="541" customFormat="1" ht="27.95" customHeight="1">
      <c r="A890" s="534" t="s">
        <v>220</v>
      </c>
      <c r="B890" s="536" t="s">
        <v>1171</v>
      </c>
      <c r="C890" s="536" t="s">
        <v>1172</v>
      </c>
      <c r="D890" s="534" t="s">
        <v>3918</v>
      </c>
      <c r="E890" s="537" t="s">
        <v>3228</v>
      </c>
      <c r="F890" s="661" t="s">
        <v>4763</v>
      </c>
      <c r="G890" s="538" t="s">
        <v>4850</v>
      </c>
      <c r="H890" s="539" t="s">
        <v>4275</v>
      </c>
      <c r="I890" s="540">
        <v>101.03</v>
      </c>
      <c r="J890" s="540"/>
    </row>
    <row r="891" spans="1:10" s="541" customFormat="1" ht="27.95" customHeight="1">
      <c r="A891" s="534" t="s">
        <v>220</v>
      </c>
      <c r="B891" s="536" t="s">
        <v>1173</v>
      </c>
      <c r="C891" s="536" t="s">
        <v>1174</v>
      </c>
      <c r="D891" s="534" t="s">
        <v>3557</v>
      </c>
      <c r="E891" s="537" t="s">
        <v>3714</v>
      </c>
      <c r="F891" s="661" t="s">
        <v>4763</v>
      </c>
      <c r="G891" s="538" t="s">
        <v>4850</v>
      </c>
      <c r="H891" s="539" t="s">
        <v>4275</v>
      </c>
      <c r="I891" s="540">
        <v>101.03</v>
      </c>
      <c r="J891" s="540"/>
    </row>
    <row r="892" spans="1:10" s="541" customFormat="1" ht="27.95" customHeight="1">
      <c r="A892" s="534" t="s">
        <v>220</v>
      </c>
      <c r="B892" s="536" t="s">
        <v>1175</v>
      </c>
      <c r="C892" s="536" t="s">
        <v>3007</v>
      </c>
      <c r="D892" s="534" t="s">
        <v>3557</v>
      </c>
      <c r="E892" s="537" t="s">
        <v>3714</v>
      </c>
      <c r="F892" s="661" t="s">
        <v>4763</v>
      </c>
      <c r="G892" s="538" t="s">
        <v>4850</v>
      </c>
      <c r="H892" s="539" t="s">
        <v>4275</v>
      </c>
      <c r="I892" s="540">
        <v>202.06</v>
      </c>
      <c r="J892" s="540"/>
    </row>
    <row r="893" spans="1:10" s="541" customFormat="1" ht="27.95" customHeight="1">
      <c r="A893" s="534" t="s">
        <v>220</v>
      </c>
      <c r="B893" s="536" t="s">
        <v>1176</v>
      </c>
      <c r="C893" s="536" t="s">
        <v>4334</v>
      </c>
      <c r="D893" s="534" t="s">
        <v>3557</v>
      </c>
      <c r="E893" s="537" t="s">
        <v>3714</v>
      </c>
      <c r="F893" s="661" t="s">
        <v>4763</v>
      </c>
      <c r="G893" s="538" t="s">
        <v>4850</v>
      </c>
      <c r="H893" s="539" t="s">
        <v>4275</v>
      </c>
      <c r="I893" s="540">
        <v>161.65</v>
      </c>
      <c r="J893" s="540"/>
    </row>
    <row r="894" spans="1:10" s="541" customFormat="1" ht="27.95" customHeight="1">
      <c r="A894" s="534" t="s">
        <v>220</v>
      </c>
      <c r="B894" s="536" t="s">
        <v>1177</v>
      </c>
      <c r="C894" s="536" t="s">
        <v>1178</v>
      </c>
      <c r="D894" s="534" t="s">
        <v>3557</v>
      </c>
      <c r="E894" s="537" t="s">
        <v>3714</v>
      </c>
      <c r="F894" s="661" t="s">
        <v>4763</v>
      </c>
      <c r="G894" s="538" t="s">
        <v>4850</v>
      </c>
      <c r="H894" s="539" t="s">
        <v>4275</v>
      </c>
      <c r="I894" s="540">
        <v>404.12</v>
      </c>
      <c r="J894" s="540"/>
    </row>
    <row r="895" spans="1:10" s="541" customFormat="1" ht="27.95" customHeight="1">
      <c r="A895" s="534" t="s">
        <v>220</v>
      </c>
      <c r="B895" s="536" t="s">
        <v>1179</v>
      </c>
      <c r="C895" s="536" t="s">
        <v>4335</v>
      </c>
      <c r="D895" s="534" t="s">
        <v>3557</v>
      </c>
      <c r="E895" s="537" t="s">
        <v>3714</v>
      </c>
      <c r="F895" s="661" t="s">
        <v>4763</v>
      </c>
      <c r="G895" s="538" t="s">
        <v>4850</v>
      </c>
      <c r="H895" s="539" t="s">
        <v>4275</v>
      </c>
      <c r="I895" s="540">
        <v>161.65</v>
      </c>
      <c r="J895" s="540"/>
    </row>
    <row r="896" spans="1:10" s="541" customFormat="1" ht="27.95" customHeight="1">
      <c r="A896" s="534" t="s">
        <v>220</v>
      </c>
      <c r="B896" s="536" t="s">
        <v>1180</v>
      </c>
      <c r="C896" s="536" t="s">
        <v>4336</v>
      </c>
      <c r="D896" s="534" t="s">
        <v>3557</v>
      </c>
      <c r="E896" s="537" t="s">
        <v>3714</v>
      </c>
      <c r="F896" s="661" t="s">
        <v>4763</v>
      </c>
      <c r="G896" s="538" t="s">
        <v>4850</v>
      </c>
      <c r="H896" s="539" t="s">
        <v>4275</v>
      </c>
      <c r="I896" s="540">
        <v>161.65</v>
      </c>
      <c r="J896" s="540"/>
    </row>
    <row r="897" spans="1:10" s="541" customFormat="1" ht="27.95" customHeight="1">
      <c r="A897" s="534" t="s">
        <v>220</v>
      </c>
      <c r="B897" s="536" t="s">
        <v>1181</v>
      </c>
      <c r="C897" s="536" t="s">
        <v>1182</v>
      </c>
      <c r="D897" s="534" t="s">
        <v>3557</v>
      </c>
      <c r="E897" s="537" t="s">
        <v>3714</v>
      </c>
      <c r="F897" s="661" t="s">
        <v>4763</v>
      </c>
      <c r="G897" s="538" t="s">
        <v>4850</v>
      </c>
      <c r="H897" s="539" t="s">
        <v>4275</v>
      </c>
      <c r="I897" s="540">
        <v>80.819999999999993</v>
      </c>
      <c r="J897" s="540"/>
    </row>
    <row r="898" spans="1:10" s="541" customFormat="1" ht="27.95" customHeight="1">
      <c r="A898" s="534" t="s">
        <v>220</v>
      </c>
      <c r="B898" s="536" t="s">
        <v>1183</v>
      </c>
      <c r="C898" s="536" t="s">
        <v>1184</v>
      </c>
      <c r="D898" s="534" t="s">
        <v>3557</v>
      </c>
      <c r="E898" s="537" t="s">
        <v>3714</v>
      </c>
      <c r="F898" s="661" t="s">
        <v>4763</v>
      </c>
      <c r="G898" s="538" t="s">
        <v>4850</v>
      </c>
      <c r="H898" s="539" t="s">
        <v>4275</v>
      </c>
      <c r="I898" s="540">
        <v>202.06</v>
      </c>
      <c r="J898" s="540"/>
    </row>
    <row r="899" spans="1:10" s="541" customFormat="1" ht="27.95" customHeight="1">
      <c r="A899" s="534" t="s">
        <v>220</v>
      </c>
      <c r="B899" s="536" t="s">
        <v>1185</v>
      </c>
      <c r="C899" s="536" t="s">
        <v>1186</v>
      </c>
      <c r="D899" s="534" t="s">
        <v>3557</v>
      </c>
      <c r="E899" s="537" t="s">
        <v>3714</v>
      </c>
      <c r="F899" s="661" t="s">
        <v>4763</v>
      </c>
      <c r="G899" s="538" t="s">
        <v>4850</v>
      </c>
      <c r="H899" s="539" t="s">
        <v>4275</v>
      </c>
      <c r="I899" s="540">
        <v>303.08999999999997</v>
      </c>
      <c r="J899" s="540"/>
    </row>
    <row r="900" spans="1:10" s="541" customFormat="1" ht="27.95" customHeight="1">
      <c r="A900" s="534" t="s">
        <v>220</v>
      </c>
      <c r="B900" s="536" t="s">
        <v>1187</v>
      </c>
      <c r="C900" s="536" t="s">
        <v>1188</v>
      </c>
      <c r="D900" s="534" t="s">
        <v>3557</v>
      </c>
      <c r="E900" s="537" t="s">
        <v>3714</v>
      </c>
      <c r="F900" s="661" t="s">
        <v>4763</v>
      </c>
      <c r="G900" s="538" t="s">
        <v>4850</v>
      </c>
      <c r="H900" s="539" t="s">
        <v>4275</v>
      </c>
      <c r="I900" s="540">
        <v>202.06</v>
      </c>
      <c r="J900" s="540"/>
    </row>
    <row r="901" spans="1:10" s="541" customFormat="1" ht="27.95" customHeight="1">
      <c r="A901" s="534" t="s">
        <v>220</v>
      </c>
      <c r="B901" s="536" t="s">
        <v>1189</v>
      </c>
      <c r="C901" s="536" t="s">
        <v>1190</v>
      </c>
      <c r="D901" s="534" t="s">
        <v>3557</v>
      </c>
      <c r="E901" s="537" t="s">
        <v>3714</v>
      </c>
      <c r="F901" s="661" t="s">
        <v>4763</v>
      </c>
      <c r="G901" s="538" t="s">
        <v>4850</v>
      </c>
      <c r="H901" s="539" t="s">
        <v>4275</v>
      </c>
      <c r="I901" s="540">
        <v>121.24</v>
      </c>
      <c r="J901" s="540"/>
    </row>
    <row r="902" spans="1:10" s="541" customFormat="1" ht="27.95" customHeight="1">
      <c r="A902" s="534" t="s">
        <v>220</v>
      </c>
      <c r="B902" s="536" t="s">
        <v>1191</v>
      </c>
      <c r="C902" s="536" t="s">
        <v>1192</v>
      </c>
      <c r="D902" s="534" t="s">
        <v>3557</v>
      </c>
      <c r="E902" s="537" t="s">
        <v>3714</v>
      </c>
      <c r="F902" s="661" t="s">
        <v>4763</v>
      </c>
      <c r="G902" s="538" t="s">
        <v>4850</v>
      </c>
      <c r="H902" s="539" t="s">
        <v>4275</v>
      </c>
      <c r="I902" s="540">
        <v>80.819999999999993</v>
      </c>
      <c r="J902" s="540"/>
    </row>
    <row r="903" spans="1:10" s="541" customFormat="1" ht="27.95" customHeight="1">
      <c r="A903" s="534" t="s">
        <v>220</v>
      </c>
      <c r="B903" s="536" t="s">
        <v>1193</v>
      </c>
      <c r="C903" s="536" t="s">
        <v>1194</v>
      </c>
      <c r="D903" s="534" t="s">
        <v>3557</v>
      </c>
      <c r="E903" s="537" t="s">
        <v>3714</v>
      </c>
      <c r="F903" s="661" t="s">
        <v>4763</v>
      </c>
      <c r="G903" s="538" t="s">
        <v>4850</v>
      </c>
      <c r="H903" s="539" t="s">
        <v>4275</v>
      </c>
      <c r="I903" s="540">
        <v>80.819999999999993</v>
      </c>
      <c r="J903" s="540"/>
    </row>
    <row r="904" spans="1:10" s="541" customFormat="1" ht="27.95" customHeight="1">
      <c r="A904" s="534" t="s">
        <v>220</v>
      </c>
      <c r="B904" s="536" t="s">
        <v>1193</v>
      </c>
      <c r="C904" s="536" t="s">
        <v>1194</v>
      </c>
      <c r="D904" s="534" t="s">
        <v>3918</v>
      </c>
      <c r="E904" s="537" t="s">
        <v>3228</v>
      </c>
      <c r="F904" s="661" t="s">
        <v>4763</v>
      </c>
      <c r="G904" s="538" t="s">
        <v>4850</v>
      </c>
      <c r="H904" s="539" t="s">
        <v>4275</v>
      </c>
      <c r="I904" s="540">
        <v>202.06</v>
      </c>
      <c r="J904" s="540"/>
    </row>
    <row r="905" spans="1:10" s="541" customFormat="1" ht="27.95" customHeight="1">
      <c r="A905" s="534" t="s">
        <v>220</v>
      </c>
      <c r="B905" s="536" t="s">
        <v>1195</v>
      </c>
      <c r="C905" s="536" t="s">
        <v>1196</v>
      </c>
      <c r="D905" s="534" t="s">
        <v>3557</v>
      </c>
      <c r="E905" s="537" t="s">
        <v>3714</v>
      </c>
      <c r="F905" s="661" t="s">
        <v>4763</v>
      </c>
      <c r="G905" s="538" t="s">
        <v>4850</v>
      </c>
      <c r="H905" s="539" t="s">
        <v>4275</v>
      </c>
      <c r="I905" s="540">
        <v>151.55000000000001</v>
      </c>
      <c r="J905" s="540"/>
    </row>
    <row r="906" spans="1:10" s="541" customFormat="1" ht="27.95" customHeight="1">
      <c r="A906" s="534" t="s">
        <v>220</v>
      </c>
      <c r="B906" s="536" t="s">
        <v>1197</v>
      </c>
      <c r="C906" s="536" t="s">
        <v>1198</v>
      </c>
      <c r="D906" s="534" t="s">
        <v>3557</v>
      </c>
      <c r="E906" s="537" t="s">
        <v>3714</v>
      </c>
      <c r="F906" s="661" t="s">
        <v>4763</v>
      </c>
      <c r="G906" s="538" t="s">
        <v>4850</v>
      </c>
      <c r="H906" s="539" t="s">
        <v>4275</v>
      </c>
      <c r="I906" s="540">
        <v>161.65</v>
      </c>
      <c r="J906" s="540"/>
    </row>
    <row r="907" spans="1:10" s="541" customFormat="1" ht="27.95" customHeight="1">
      <c r="A907" s="534" t="s">
        <v>220</v>
      </c>
      <c r="B907" s="536" t="s">
        <v>1199</v>
      </c>
      <c r="C907" s="536" t="s">
        <v>1200</v>
      </c>
      <c r="D907" s="534" t="s">
        <v>3557</v>
      </c>
      <c r="E907" s="537" t="s">
        <v>3714</v>
      </c>
      <c r="F907" s="661" t="s">
        <v>4763</v>
      </c>
      <c r="G907" s="538" t="s">
        <v>4850</v>
      </c>
      <c r="H907" s="539" t="s">
        <v>4275</v>
      </c>
      <c r="I907" s="540">
        <v>161.65</v>
      </c>
      <c r="J907" s="540"/>
    </row>
    <row r="908" spans="1:10" s="541" customFormat="1" ht="27.95" customHeight="1">
      <c r="A908" s="534" t="s">
        <v>220</v>
      </c>
      <c r="B908" s="536" t="s">
        <v>1139</v>
      </c>
      <c r="C908" s="536" t="s">
        <v>1140</v>
      </c>
      <c r="D908" s="534" t="s">
        <v>3557</v>
      </c>
      <c r="E908" s="537" t="s">
        <v>3714</v>
      </c>
      <c r="F908" s="661" t="s">
        <v>4763</v>
      </c>
      <c r="G908" s="538" t="s">
        <v>4850</v>
      </c>
      <c r="H908" s="539" t="s">
        <v>4275</v>
      </c>
      <c r="I908" s="540">
        <v>101.03</v>
      </c>
      <c r="J908" s="540"/>
    </row>
    <row r="909" spans="1:10" s="541" customFormat="1" ht="27.95" customHeight="1">
      <c r="A909" s="534" t="s">
        <v>220</v>
      </c>
      <c r="B909" s="536" t="s">
        <v>1201</v>
      </c>
      <c r="C909" s="536" t="s">
        <v>1202</v>
      </c>
      <c r="D909" s="534" t="s">
        <v>3557</v>
      </c>
      <c r="E909" s="537" t="s">
        <v>3714</v>
      </c>
      <c r="F909" s="661" t="s">
        <v>4763</v>
      </c>
      <c r="G909" s="538" t="s">
        <v>4850</v>
      </c>
      <c r="H909" s="539" t="s">
        <v>4275</v>
      </c>
      <c r="I909" s="540">
        <v>101.03</v>
      </c>
      <c r="J909" s="540"/>
    </row>
    <row r="910" spans="1:10" s="541" customFormat="1" ht="27.95" customHeight="1">
      <c r="A910" s="534" t="s">
        <v>220</v>
      </c>
      <c r="B910" s="536" t="s">
        <v>1201</v>
      </c>
      <c r="C910" s="536" t="s">
        <v>1202</v>
      </c>
      <c r="D910" s="534" t="s">
        <v>3918</v>
      </c>
      <c r="E910" s="537" t="s">
        <v>3228</v>
      </c>
      <c r="F910" s="661" t="s">
        <v>4763</v>
      </c>
      <c r="G910" s="538" t="s">
        <v>4850</v>
      </c>
      <c r="H910" s="539" t="s">
        <v>4275</v>
      </c>
      <c r="I910" s="540">
        <v>606.17999999999995</v>
      </c>
      <c r="J910" s="540"/>
    </row>
    <row r="911" spans="1:10" s="541" customFormat="1" ht="27.95" customHeight="1">
      <c r="A911" s="534" t="s">
        <v>220</v>
      </c>
      <c r="B911" s="536" t="s">
        <v>1203</v>
      </c>
      <c r="C911" s="536" t="s">
        <v>1204</v>
      </c>
      <c r="D911" s="534" t="s">
        <v>3557</v>
      </c>
      <c r="E911" s="537" t="s">
        <v>3714</v>
      </c>
      <c r="F911" s="661" t="s">
        <v>4763</v>
      </c>
      <c r="G911" s="538" t="s">
        <v>4850</v>
      </c>
      <c r="H911" s="539" t="s">
        <v>4275</v>
      </c>
      <c r="I911" s="540">
        <v>101.03</v>
      </c>
      <c r="J911" s="540"/>
    </row>
    <row r="912" spans="1:10" s="541" customFormat="1" ht="27.95" customHeight="1">
      <c r="A912" s="534" t="s">
        <v>220</v>
      </c>
      <c r="B912" s="536" t="s">
        <v>1205</v>
      </c>
      <c r="C912" s="536" t="s">
        <v>1206</v>
      </c>
      <c r="D912" s="534" t="s">
        <v>3557</v>
      </c>
      <c r="E912" s="537" t="s">
        <v>3714</v>
      </c>
      <c r="F912" s="661" t="s">
        <v>4763</v>
      </c>
      <c r="G912" s="538" t="s">
        <v>4850</v>
      </c>
      <c r="H912" s="539" t="s">
        <v>4275</v>
      </c>
      <c r="I912" s="540">
        <v>101.03</v>
      </c>
      <c r="J912" s="540"/>
    </row>
    <row r="913" spans="1:10" s="541" customFormat="1" ht="27.95" customHeight="1">
      <c r="A913" s="534" t="s">
        <v>220</v>
      </c>
      <c r="B913" s="536" t="s">
        <v>1207</v>
      </c>
      <c r="C913" s="536" t="s">
        <v>1208</v>
      </c>
      <c r="D913" s="534" t="s">
        <v>3557</v>
      </c>
      <c r="E913" s="537" t="s">
        <v>3714</v>
      </c>
      <c r="F913" s="661" t="s">
        <v>4763</v>
      </c>
      <c r="G913" s="538" t="s">
        <v>4850</v>
      </c>
      <c r="H913" s="539" t="s">
        <v>4275</v>
      </c>
      <c r="I913" s="540">
        <v>101.03</v>
      </c>
      <c r="J913" s="540"/>
    </row>
    <row r="914" spans="1:10" s="541" customFormat="1" ht="27.95" customHeight="1">
      <c r="A914" s="534" t="s">
        <v>220</v>
      </c>
      <c r="B914" s="536" t="s">
        <v>1209</v>
      </c>
      <c r="C914" s="536" t="s">
        <v>1210</v>
      </c>
      <c r="D914" s="534" t="s">
        <v>3557</v>
      </c>
      <c r="E914" s="537" t="s">
        <v>3714</v>
      </c>
      <c r="F914" s="661" t="s">
        <v>4763</v>
      </c>
      <c r="G914" s="538" t="s">
        <v>4850</v>
      </c>
      <c r="H914" s="539" t="s">
        <v>4275</v>
      </c>
      <c r="I914" s="540">
        <v>121.24</v>
      </c>
      <c r="J914" s="540"/>
    </row>
    <row r="915" spans="1:10" s="541" customFormat="1" ht="27.95" customHeight="1">
      <c r="A915" s="534" t="s">
        <v>220</v>
      </c>
      <c r="B915" s="536" t="s">
        <v>1211</v>
      </c>
      <c r="C915" s="536" t="s">
        <v>1212</v>
      </c>
      <c r="D915" s="534" t="s">
        <v>3557</v>
      </c>
      <c r="E915" s="537" t="s">
        <v>3714</v>
      </c>
      <c r="F915" s="661" t="s">
        <v>4763</v>
      </c>
      <c r="G915" s="538" t="s">
        <v>4850</v>
      </c>
      <c r="H915" s="539" t="s">
        <v>4275</v>
      </c>
      <c r="I915" s="540">
        <v>323.3</v>
      </c>
      <c r="J915" s="540"/>
    </row>
    <row r="916" spans="1:10" s="541" customFormat="1" ht="27.95" customHeight="1">
      <c r="A916" s="534" t="s">
        <v>220</v>
      </c>
      <c r="B916" s="536" t="s">
        <v>1213</v>
      </c>
      <c r="C916" s="536" t="s">
        <v>1214</v>
      </c>
      <c r="D916" s="534" t="s">
        <v>3557</v>
      </c>
      <c r="E916" s="537" t="s">
        <v>3714</v>
      </c>
      <c r="F916" s="661" t="s">
        <v>4763</v>
      </c>
      <c r="G916" s="538" t="s">
        <v>4850</v>
      </c>
      <c r="H916" s="539" t="s">
        <v>4275</v>
      </c>
      <c r="I916" s="540">
        <v>101.03</v>
      </c>
      <c r="J916" s="540"/>
    </row>
    <row r="917" spans="1:10" s="541" customFormat="1" ht="27.95" customHeight="1">
      <c r="A917" s="534" t="s">
        <v>220</v>
      </c>
      <c r="B917" s="536" t="s">
        <v>1215</v>
      </c>
      <c r="C917" s="536" t="s">
        <v>1216</v>
      </c>
      <c r="D917" s="534" t="s">
        <v>3557</v>
      </c>
      <c r="E917" s="537" t="s">
        <v>3714</v>
      </c>
      <c r="F917" s="661" t="s">
        <v>4763</v>
      </c>
      <c r="G917" s="538" t="s">
        <v>4850</v>
      </c>
      <c r="H917" s="539" t="s">
        <v>4275</v>
      </c>
      <c r="I917" s="540">
        <v>606.17999999999995</v>
      </c>
      <c r="J917" s="540"/>
    </row>
    <row r="918" spans="1:10" s="541" customFormat="1" ht="27.95" customHeight="1">
      <c r="A918" s="534" t="s">
        <v>220</v>
      </c>
      <c r="B918" s="536" t="s">
        <v>1217</v>
      </c>
      <c r="C918" s="536" t="s">
        <v>1218</v>
      </c>
      <c r="D918" s="534" t="s">
        <v>3557</v>
      </c>
      <c r="E918" s="537" t="s">
        <v>3714</v>
      </c>
      <c r="F918" s="661" t="s">
        <v>4763</v>
      </c>
      <c r="G918" s="538" t="s">
        <v>4850</v>
      </c>
      <c r="H918" s="539" t="s">
        <v>4275</v>
      </c>
      <c r="I918" s="540">
        <v>121.24</v>
      </c>
      <c r="J918" s="540"/>
    </row>
    <row r="919" spans="1:10" s="541" customFormat="1" ht="27.95" customHeight="1">
      <c r="A919" s="534" t="s">
        <v>220</v>
      </c>
      <c r="B919" s="536" t="s">
        <v>1219</v>
      </c>
      <c r="C919" s="536" t="s">
        <v>1220</v>
      </c>
      <c r="D919" s="534" t="s">
        <v>3557</v>
      </c>
      <c r="E919" s="537" t="s">
        <v>3714</v>
      </c>
      <c r="F919" s="661" t="s">
        <v>4763</v>
      </c>
      <c r="G919" s="538" t="s">
        <v>4850</v>
      </c>
      <c r="H919" s="539" t="s">
        <v>4275</v>
      </c>
      <c r="I919" s="540">
        <v>101.03</v>
      </c>
      <c r="J919" s="540"/>
    </row>
    <row r="920" spans="1:10" s="541" customFormat="1" ht="27.95" customHeight="1">
      <c r="A920" s="534" t="s">
        <v>220</v>
      </c>
      <c r="B920" s="536" t="s">
        <v>1221</v>
      </c>
      <c r="C920" s="536" t="s">
        <v>1222</v>
      </c>
      <c r="D920" s="534" t="s">
        <v>3557</v>
      </c>
      <c r="E920" s="537" t="s">
        <v>3714</v>
      </c>
      <c r="F920" s="661" t="s">
        <v>4763</v>
      </c>
      <c r="G920" s="538" t="s">
        <v>4850</v>
      </c>
      <c r="H920" s="539" t="s">
        <v>4275</v>
      </c>
      <c r="I920" s="540">
        <v>80.819999999999993</v>
      </c>
      <c r="J920" s="540"/>
    </row>
    <row r="921" spans="1:10" s="541" customFormat="1" ht="27.95" customHeight="1">
      <c r="A921" s="534" t="s">
        <v>220</v>
      </c>
      <c r="B921" s="536" t="s">
        <v>1223</v>
      </c>
      <c r="C921" s="536" t="s">
        <v>1224</v>
      </c>
      <c r="D921" s="534" t="s">
        <v>3557</v>
      </c>
      <c r="E921" s="537" t="s">
        <v>3714</v>
      </c>
      <c r="F921" s="661" t="s">
        <v>4763</v>
      </c>
      <c r="G921" s="538" t="s">
        <v>4850</v>
      </c>
      <c r="H921" s="539" t="s">
        <v>4275</v>
      </c>
      <c r="I921" s="540">
        <v>303.08999999999997</v>
      </c>
      <c r="J921" s="540"/>
    </row>
    <row r="922" spans="1:10" s="541" customFormat="1" ht="27.95" customHeight="1">
      <c r="A922" s="534" t="s">
        <v>220</v>
      </c>
      <c r="B922" s="536" t="s">
        <v>1225</v>
      </c>
      <c r="C922" s="536" t="s">
        <v>1226</v>
      </c>
      <c r="D922" s="534" t="s">
        <v>3557</v>
      </c>
      <c r="E922" s="537" t="s">
        <v>3714</v>
      </c>
      <c r="F922" s="661" t="s">
        <v>4763</v>
      </c>
      <c r="G922" s="538" t="s">
        <v>4850</v>
      </c>
      <c r="H922" s="539" t="s">
        <v>4275</v>
      </c>
      <c r="I922" s="540">
        <v>101.03</v>
      </c>
      <c r="J922" s="540"/>
    </row>
    <row r="923" spans="1:10" s="541" customFormat="1" ht="27.95" customHeight="1">
      <c r="A923" s="534" t="s">
        <v>220</v>
      </c>
      <c r="B923" s="536" t="s">
        <v>1227</v>
      </c>
      <c r="C923" s="536" t="s">
        <v>1228</v>
      </c>
      <c r="D923" s="534" t="s">
        <v>3557</v>
      </c>
      <c r="E923" s="537" t="s">
        <v>3714</v>
      </c>
      <c r="F923" s="661" t="s">
        <v>4763</v>
      </c>
      <c r="G923" s="538" t="s">
        <v>4850</v>
      </c>
      <c r="H923" s="539" t="s">
        <v>4275</v>
      </c>
      <c r="I923" s="540">
        <v>303.08999999999997</v>
      </c>
      <c r="J923" s="540"/>
    </row>
    <row r="924" spans="1:10" s="541" customFormat="1" ht="27.95" customHeight="1">
      <c r="A924" s="534" t="s">
        <v>220</v>
      </c>
      <c r="B924" s="536" t="s">
        <v>1229</v>
      </c>
      <c r="C924" s="536" t="s">
        <v>1230</v>
      </c>
      <c r="D924" s="534" t="s">
        <v>3557</v>
      </c>
      <c r="E924" s="537" t="s">
        <v>3714</v>
      </c>
      <c r="F924" s="661" t="s">
        <v>4763</v>
      </c>
      <c r="G924" s="538" t="s">
        <v>4850</v>
      </c>
      <c r="H924" s="539" t="s">
        <v>4275</v>
      </c>
      <c r="I924" s="540">
        <v>202.06</v>
      </c>
      <c r="J924" s="540"/>
    </row>
    <row r="925" spans="1:10" s="541" customFormat="1" ht="27.95" customHeight="1">
      <c r="A925" s="534" t="s">
        <v>220</v>
      </c>
      <c r="B925" s="536" t="s">
        <v>1149</v>
      </c>
      <c r="C925" s="536" t="s">
        <v>1150</v>
      </c>
      <c r="D925" s="534" t="s">
        <v>3918</v>
      </c>
      <c r="E925" s="537" t="s">
        <v>3228</v>
      </c>
      <c r="F925" s="661" t="s">
        <v>4763</v>
      </c>
      <c r="G925" s="538" t="s">
        <v>4850</v>
      </c>
      <c r="H925" s="539" t="s">
        <v>4275</v>
      </c>
      <c r="I925" s="540">
        <v>151.55000000000001</v>
      </c>
      <c r="J925" s="540"/>
    </row>
    <row r="926" spans="1:10" s="541" customFormat="1" ht="27.95" customHeight="1">
      <c r="A926" s="534" t="s">
        <v>220</v>
      </c>
      <c r="B926" s="536" t="s">
        <v>1231</v>
      </c>
      <c r="C926" s="536" t="s">
        <v>4337</v>
      </c>
      <c r="D926" s="534" t="s">
        <v>3557</v>
      </c>
      <c r="E926" s="537" t="s">
        <v>3714</v>
      </c>
      <c r="F926" s="661" t="s">
        <v>4763</v>
      </c>
      <c r="G926" s="538" t="s">
        <v>4850</v>
      </c>
      <c r="H926" s="539" t="s">
        <v>4275</v>
      </c>
      <c r="I926" s="540">
        <v>237.84</v>
      </c>
      <c r="J926" s="540"/>
    </row>
    <row r="927" spans="1:10" s="541" customFormat="1" ht="27.95" customHeight="1">
      <c r="A927" s="534" t="s">
        <v>220</v>
      </c>
      <c r="B927" s="536" t="s">
        <v>1232</v>
      </c>
      <c r="C927" s="536" t="s">
        <v>1233</v>
      </c>
      <c r="D927" s="534" t="s">
        <v>3557</v>
      </c>
      <c r="E927" s="537" t="s">
        <v>3714</v>
      </c>
      <c r="F927" s="661" t="s">
        <v>4763</v>
      </c>
      <c r="G927" s="538" t="s">
        <v>4850</v>
      </c>
      <c r="H927" s="539" t="s">
        <v>4275</v>
      </c>
      <c r="I927" s="540">
        <v>260.38</v>
      </c>
      <c r="J927" s="540"/>
    </row>
    <row r="928" spans="1:10" s="541" customFormat="1" ht="27.95" customHeight="1">
      <c r="A928" s="534" t="s">
        <v>220</v>
      </c>
      <c r="B928" s="536" t="s">
        <v>1234</v>
      </c>
      <c r="C928" s="536" t="s">
        <v>1235</v>
      </c>
      <c r="D928" s="534" t="s">
        <v>3557</v>
      </c>
      <c r="E928" s="537" t="s">
        <v>3714</v>
      </c>
      <c r="F928" s="661" t="s">
        <v>4763</v>
      </c>
      <c r="G928" s="538" t="s">
        <v>4850</v>
      </c>
      <c r="H928" s="539" t="s">
        <v>4275</v>
      </c>
      <c r="I928" s="540">
        <v>260.38</v>
      </c>
      <c r="J928" s="540"/>
    </row>
    <row r="929" spans="1:10" s="541" customFormat="1" ht="27.95" customHeight="1">
      <c r="A929" s="534" t="s">
        <v>220</v>
      </c>
      <c r="B929" s="536" t="s">
        <v>1236</v>
      </c>
      <c r="C929" s="536" t="s">
        <v>1237</v>
      </c>
      <c r="D929" s="534" t="s">
        <v>3557</v>
      </c>
      <c r="E929" s="537" t="s">
        <v>3714</v>
      </c>
      <c r="F929" s="661" t="s">
        <v>4763</v>
      </c>
      <c r="G929" s="538" t="s">
        <v>4850</v>
      </c>
      <c r="H929" s="539" t="s">
        <v>4275</v>
      </c>
      <c r="I929" s="540">
        <v>194.68</v>
      </c>
      <c r="J929" s="540"/>
    </row>
    <row r="930" spans="1:10" s="541" customFormat="1" ht="27.95" customHeight="1">
      <c r="A930" s="534" t="s">
        <v>220</v>
      </c>
      <c r="B930" s="536" t="s">
        <v>1238</v>
      </c>
      <c r="C930" s="536" t="s">
        <v>1239</v>
      </c>
      <c r="D930" s="534" t="s">
        <v>3557</v>
      </c>
      <c r="E930" s="537" t="s">
        <v>3714</v>
      </c>
      <c r="F930" s="661" t="s">
        <v>4763</v>
      </c>
      <c r="G930" s="538" t="s">
        <v>4850</v>
      </c>
      <c r="H930" s="539" t="s">
        <v>4275</v>
      </c>
      <c r="I930" s="540">
        <v>123.47</v>
      </c>
      <c r="J930" s="540"/>
    </row>
    <row r="931" spans="1:10" s="541" customFormat="1" ht="27.95" customHeight="1">
      <c r="A931" s="534" t="s">
        <v>220</v>
      </c>
      <c r="B931" s="536" t="s">
        <v>1240</v>
      </c>
      <c r="C931" s="536" t="s">
        <v>1241</v>
      </c>
      <c r="D931" s="534" t="s">
        <v>3557</v>
      </c>
      <c r="E931" s="537" t="s">
        <v>3714</v>
      </c>
      <c r="F931" s="661" t="s">
        <v>4763</v>
      </c>
      <c r="G931" s="538" t="s">
        <v>4850</v>
      </c>
      <c r="H931" s="539" t="s">
        <v>4275</v>
      </c>
      <c r="I931" s="540">
        <v>201.5</v>
      </c>
      <c r="J931" s="540"/>
    </row>
    <row r="932" spans="1:10" ht="27.95" customHeight="1">
      <c r="A932" s="657" t="s">
        <v>3256</v>
      </c>
      <c r="B932" s="658"/>
      <c r="C932" s="531" t="s">
        <v>3009</v>
      </c>
      <c r="D932" s="666"/>
      <c r="E932" s="666"/>
      <c r="F932" s="666"/>
      <c r="G932" s="666"/>
      <c r="H932" s="666"/>
      <c r="I932" s="667"/>
      <c r="J932" s="668"/>
    </row>
    <row r="933" spans="1:10" s="541" customFormat="1" ht="27.95" customHeight="1">
      <c r="A933" s="534" t="s">
        <v>3256</v>
      </c>
      <c r="B933" s="536" t="s">
        <v>1242</v>
      </c>
      <c r="C933" s="536" t="s">
        <v>1243</v>
      </c>
      <c r="D933" s="534" t="s">
        <v>3557</v>
      </c>
      <c r="E933" s="537" t="s">
        <v>3714</v>
      </c>
      <c r="F933" s="661" t="s">
        <v>4763</v>
      </c>
      <c r="G933" s="538" t="s">
        <v>4850</v>
      </c>
      <c r="H933" s="539" t="s">
        <v>4275</v>
      </c>
      <c r="I933" s="540">
        <v>216.16</v>
      </c>
      <c r="J933" s="540"/>
    </row>
    <row r="934" spans="1:10" s="541" customFormat="1" ht="27.95" customHeight="1">
      <c r="A934" s="534" t="s">
        <v>3256</v>
      </c>
      <c r="B934" s="536" t="s">
        <v>1242</v>
      </c>
      <c r="C934" s="536" t="s">
        <v>1243</v>
      </c>
      <c r="D934" s="534" t="s">
        <v>3918</v>
      </c>
      <c r="E934" s="537" t="s">
        <v>3228</v>
      </c>
      <c r="F934" s="661" t="s">
        <v>4763</v>
      </c>
      <c r="G934" s="538" t="s">
        <v>4850</v>
      </c>
      <c r="H934" s="539" t="s">
        <v>4275</v>
      </c>
      <c r="I934" s="540">
        <v>154.4</v>
      </c>
      <c r="J934" s="540"/>
    </row>
    <row r="935" spans="1:10" s="541" customFormat="1" ht="27.95" customHeight="1">
      <c r="A935" s="534" t="s">
        <v>3256</v>
      </c>
      <c r="B935" s="536" t="s">
        <v>1244</v>
      </c>
      <c r="C935" s="536" t="s">
        <v>1245</v>
      </c>
      <c r="D935" s="534" t="s">
        <v>3557</v>
      </c>
      <c r="E935" s="537" t="s">
        <v>3714</v>
      </c>
      <c r="F935" s="661" t="s">
        <v>4763</v>
      </c>
      <c r="G935" s="538" t="s">
        <v>4850</v>
      </c>
      <c r="H935" s="539" t="s">
        <v>4275</v>
      </c>
      <c r="I935" s="540">
        <v>277.92</v>
      </c>
      <c r="J935" s="540"/>
    </row>
    <row r="936" spans="1:10" s="541" customFormat="1" ht="27.95" customHeight="1">
      <c r="A936" s="534" t="s">
        <v>3256</v>
      </c>
      <c r="B936" s="536" t="s">
        <v>1246</v>
      </c>
      <c r="C936" s="536" t="s">
        <v>1247</v>
      </c>
      <c r="D936" s="534" t="s">
        <v>3557</v>
      </c>
      <c r="E936" s="537" t="s">
        <v>3714</v>
      </c>
      <c r="F936" s="661" t="s">
        <v>4763</v>
      </c>
      <c r="G936" s="538" t="s">
        <v>4850</v>
      </c>
      <c r="H936" s="539" t="s">
        <v>4275</v>
      </c>
      <c r="I936" s="540">
        <v>370.56</v>
      </c>
      <c r="J936" s="540"/>
    </row>
    <row r="937" spans="1:10" s="541" customFormat="1" ht="27.95" customHeight="1">
      <c r="A937" s="534" t="s">
        <v>3256</v>
      </c>
      <c r="B937" s="536" t="s">
        <v>1246</v>
      </c>
      <c r="C937" s="536" t="s">
        <v>1247</v>
      </c>
      <c r="D937" s="534" t="s">
        <v>3918</v>
      </c>
      <c r="E937" s="537" t="s">
        <v>3228</v>
      </c>
      <c r="F937" s="661" t="s">
        <v>4763</v>
      </c>
      <c r="G937" s="538" t="s">
        <v>4850</v>
      </c>
      <c r="H937" s="539" t="s">
        <v>4275</v>
      </c>
      <c r="I937" s="540">
        <v>370.56</v>
      </c>
      <c r="J937" s="540"/>
    </row>
    <row r="938" spans="1:10" s="541" customFormat="1" ht="27.95" customHeight="1">
      <c r="A938" s="534" t="s">
        <v>3256</v>
      </c>
      <c r="B938" s="536" t="s">
        <v>1248</v>
      </c>
      <c r="C938" s="536" t="s">
        <v>1249</v>
      </c>
      <c r="D938" s="534" t="s">
        <v>3557</v>
      </c>
      <c r="E938" s="537" t="s">
        <v>3714</v>
      </c>
      <c r="F938" s="661" t="s">
        <v>4763</v>
      </c>
      <c r="G938" s="538" t="s">
        <v>4850</v>
      </c>
      <c r="H938" s="539" t="s">
        <v>4275</v>
      </c>
      <c r="I938" s="540">
        <v>185.28</v>
      </c>
      <c r="J938" s="540"/>
    </row>
    <row r="939" spans="1:10" s="541" customFormat="1" ht="27.95" customHeight="1">
      <c r="A939" s="534" t="s">
        <v>3256</v>
      </c>
      <c r="B939" s="536" t="s">
        <v>1250</v>
      </c>
      <c r="C939" s="536" t="s">
        <v>1251</v>
      </c>
      <c r="D939" s="534" t="s">
        <v>3557</v>
      </c>
      <c r="E939" s="537" t="s">
        <v>3714</v>
      </c>
      <c r="F939" s="661" t="s">
        <v>4763</v>
      </c>
      <c r="G939" s="538" t="s">
        <v>4850</v>
      </c>
      <c r="H939" s="539" t="s">
        <v>4275</v>
      </c>
      <c r="I939" s="540">
        <v>154.4</v>
      </c>
      <c r="J939" s="540"/>
    </row>
    <row r="940" spans="1:10" s="541" customFormat="1" ht="27.95" customHeight="1">
      <c r="A940" s="534" t="s">
        <v>3256</v>
      </c>
      <c r="B940" s="536" t="s">
        <v>1252</v>
      </c>
      <c r="C940" s="536" t="s">
        <v>1253</v>
      </c>
      <c r="D940" s="534" t="s">
        <v>3557</v>
      </c>
      <c r="E940" s="537" t="s">
        <v>3714</v>
      </c>
      <c r="F940" s="661" t="s">
        <v>4763</v>
      </c>
      <c r="G940" s="538" t="s">
        <v>4850</v>
      </c>
      <c r="H940" s="539" t="s">
        <v>4275</v>
      </c>
      <c r="I940" s="540">
        <v>92.64</v>
      </c>
      <c r="J940" s="540"/>
    </row>
    <row r="941" spans="1:10" s="541" customFormat="1" ht="27.95" customHeight="1">
      <c r="A941" s="534" t="s">
        <v>3256</v>
      </c>
      <c r="B941" s="536" t="s">
        <v>1254</v>
      </c>
      <c r="C941" s="536" t="s">
        <v>1255</v>
      </c>
      <c r="D941" s="534" t="s">
        <v>3557</v>
      </c>
      <c r="E941" s="537" t="s">
        <v>3714</v>
      </c>
      <c r="F941" s="661" t="s">
        <v>4763</v>
      </c>
      <c r="G941" s="538" t="s">
        <v>4850</v>
      </c>
      <c r="H941" s="539" t="s">
        <v>4275</v>
      </c>
      <c r="I941" s="540">
        <v>154.4</v>
      </c>
      <c r="J941" s="540"/>
    </row>
    <row r="942" spans="1:10" s="541" customFormat="1" ht="27.95" customHeight="1">
      <c r="A942" s="534" t="s">
        <v>3256</v>
      </c>
      <c r="B942" s="536" t="s">
        <v>1256</v>
      </c>
      <c r="C942" s="536" t="s">
        <v>1257</v>
      </c>
      <c r="D942" s="534" t="s">
        <v>3557</v>
      </c>
      <c r="E942" s="537" t="s">
        <v>3714</v>
      </c>
      <c r="F942" s="661" t="s">
        <v>4763</v>
      </c>
      <c r="G942" s="538" t="s">
        <v>4850</v>
      </c>
      <c r="H942" s="539" t="s">
        <v>4275</v>
      </c>
      <c r="I942" s="540">
        <v>370.56</v>
      </c>
      <c r="J942" s="540"/>
    </row>
    <row r="943" spans="1:10" s="541" customFormat="1" ht="27.95" customHeight="1">
      <c r="A943" s="534" t="s">
        <v>3256</v>
      </c>
      <c r="B943" s="536" t="s">
        <v>1258</v>
      </c>
      <c r="C943" s="536" t="s">
        <v>1259</v>
      </c>
      <c r="D943" s="534" t="s">
        <v>3557</v>
      </c>
      <c r="E943" s="537" t="s">
        <v>3714</v>
      </c>
      <c r="F943" s="661" t="s">
        <v>4763</v>
      </c>
      <c r="G943" s="538" t="s">
        <v>4850</v>
      </c>
      <c r="H943" s="539" t="s">
        <v>4275</v>
      </c>
      <c r="I943" s="540">
        <v>92.64</v>
      </c>
      <c r="J943" s="540"/>
    </row>
    <row r="944" spans="1:10" s="541" customFormat="1" ht="27.95" customHeight="1">
      <c r="A944" s="534" t="s">
        <v>3256</v>
      </c>
      <c r="B944" s="536" t="s">
        <v>1258</v>
      </c>
      <c r="C944" s="536" t="s">
        <v>1260</v>
      </c>
      <c r="D944" s="534" t="s">
        <v>3918</v>
      </c>
      <c r="E944" s="537" t="s">
        <v>3228</v>
      </c>
      <c r="F944" s="661" t="s">
        <v>4763</v>
      </c>
      <c r="G944" s="538" t="s">
        <v>4850</v>
      </c>
      <c r="H944" s="539" t="s">
        <v>4275</v>
      </c>
      <c r="I944" s="540">
        <v>154.4</v>
      </c>
      <c r="J944" s="540"/>
    </row>
    <row r="945" spans="1:10" s="541" customFormat="1" ht="27.95" customHeight="1">
      <c r="A945" s="534" t="s">
        <v>3256</v>
      </c>
      <c r="B945" s="536" t="s">
        <v>1261</v>
      </c>
      <c r="C945" s="536" t="s">
        <v>1262</v>
      </c>
      <c r="D945" s="534" t="s">
        <v>3557</v>
      </c>
      <c r="E945" s="537" t="s">
        <v>3714</v>
      </c>
      <c r="F945" s="661" t="s">
        <v>4763</v>
      </c>
      <c r="G945" s="538" t="s">
        <v>4850</v>
      </c>
      <c r="H945" s="539" t="s">
        <v>4275</v>
      </c>
      <c r="I945" s="540">
        <v>123.52</v>
      </c>
      <c r="J945" s="540"/>
    </row>
    <row r="946" spans="1:10" s="541" customFormat="1" ht="27.95" customHeight="1">
      <c r="A946" s="534" t="s">
        <v>3256</v>
      </c>
      <c r="B946" s="536" t="s">
        <v>1263</v>
      </c>
      <c r="C946" s="536" t="s">
        <v>1264</v>
      </c>
      <c r="D946" s="534" t="s">
        <v>3557</v>
      </c>
      <c r="E946" s="537" t="s">
        <v>3714</v>
      </c>
      <c r="F946" s="661" t="s">
        <v>4763</v>
      </c>
      <c r="G946" s="538" t="s">
        <v>4850</v>
      </c>
      <c r="H946" s="539" t="s">
        <v>4275</v>
      </c>
      <c r="I946" s="540">
        <v>92.64</v>
      </c>
      <c r="J946" s="540"/>
    </row>
    <row r="947" spans="1:10" s="541" customFormat="1" ht="27.95" customHeight="1">
      <c r="A947" s="534" t="s">
        <v>3256</v>
      </c>
      <c r="B947" s="536" t="s">
        <v>1265</v>
      </c>
      <c r="C947" s="536" t="s">
        <v>1266</v>
      </c>
      <c r="D947" s="534" t="s">
        <v>3557</v>
      </c>
      <c r="E947" s="537" t="s">
        <v>3714</v>
      </c>
      <c r="F947" s="661" t="s">
        <v>4763</v>
      </c>
      <c r="G947" s="538" t="s">
        <v>4850</v>
      </c>
      <c r="H947" s="539" t="s">
        <v>4275</v>
      </c>
      <c r="I947" s="540">
        <v>92.64</v>
      </c>
      <c r="J947" s="540"/>
    </row>
    <row r="948" spans="1:10" s="541" customFormat="1" ht="27.95" customHeight="1">
      <c r="A948" s="534" t="s">
        <v>3256</v>
      </c>
      <c r="B948" s="536" t="s">
        <v>1267</v>
      </c>
      <c r="C948" s="536" t="s">
        <v>1268</v>
      </c>
      <c r="D948" s="534" t="s">
        <v>3557</v>
      </c>
      <c r="E948" s="537" t="s">
        <v>3714</v>
      </c>
      <c r="F948" s="661" t="s">
        <v>4763</v>
      </c>
      <c r="G948" s="538" t="s">
        <v>4850</v>
      </c>
      <c r="H948" s="539" t="s">
        <v>4275</v>
      </c>
      <c r="I948" s="540">
        <v>92.64</v>
      </c>
      <c r="J948" s="540"/>
    </row>
    <row r="949" spans="1:10" s="541" customFormat="1" ht="27.95" customHeight="1">
      <c r="A949" s="534" t="s">
        <v>3256</v>
      </c>
      <c r="B949" s="536" t="s">
        <v>1269</v>
      </c>
      <c r="C949" s="536" t="s">
        <v>1270</v>
      </c>
      <c r="D949" s="534" t="s">
        <v>3557</v>
      </c>
      <c r="E949" s="537" t="s">
        <v>3714</v>
      </c>
      <c r="F949" s="661" t="s">
        <v>4763</v>
      </c>
      <c r="G949" s="538" t="s">
        <v>4850</v>
      </c>
      <c r="H949" s="539" t="s">
        <v>4275</v>
      </c>
      <c r="I949" s="540">
        <v>92.64</v>
      </c>
      <c r="J949" s="540"/>
    </row>
    <row r="950" spans="1:10" s="541" customFormat="1" ht="27.95" customHeight="1">
      <c r="A950" s="534" t="s">
        <v>3256</v>
      </c>
      <c r="B950" s="536" t="s">
        <v>1271</v>
      </c>
      <c r="C950" s="536" t="s">
        <v>1272</v>
      </c>
      <c r="D950" s="534" t="s">
        <v>3557</v>
      </c>
      <c r="E950" s="537" t="s">
        <v>3714</v>
      </c>
      <c r="F950" s="661" t="s">
        <v>4763</v>
      </c>
      <c r="G950" s="538" t="s">
        <v>4850</v>
      </c>
      <c r="H950" s="539" t="s">
        <v>4275</v>
      </c>
      <c r="I950" s="540">
        <v>216.16</v>
      </c>
      <c r="J950" s="540"/>
    </row>
    <row r="951" spans="1:10" s="541" customFormat="1" ht="27.95" customHeight="1">
      <c r="A951" s="534" t="s">
        <v>3256</v>
      </c>
      <c r="B951" s="536" t="s">
        <v>1273</v>
      </c>
      <c r="C951" s="536" t="s">
        <v>1274</v>
      </c>
      <c r="D951" s="534" t="s">
        <v>3557</v>
      </c>
      <c r="E951" s="537" t="s">
        <v>3714</v>
      </c>
      <c r="F951" s="661" t="s">
        <v>4763</v>
      </c>
      <c r="G951" s="538" t="s">
        <v>4850</v>
      </c>
      <c r="H951" s="539" t="s">
        <v>4275</v>
      </c>
      <c r="I951" s="540">
        <v>123.52</v>
      </c>
      <c r="J951" s="540"/>
    </row>
    <row r="952" spans="1:10" s="541" customFormat="1" ht="27.95" customHeight="1">
      <c r="A952" s="534" t="s">
        <v>3256</v>
      </c>
      <c r="B952" s="536" t="s">
        <v>1275</v>
      </c>
      <c r="C952" s="536" t="s">
        <v>1276</v>
      </c>
      <c r="D952" s="534" t="s">
        <v>3557</v>
      </c>
      <c r="E952" s="537" t="s">
        <v>3714</v>
      </c>
      <c r="F952" s="661" t="s">
        <v>4763</v>
      </c>
      <c r="G952" s="538" t="s">
        <v>4850</v>
      </c>
      <c r="H952" s="539" t="s">
        <v>4275</v>
      </c>
      <c r="I952" s="540">
        <v>92.64</v>
      </c>
      <c r="J952" s="540"/>
    </row>
    <row r="953" spans="1:10" s="541" customFormat="1" ht="27.95" customHeight="1">
      <c r="A953" s="534" t="s">
        <v>3256</v>
      </c>
      <c r="B953" s="536" t="s">
        <v>1277</v>
      </c>
      <c r="C953" s="536" t="s">
        <v>1278</v>
      </c>
      <c r="D953" s="534" t="s">
        <v>3557</v>
      </c>
      <c r="E953" s="537" t="s">
        <v>3714</v>
      </c>
      <c r="F953" s="661" t="s">
        <v>4763</v>
      </c>
      <c r="G953" s="538" t="s">
        <v>4850</v>
      </c>
      <c r="H953" s="539" t="s">
        <v>4275</v>
      </c>
      <c r="I953" s="540">
        <v>92.64</v>
      </c>
      <c r="J953" s="540"/>
    </row>
    <row r="954" spans="1:10" s="541" customFormat="1" ht="27.95" customHeight="1">
      <c r="A954" s="534" t="s">
        <v>3256</v>
      </c>
      <c r="B954" s="536" t="s">
        <v>1279</v>
      </c>
      <c r="C954" s="536" t="s">
        <v>1280</v>
      </c>
      <c r="D954" s="534" t="s">
        <v>3557</v>
      </c>
      <c r="E954" s="537" t="s">
        <v>3714</v>
      </c>
      <c r="F954" s="661" t="s">
        <v>4763</v>
      </c>
      <c r="G954" s="538" t="s">
        <v>4850</v>
      </c>
      <c r="H954" s="539" t="s">
        <v>4275</v>
      </c>
      <c r="I954" s="540">
        <v>92.64</v>
      </c>
      <c r="J954" s="540"/>
    </row>
    <row r="955" spans="1:10" s="541" customFormat="1" ht="27.95" customHeight="1">
      <c r="A955" s="534" t="s">
        <v>3256</v>
      </c>
      <c r="B955" s="536" t="s">
        <v>1281</v>
      </c>
      <c r="C955" s="536" t="s">
        <v>1282</v>
      </c>
      <c r="D955" s="534" t="s">
        <v>3557</v>
      </c>
      <c r="E955" s="537" t="s">
        <v>3714</v>
      </c>
      <c r="F955" s="661" t="s">
        <v>4763</v>
      </c>
      <c r="G955" s="538" t="s">
        <v>4850</v>
      </c>
      <c r="H955" s="539" t="s">
        <v>4275</v>
      </c>
      <c r="I955" s="540">
        <v>92.64</v>
      </c>
      <c r="J955" s="540"/>
    </row>
    <row r="956" spans="1:10" s="541" customFormat="1" ht="27.95" customHeight="1">
      <c r="A956" s="534" t="s">
        <v>3256</v>
      </c>
      <c r="B956" s="536" t="s">
        <v>1283</v>
      </c>
      <c r="C956" s="536" t="s">
        <v>1284</v>
      </c>
      <c r="D956" s="534" t="s">
        <v>3557</v>
      </c>
      <c r="E956" s="537" t="s">
        <v>3714</v>
      </c>
      <c r="F956" s="661" t="s">
        <v>4763</v>
      </c>
      <c r="G956" s="538" t="s">
        <v>4850</v>
      </c>
      <c r="H956" s="539" t="s">
        <v>4275</v>
      </c>
      <c r="I956" s="540">
        <v>123.52</v>
      </c>
      <c r="J956" s="540"/>
    </row>
    <row r="957" spans="1:10" s="541" customFormat="1" ht="27.95" customHeight="1">
      <c r="A957" s="534" t="s">
        <v>3256</v>
      </c>
      <c r="B957" s="536" t="s">
        <v>1285</v>
      </c>
      <c r="C957" s="536" t="s">
        <v>1286</v>
      </c>
      <c r="D957" s="534" t="s">
        <v>3557</v>
      </c>
      <c r="E957" s="537" t="s">
        <v>3714</v>
      </c>
      <c r="F957" s="661" t="s">
        <v>4763</v>
      </c>
      <c r="G957" s="538" t="s">
        <v>4850</v>
      </c>
      <c r="H957" s="539" t="s">
        <v>4275</v>
      </c>
      <c r="I957" s="540">
        <v>185.28</v>
      </c>
      <c r="J957" s="540"/>
    </row>
    <row r="958" spans="1:10" s="541" customFormat="1" ht="27.95" customHeight="1">
      <c r="A958" s="534" t="s">
        <v>3256</v>
      </c>
      <c r="B958" s="536" t="s">
        <v>1287</v>
      </c>
      <c r="C958" s="536" t="s">
        <v>1288</v>
      </c>
      <c r="D958" s="534" t="s">
        <v>3557</v>
      </c>
      <c r="E958" s="537" t="s">
        <v>3714</v>
      </c>
      <c r="F958" s="661" t="s">
        <v>4763</v>
      </c>
      <c r="G958" s="538" t="s">
        <v>4850</v>
      </c>
      <c r="H958" s="539" t="s">
        <v>4275</v>
      </c>
      <c r="I958" s="540">
        <v>277.92</v>
      </c>
      <c r="J958" s="540"/>
    </row>
    <row r="959" spans="1:10" s="541" customFormat="1" ht="27.95" customHeight="1">
      <c r="A959" s="534" t="s">
        <v>3256</v>
      </c>
      <c r="B959" s="536" t="s">
        <v>1289</v>
      </c>
      <c r="C959" s="536" t="s">
        <v>1290</v>
      </c>
      <c r="D959" s="534" t="s">
        <v>3557</v>
      </c>
      <c r="E959" s="537" t="s">
        <v>3714</v>
      </c>
      <c r="F959" s="661" t="s">
        <v>4763</v>
      </c>
      <c r="G959" s="538" t="s">
        <v>4850</v>
      </c>
      <c r="H959" s="539" t="s">
        <v>4275</v>
      </c>
      <c r="I959" s="540">
        <v>370.56</v>
      </c>
      <c r="J959" s="540"/>
    </row>
    <row r="960" spans="1:10" s="541" customFormat="1" ht="27.95" customHeight="1">
      <c r="A960" s="534" t="s">
        <v>3256</v>
      </c>
      <c r="B960" s="536" t="s">
        <v>1291</v>
      </c>
      <c r="C960" s="536" t="s">
        <v>1292</v>
      </c>
      <c r="D960" s="534" t="s">
        <v>3557</v>
      </c>
      <c r="E960" s="537" t="s">
        <v>3714</v>
      </c>
      <c r="F960" s="661" t="s">
        <v>4763</v>
      </c>
      <c r="G960" s="538" t="s">
        <v>4850</v>
      </c>
      <c r="H960" s="539" t="s">
        <v>4275</v>
      </c>
      <c r="I960" s="540">
        <v>185.28</v>
      </c>
      <c r="J960" s="540"/>
    </row>
    <row r="961" spans="1:10" s="541" customFormat="1" ht="27.95" customHeight="1">
      <c r="A961" s="534" t="s">
        <v>3256</v>
      </c>
      <c r="B961" s="536" t="s">
        <v>1293</v>
      </c>
      <c r="C961" s="536" t="s">
        <v>1294</v>
      </c>
      <c r="D961" s="534" t="s">
        <v>3557</v>
      </c>
      <c r="E961" s="537" t="s">
        <v>3714</v>
      </c>
      <c r="F961" s="661" t="s">
        <v>4763</v>
      </c>
      <c r="G961" s="538" t="s">
        <v>4850</v>
      </c>
      <c r="H961" s="539" t="s">
        <v>4275</v>
      </c>
      <c r="I961" s="540">
        <v>277.92</v>
      </c>
      <c r="J961" s="540"/>
    </row>
    <row r="962" spans="1:10" s="541" customFormat="1" ht="27.95" customHeight="1">
      <c r="A962" s="534" t="s">
        <v>3256</v>
      </c>
      <c r="B962" s="536" t="s">
        <v>1295</v>
      </c>
      <c r="C962" s="536" t="s">
        <v>1296</v>
      </c>
      <c r="D962" s="534" t="s">
        <v>3557</v>
      </c>
      <c r="E962" s="537" t="s">
        <v>3714</v>
      </c>
      <c r="F962" s="661" t="s">
        <v>4763</v>
      </c>
      <c r="G962" s="538" t="s">
        <v>4850</v>
      </c>
      <c r="H962" s="539" t="s">
        <v>4275</v>
      </c>
      <c r="I962" s="540">
        <v>123.52</v>
      </c>
      <c r="J962" s="540"/>
    </row>
    <row r="963" spans="1:10" s="541" customFormat="1" ht="27.95" customHeight="1">
      <c r="A963" s="534" t="s">
        <v>3256</v>
      </c>
      <c r="B963" s="536" t="s">
        <v>1297</v>
      </c>
      <c r="C963" s="536" t="s">
        <v>1298</v>
      </c>
      <c r="D963" s="534" t="s">
        <v>3557</v>
      </c>
      <c r="E963" s="537" t="s">
        <v>3714</v>
      </c>
      <c r="F963" s="661" t="s">
        <v>4763</v>
      </c>
      <c r="G963" s="538" t="s">
        <v>4850</v>
      </c>
      <c r="H963" s="539" t="s">
        <v>4275</v>
      </c>
      <c r="I963" s="540">
        <v>92.64</v>
      </c>
      <c r="J963" s="540"/>
    </row>
    <row r="964" spans="1:10" s="541" customFormat="1" ht="27.95" customHeight="1">
      <c r="A964" s="534" t="s">
        <v>3256</v>
      </c>
      <c r="B964" s="536" t="s">
        <v>1299</v>
      </c>
      <c r="C964" s="536" t="s">
        <v>1300</v>
      </c>
      <c r="D964" s="534" t="s">
        <v>3557</v>
      </c>
      <c r="E964" s="537" t="s">
        <v>3714</v>
      </c>
      <c r="F964" s="661" t="s">
        <v>4763</v>
      </c>
      <c r="G964" s="538" t="s">
        <v>4850</v>
      </c>
      <c r="H964" s="539" t="s">
        <v>4275</v>
      </c>
      <c r="I964" s="540">
        <v>92.64</v>
      </c>
      <c r="J964" s="540"/>
    </row>
    <row r="965" spans="1:10" s="541" customFormat="1" ht="27.95" customHeight="1">
      <c r="A965" s="534" t="s">
        <v>3256</v>
      </c>
      <c r="B965" s="536" t="s">
        <v>1301</v>
      </c>
      <c r="C965" s="536" t="s">
        <v>1302</v>
      </c>
      <c r="D965" s="534" t="s">
        <v>3557</v>
      </c>
      <c r="E965" s="537" t="s">
        <v>3714</v>
      </c>
      <c r="F965" s="661" t="s">
        <v>4763</v>
      </c>
      <c r="G965" s="538" t="s">
        <v>4850</v>
      </c>
      <c r="H965" s="539" t="s">
        <v>4275</v>
      </c>
      <c r="I965" s="540">
        <v>216.16</v>
      </c>
      <c r="J965" s="540"/>
    </row>
    <row r="966" spans="1:10" s="541" customFormat="1" ht="27.95" customHeight="1">
      <c r="A966" s="534" t="s">
        <v>3256</v>
      </c>
      <c r="B966" s="536" t="s">
        <v>1303</v>
      </c>
      <c r="C966" s="536" t="s">
        <v>1302</v>
      </c>
      <c r="D966" s="534" t="s">
        <v>3918</v>
      </c>
      <c r="E966" s="537" t="s">
        <v>3228</v>
      </c>
      <c r="F966" s="661" t="s">
        <v>4763</v>
      </c>
      <c r="G966" s="538" t="s">
        <v>4850</v>
      </c>
      <c r="H966" s="539" t="s">
        <v>4275</v>
      </c>
      <c r="I966" s="540">
        <v>277.92</v>
      </c>
      <c r="J966" s="540"/>
    </row>
    <row r="967" spans="1:10" s="541" customFormat="1" ht="27.95" customHeight="1">
      <c r="A967" s="534" t="s">
        <v>3256</v>
      </c>
      <c r="B967" s="536" t="s">
        <v>5455</v>
      </c>
      <c r="C967" s="536" t="s">
        <v>4386</v>
      </c>
      <c r="D967" s="534" t="s">
        <v>3557</v>
      </c>
      <c r="E967" s="537" t="s">
        <v>3714</v>
      </c>
      <c r="F967" s="661" t="s">
        <v>4763</v>
      </c>
      <c r="G967" s="538" t="s">
        <v>4850</v>
      </c>
      <c r="H967" s="539" t="s">
        <v>4275</v>
      </c>
      <c r="I967" s="540">
        <v>185.28</v>
      </c>
      <c r="J967" s="540"/>
    </row>
    <row r="968" spans="1:10" s="541" customFormat="1" ht="27.95" customHeight="1">
      <c r="A968" s="534" t="s">
        <v>3256</v>
      </c>
      <c r="B968" s="536" t="s">
        <v>5456</v>
      </c>
      <c r="C968" s="536" t="s">
        <v>4387</v>
      </c>
      <c r="D968" s="534" t="s">
        <v>3918</v>
      </c>
      <c r="E968" s="537" t="s">
        <v>3228</v>
      </c>
      <c r="F968" s="661" t="s">
        <v>4763</v>
      </c>
      <c r="G968" s="538" t="s">
        <v>4850</v>
      </c>
      <c r="H968" s="539" t="s">
        <v>4275</v>
      </c>
      <c r="I968" s="540">
        <v>247.04</v>
      </c>
      <c r="J968" s="540"/>
    </row>
    <row r="969" spans="1:10" s="541" customFormat="1" ht="27.95" customHeight="1">
      <c r="A969" s="534" t="s">
        <v>3256</v>
      </c>
      <c r="B969" s="536" t="s">
        <v>5452</v>
      </c>
      <c r="C969" s="536" t="s">
        <v>5453</v>
      </c>
      <c r="D969" s="534" t="s">
        <v>5424</v>
      </c>
      <c r="E969" s="537" t="s">
        <v>5427</v>
      </c>
      <c r="F969" s="661" t="s">
        <v>4763</v>
      </c>
      <c r="G969" s="538" t="s">
        <v>5454</v>
      </c>
      <c r="H969" s="539" t="s">
        <v>4275</v>
      </c>
      <c r="I969" s="540">
        <v>602</v>
      </c>
      <c r="J969" s="540"/>
    </row>
    <row r="970" spans="1:10" s="541" customFormat="1" ht="27.95" customHeight="1">
      <c r="A970" s="534" t="s">
        <v>3256</v>
      </c>
      <c r="B970" s="536" t="s">
        <v>1304</v>
      </c>
      <c r="C970" s="536" t="s">
        <v>1305</v>
      </c>
      <c r="D970" s="534" t="s">
        <v>3557</v>
      </c>
      <c r="E970" s="537" t="s">
        <v>3714</v>
      </c>
      <c r="F970" s="661" t="s">
        <v>4763</v>
      </c>
      <c r="G970" s="538" t="s">
        <v>4850</v>
      </c>
      <c r="H970" s="539" t="s">
        <v>4275</v>
      </c>
      <c r="I970" s="540">
        <v>216.16</v>
      </c>
      <c r="J970" s="540"/>
    </row>
    <row r="971" spans="1:10" s="541" customFormat="1" ht="27.95" customHeight="1">
      <c r="A971" s="534" t="s">
        <v>3256</v>
      </c>
      <c r="B971" s="536" t="s">
        <v>1304</v>
      </c>
      <c r="C971" s="536" t="s">
        <v>1305</v>
      </c>
      <c r="D971" s="534" t="s">
        <v>3918</v>
      </c>
      <c r="E971" s="537" t="s">
        <v>3228</v>
      </c>
      <c r="F971" s="661" t="s">
        <v>4763</v>
      </c>
      <c r="G971" s="538" t="s">
        <v>4850</v>
      </c>
      <c r="H971" s="539" t="s">
        <v>4275</v>
      </c>
      <c r="I971" s="540">
        <v>277.92</v>
      </c>
      <c r="J971" s="540"/>
    </row>
    <row r="972" spans="1:10" s="541" customFormat="1" ht="27.95" customHeight="1">
      <c r="A972" s="534" t="s">
        <v>3256</v>
      </c>
      <c r="B972" s="536" t="s">
        <v>1306</v>
      </c>
      <c r="C972" s="536" t="s">
        <v>1307</v>
      </c>
      <c r="D972" s="534" t="s">
        <v>3557</v>
      </c>
      <c r="E972" s="537" t="s">
        <v>3714</v>
      </c>
      <c r="F972" s="661" t="s">
        <v>4763</v>
      </c>
      <c r="G972" s="538" t="s">
        <v>4850</v>
      </c>
      <c r="H972" s="539" t="s">
        <v>4275</v>
      </c>
      <c r="I972" s="540">
        <v>154.4</v>
      </c>
      <c r="J972" s="540"/>
    </row>
    <row r="973" spans="1:10" s="541" customFormat="1" ht="27.95" customHeight="1">
      <c r="A973" s="534" t="s">
        <v>3256</v>
      </c>
      <c r="B973" s="536" t="s">
        <v>1306</v>
      </c>
      <c r="C973" s="536" t="s">
        <v>1308</v>
      </c>
      <c r="D973" s="534" t="s">
        <v>3918</v>
      </c>
      <c r="E973" s="537" t="s">
        <v>3228</v>
      </c>
      <c r="F973" s="661" t="s">
        <v>4763</v>
      </c>
      <c r="G973" s="538" t="s">
        <v>4850</v>
      </c>
      <c r="H973" s="539" t="s">
        <v>4275</v>
      </c>
      <c r="I973" s="540">
        <v>216.16</v>
      </c>
      <c r="J973" s="540"/>
    </row>
    <row r="974" spans="1:10" s="541" customFormat="1" ht="27.95" customHeight="1">
      <c r="A974" s="534" t="s">
        <v>3256</v>
      </c>
      <c r="B974" s="536" t="s">
        <v>1309</v>
      </c>
      <c r="C974" s="536" t="s">
        <v>1310</v>
      </c>
      <c r="D974" s="534" t="s">
        <v>3557</v>
      </c>
      <c r="E974" s="537" t="s">
        <v>3714</v>
      </c>
      <c r="F974" s="661" t="s">
        <v>4763</v>
      </c>
      <c r="G974" s="538" t="s">
        <v>4850</v>
      </c>
      <c r="H974" s="539" t="s">
        <v>4275</v>
      </c>
      <c r="I974" s="540">
        <v>92.64</v>
      </c>
      <c r="J974" s="540"/>
    </row>
    <row r="975" spans="1:10" s="541" customFormat="1" ht="27.95" customHeight="1">
      <c r="A975" s="534" t="s">
        <v>3256</v>
      </c>
      <c r="B975" s="536" t="s">
        <v>1309</v>
      </c>
      <c r="C975" s="536" t="s">
        <v>1311</v>
      </c>
      <c r="D975" s="534" t="s">
        <v>3918</v>
      </c>
      <c r="E975" s="537" t="s">
        <v>3228</v>
      </c>
      <c r="F975" s="661" t="s">
        <v>4763</v>
      </c>
      <c r="G975" s="538" t="s">
        <v>4850</v>
      </c>
      <c r="H975" s="539" t="s">
        <v>4275</v>
      </c>
      <c r="I975" s="540">
        <v>154.4</v>
      </c>
      <c r="J975" s="540"/>
    </row>
    <row r="976" spans="1:10" s="541" customFormat="1" ht="27.95" customHeight="1">
      <c r="A976" s="534" t="s">
        <v>3256</v>
      </c>
      <c r="B976" s="536" t="s">
        <v>1312</v>
      </c>
      <c r="C976" s="536" t="s">
        <v>1313</v>
      </c>
      <c r="D976" s="534" t="s">
        <v>3557</v>
      </c>
      <c r="E976" s="537" t="s">
        <v>3714</v>
      </c>
      <c r="F976" s="661" t="s">
        <v>4763</v>
      </c>
      <c r="G976" s="538" t="s">
        <v>4850</v>
      </c>
      <c r="H976" s="539" t="s">
        <v>4275</v>
      </c>
      <c r="I976" s="540">
        <v>370.56</v>
      </c>
      <c r="J976" s="540"/>
    </row>
    <row r="977" spans="1:10" s="541" customFormat="1" ht="27.95" customHeight="1">
      <c r="A977" s="534" t="s">
        <v>3256</v>
      </c>
      <c r="B977" s="536" t="s">
        <v>1314</v>
      </c>
      <c r="C977" s="536" t="s">
        <v>1315</v>
      </c>
      <c r="D977" s="534" t="s">
        <v>3918</v>
      </c>
      <c r="E977" s="537" t="s">
        <v>3228</v>
      </c>
      <c r="F977" s="661" t="s">
        <v>4763</v>
      </c>
      <c r="G977" s="538" t="s">
        <v>4850</v>
      </c>
      <c r="H977" s="539" t="s">
        <v>4275</v>
      </c>
      <c r="I977" s="540">
        <v>277.92</v>
      </c>
      <c r="J977" s="540"/>
    </row>
    <row r="978" spans="1:10" s="541" customFormat="1" ht="27.95" customHeight="1">
      <c r="A978" s="534" t="s">
        <v>3256</v>
      </c>
      <c r="B978" s="536" t="s">
        <v>4389</v>
      </c>
      <c r="C978" s="536" t="s">
        <v>4388</v>
      </c>
      <c r="D978" s="534" t="s">
        <v>3557</v>
      </c>
      <c r="E978" s="537" t="s">
        <v>3714</v>
      </c>
      <c r="F978" s="661" t="s">
        <v>4763</v>
      </c>
      <c r="G978" s="538" t="s">
        <v>4850</v>
      </c>
      <c r="H978" s="539" t="s">
        <v>4275</v>
      </c>
      <c r="I978" s="540">
        <v>92.64</v>
      </c>
      <c r="J978" s="540"/>
    </row>
    <row r="979" spans="1:10" ht="27.95" customHeight="1">
      <c r="A979" s="657" t="s">
        <v>3257</v>
      </c>
      <c r="B979" s="658"/>
      <c r="C979" s="531" t="s">
        <v>3010</v>
      </c>
      <c r="D979" s="666"/>
      <c r="E979" s="666"/>
      <c r="F979" s="666"/>
      <c r="G979" s="666"/>
      <c r="H979" s="666"/>
      <c r="I979" s="667"/>
      <c r="J979" s="668"/>
    </row>
    <row r="980" spans="1:10" ht="27.95" customHeight="1">
      <c r="A980" s="657" t="s">
        <v>1316</v>
      </c>
      <c r="B980" s="658"/>
      <c r="C980" s="531" t="s">
        <v>4861</v>
      </c>
      <c r="D980" s="666"/>
      <c r="E980" s="666"/>
      <c r="F980" s="666"/>
      <c r="G980" s="666"/>
      <c r="H980" s="666"/>
      <c r="I980" s="667"/>
      <c r="J980" s="668"/>
    </row>
    <row r="981" spans="1:10" s="541" customFormat="1" ht="27.95" customHeight="1">
      <c r="A981" s="534" t="s">
        <v>1316</v>
      </c>
      <c r="B981" s="536" t="s">
        <v>1317</v>
      </c>
      <c r="C981" s="536" t="s">
        <v>1318</v>
      </c>
      <c r="D981" s="534" t="s">
        <v>3557</v>
      </c>
      <c r="E981" s="537" t="s">
        <v>3714</v>
      </c>
      <c r="F981" s="661" t="s">
        <v>4763</v>
      </c>
      <c r="G981" s="538" t="s">
        <v>4850</v>
      </c>
      <c r="H981" s="539" t="s">
        <v>4275</v>
      </c>
      <c r="I981" s="540">
        <v>487.5</v>
      </c>
      <c r="J981" s="540"/>
    </row>
    <row r="982" spans="1:10" s="541" customFormat="1" ht="27.95" customHeight="1">
      <c r="A982" s="534" t="s">
        <v>1316</v>
      </c>
      <c r="B982" s="536" t="s">
        <v>1319</v>
      </c>
      <c r="C982" s="536" t="s">
        <v>1320</v>
      </c>
      <c r="D982" s="534" t="s">
        <v>3557</v>
      </c>
      <c r="E982" s="537" t="s">
        <v>3714</v>
      </c>
      <c r="F982" s="661" t="s">
        <v>4763</v>
      </c>
      <c r="G982" s="538" t="s">
        <v>4850</v>
      </c>
      <c r="H982" s="539" t="s">
        <v>4275</v>
      </c>
      <c r="I982" s="540">
        <v>81.25</v>
      </c>
      <c r="J982" s="540"/>
    </row>
    <row r="983" spans="1:10" s="541" customFormat="1" ht="27.95" customHeight="1">
      <c r="A983" s="534" t="s">
        <v>1316</v>
      </c>
      <c r="B983" s="536" t="s">
        <v>1321</v>
      </c>
      <c r="C983" s="536" t="s">
        <v>1322</v>
      </c>
      <c r="D983" s="534" t="s">
        <v>3557</v>
      </c>
      <c r="E983" s="537" t="s">
        <v>3714</v>
      </c>
      <c r="F983" s="661" t="s">
        <v>4763</v>
      </c>
      <c r="G983" s="538" t="s">
        <v>4850</v>
      </c>
      <c r="H983" s="539" t="s">
        <v>4275</v>
      </c>
      <c r="I983" s="540">
        <v>81.25</v>
      </c>
      <c r="J983" s="540"/>
    </row>
    <row r="984" spans="1:10" s="541" customFormat="1" ht="27.95" customHeight="1">
      <c r="A984" s="534" t="s">
        <v>1316</v>
      </c>
      <c r="B984" s="536" t="s">
        <v>1323</v>
      </c>
      <c r="C984" s="536" t="s">
        <v>1324</v>
      </c>
      <c r="D984" s="534" t="s">
        <v>3557</v>
      </c>
      <c r="E984" s="537" t="s">
        <v>3714</v>
      </c>
      <c r="F984" s="661" t="s">
        <v>4763</v>
      </c>
      <c r="G984" s="538" t="s">
        <v>4850</v>
      </c>
      <c r="H984" s="539" t="s">
        <v>4275</v>
      </c>
      <c r="I984" s="540">
        <v>121.88</v>
      </c>
      <c r="J984" s="540"/>
    </row>
    <row r="985" spans="1:10" s="541" customFormat="1" ht="27.95" customHeight="1">
      <c r="A985" s="534" t="s">
        <v>1316</v>
      </c>
      <c r="B985" s="536" t="s">
        <v>1325</v>
      </c>
      <c r="C985" s="536" t="s">
        <v>5457</v>
      </c>
      <c r="D985" s="534" t="s">
        <v>3557</v>
      </c>
      <c r="E985" s="537" t="s">
        <v>3714</v>
      </c>
      <c r="F985" s="661" t="s">
        <v>4763</v>
      </c>
      <c r="G985" s="538" t="s">
        <v>4850</v>
      </c>
      <c r="H985" s="539" t="s">
        <v>4275</v>
      </c>
      <c r="I985" s="540">
        <v>121.88</v>
      </c>
      <c r="J985" s="540"/>
    </row>
    <row r="986" spans="1:10" s="541" customFormat="1" ht="27.95" customHeight="1">
      <c r="A986" s="534" t="s">
        <v>1316</v>
      </c>
      <c r="B986" s="536" t="s">
        <v>1326</v>
      </c>
      <c r="C986" s="536" t="s">
        <v>1327</v>
      </c>
      <c r="D986" s="534" t="s">
        <v>3557</v>
      </c>
      <c r="E986" s="537" t="s">
        <v>3714</v>
      </c>
      <c r="F986" s="661" t="s">
        <v>4763</v>
      </c>
      <c r="G986" s="538" t="s">
        <v>4850</v>
      </c>
      <c r="H986" s="539" t="s">
        <v>4275</v>
      </c>
      <c r="I986" s="540">
        <v>81.25</v>
      </c>
      <c r="J986" s="540"/>
    </row>
    <row r="987" spans="1:10" s="541" customFormat="1" ht="27.95" customHeight="1">
      <c r="A987" s="534" t="s">
        <v>1316</v>
      </c>
      <c r="B987" s="536" t="s">
        <v>1328</v>
      </c>
      <c r="C987" s="536" t="s">
        <v>1329</v>
      </c>
      <c r="D987" s="534" t="s">
        <v>3557</v>
      </c>
      <c r="E987" s="537" t="s">
        <v>3714</v>
      </c>
      <c r="F987" s="661" t="s">
        <v>4763</v>
      </c>
      <c r="G987" s="538" t="s">
        <v>4850</v>
      </c>
      <c r="H987" s="539" t="s">
        <v>4275</v>
      </c>
      <c r="I987" s="540">
        <v>162.5</v>
      </c>
      <c r="J987" s="540"/>
    </row>
    <row r="988" spans="1:10" s="541" customFormat="1" ht="27.95" customHeight="1">
      <c r="A988" s="534" t="s">
        <v>1316</v>
      </c>
      <c r="B988" s="536" t="s">
        <v>1330</v>
      </c>
      <c r="C988" s="536" t="s">
        <v>1331</v>
      </c>
      <c r="D988" s="534" t="s">
        <v>3557</v>
      </c>
      <c r="E988" s="537" t="s">
        <v>3714</v>
      </c>
      <c r="F988" s="661" t="s">
        <v>4763</v>
      </c>
      <c r="G988" s="538" t="s">
        <v>4850</v>
      </c>
      <c r="H988" s="539" t="s">
        <v>4275</v>
      </c>
      <c r="I988" s="540">
        <v>81.25</v>
      </c>
      <c r="J988" s="540"/>
    </row>
    <row r="989" spans="1:10" s="541" customFormat="1" ht="27.95" customHeight="1">
      <c r="A989" s="534" t="s">
        <v>1316</v>
      </c>
      <c r="B989" s="536" t="s">
        <v>1332</v>
      </c>
      <c r="C989" s="536" t="s">
        <v>1333</v>
      </c>
      <c r="D989" s="534" t="s">
        <v>3557</v>
      </c>
      <c r="E989" s="537" t="s">
        <v>3714</v>
      </c>
      <c r="F989" s="661" t="s">
        <v>4763</v>
      </c>
      <c r="G989" s="538" t="s">
        <v>4850</v>
      </c>
      <c r="H989" s="539" t="s">
        <v>4275</v>
      </c>
      <c r="I989" s="540">
        <v>81.25</v>
      </c>
      <c r="J989" s="540"/>
    </row>
    <row r="990" spans="1:10" s="541" customFormat="1" ht="27.95" customHeight="1">
      <c r="A990" s="534" t="s">
        <v>1316</v>
      </c>
      <c r="B990" s="536" t="s">
        <v>1334</v>
      </c>
      <c r="C990" s="536" t="s">
        <v>1335</v>
      </c>
      <c r="D990" s="534" t="s">
        <v>3557</v>
      </c>
      <c r="E990" s="537" t="s">
        <v>3714</v>
      </c>
      <c r="F990" s="661" t="s">
        <v>4763</v>
      </c>
      <c r="G990" s="538" t="s">
        <v>4850</v>
      </c>
      <c r="H990" s="539" t="s">
        <v>4275</v>
      </c>
      <c r="I990" s="540">
        <v>81.25</v>
      </c>
      <c r="J990" s="540"/>
    </row>
    <row r="991" spans="1:10" s="541" customFormat="1" ht="27.95" customHeight="1">
      <c r="A991" s="534" t="s">
        <v>1316</v>
      </c>
      <c r="B991" s="536" t="s">
        <v>1336</v>
      </c>
      <c r="C991" s="536" t="s">
        <v>1337</v>
      </c>
      <c r="D991" s="534" t="s">
        <v>3557</v>
      </c>
      <c r="E991" s="537" t="s">
        <v>3714</v>
      </c>
      <c r="F991" s="661" t="s">
        <v>4763</v>
      </c>
      <c r="G991" s="538" t="s">
        <v>4850</v>
      </c>
      <c r="H991" s="539" t="s">
        <v>4275</v>
      </c>
      <c r="I991" s="540">
        <v>81.25</v>
      </c>
      <c r="J991" s="540"/>
    </row>
    <row r="992" spans="1:10" s="541" customFormat="1" ht="27.95" customHeight="1">
      <c r="A992" s="534" t="s">
        <v>1316</v>
      </c>
      <c r="B992" s="536" t="s">
        <v>1338</v>
      </c>
      <c r="C992" s="536" t="s">
        <v>1339</v>
      </c>
      <c r="D992" s="534" t="s">
        <v>3557</v>
      </c>
      <c r="E992" s="537" t="s">
        <v>3714</v>
      </c>
      <c r="F992" s="661" t="s">
        <v>4763</v>
      </c>
      <c r="G992" s="538" t="s">
        <v>4850</v>
      </c>
      <c r="H992" s="539" t="s">
        <v>4275</v>
      </c>
      <c r="I992" s="540">
        <v>81.25</v>
      </c>
      <c r="J992" s="540"/>
    </row>
    <row r="993" spans="1:10" s="541" customFormat="1" ht="27.95" customHeight="1">
      <c r="A993" s="534" t="s">
        <v>1316</v>
      </c>
      <c r="B993" s="536" t="s">
        <v>1340</v>
      </c>
      <c r="C993" s="536" t="s">
        <v>5418</v>
      </c>
      <c r="D993" s="534" t="s">
        <v>3557</v>
      </c>
      <c r="E993" s="537" t="s">
        <v>3714</v>
      </c>
      <c r="F993" s="661" t="s">
        <v>4763</v>
      </c>
      <c r="G993" s="538" t="s">
        <v>4850</v>
      </c>
      <c r="H993" s="539" t="s">
        <v>4275</v>
      </c>
      <c r="I993" s="540">
        <v>121.88</v>
      </c>
      <c r="J993" s="540"/>
    </row>
    <row r="994" spans="1:10" s="541" customFormat="1" ht="27.95" customHeight="1">
      <c r="A994" s="534" t="s">
        <v>1316</v>
      </c>
      <c r="B994" s="536" t="s">
        <v>1341</v>
      </c>
      <c r="C994" s="536" t="s">
        <v>1342</v>
      </c>
      <c r="D994" s="534" t="s">
        <v>3557</v>
      </c>
      <c r="E994" s="537" t="s">
        <v>3714</v>
      </c>
      <c r="F994" s="661" t="s">
        <v>4763</v>
      </c>
      <c r="G994" s="538" t="s">
        <v>4850</v>
      </c>
      <c r="H994" s="539" t="s">
        <v>4275</v>
      </c>
      <c r="I994" s="540">
        <v>162.5</v>
      </c>
      <c r="J994" s="540"/>
    </row>
    <row r="995" spans="1:10" s="541" customFormat="1" ht="27.95" customHeight="1">
      <c r="A995" s="534" t="s">
        <v>1316</v>
      </c>
      <c r="B995" s="536" t="s">
        <v>1343</v>
      </c>
      <c r="C995" s="536" t="s">
        <v>1344</v>
      </c>
      <c r="D995" s="534" t="s">
        <v>3557</v>
      </c>
      <c r="E995" s="537" t="s">
        <v>3714</v>
      </c>
      <c r="F995" s="661" t="s">
        <v>4763</v>
      </c>
      <c r="G995" s="538" t="s">
        <v>4850</v>
      </c>
      <c r="H995" s="539" t="s">
        <v>4275</v>
      </c>
      <c r="I995" s="540">
        <v>81.25</v>
      </c>
      <c r="J995" s="540"/>
    </row>
    <row r="996" spans="1:10" s="541" customFormat="1" ht="27.95" customHeight="1">
      <c r="A996" s="534" t="s">
        <v>1316</v>
      </c>
      <c r="B996" s="536" t="s">
        <v>1345</v>
      </c>
      <c r="C996" s="536" t="s">
        <v>1346</v>
      </c>
      <c r="D996" s="534" t="s">
        <v>3557</v>
      </c>
      <c r="E996" s="537" t="s">
        <v>3714</v>
      </c>
      <c r="F996" s="661" t="s">
        <v>4763</v>
      </c>
      <c r="G996" s="538" t="s">
        <v>4850</v>
      </c>
      <c r="H996" s="539" t="s">
        <v>4275</v>
      </c>
      <c r="I996" s="540">
        <v>81.25</v>
      </c>
      <c r="J996" s="540"/>
    </row>
    <row r="997" spans="1:10" s="541" customFormat="1" ht="27.95" customHeight="1">
      <c r="A997" s="534" t="s">
        <v>1316</v>
      </c>
      <c r="B997" s="536" t="s">
        <v>1347</v>
      </c>
      <c r="C997" s="536" t="s">
        <v>1348</v>
      </c>
      <c r="D997" s="534" t="s">
        <v>3557</v>
      </c>
      <c r="E997" s="537" t="s">
        <v>3714</v>
      </c>
      <c r="F997" s="661" t="s">
        <v>4763</v>
      </c>
      <c r="G997" s="538" t="s">
        <v>4850</v>
      </c>
      <c r="H997" s="539" t="s">
        <v>4275</v>
      </c>
      <c r="I997" s="540">
        <v>81.25</v>
      </c>
      <c r="J997" s="540"/>
    </row>
    <row r="998" spans="1:10" s="541" customFormat="1" ht="27.95" customHeight="1">
      <c r="A998" s="534" t="s">
        <v>1316</v>
      </c>
      <c r="B998" s="536" t="s">
        <v>1349</v>
      </c>
      <c r="C998" s="536" t="s">
        <v>1350</v>
      </c>
      <c r="D998" s="534" t="s">
        <v>3557</v>
      </c>
      <c r="E998" s="537" t="s">
        <v>3714</v>
      </c>
      <c r="F998" s="661" t="s">
        <v>4763</v>
      </c>
      <c r="G998" s="538" t="s">
        <v>4850</v>
      </c>
      <c r="H998" s="539" t="s">
        <v>4275</v>
      </c>
      <c r="I998" s="540">
        <v>81.25</v>
      </c>
      <c r="J998" s="540"/>
    </row>
    <row r="999" spans="1:10" s="541" customFormat="1" ht="27.95" customHeight="1">
      <c r="A999" s="534" t="s">
        <v>1316</v>
      </c>
      <c r="B999" s="536" t="s">
        <v>1351</v>
      </c>
      <c r="C999" s="536" t="s">
        <v>1352</v>
      </c>
      <c r="D999" s="534" t="s">
        <v>3557</v>
      </c>
      <c r="E999" s="537" t="s">
        <v>3714</v>
      </c>
      <c r="F999" s="661" t="s">
        <v>4763</v>
      </c>
      <c r="G999" s="538" t="s">
        <v>4850</v>
      </c>
      <c r="H999" s="539" t="s">
        <v>4275</v>
      </c>
      <c r="I999" s="540">
        <v>121.88</v>
      </c>
      <c r="J999" s="540"/>
    </row>
    <row r="1000" spans="1:10" s="541" customFormat="1" ht="27.95" customHeight="1">
      <c r="A1000" s="534" t="s">
        <v>1316</v>
      </c>
      <c r="B1000" s="536" t="s">
        <v>1353</v>
      </c>
      <c r="C1000" s="536" t="s">
        <v>1354</v>
      </c>
      <c r="D1000" s="534" t="s">
        <v>3557</v>
      </c>
      <c r="E1000" s="537" t="s">
        <v>3714</v>
      </c>
      <c r="F1000" s="661" t="s">
        <v>4763</v>
      </c>
      <c r="G1000" s="538" t="s">
        <v>4850</v>
      </c>
      <c r="H1000" s="539" t="s">
        <v>4275</v>
      </c>
      <c r="I1000" s="540">
        <v>121.88</v>
      </c>
      <c r="J1000" s="540"/>
    </row>
    <row r="1001" spans="1:10" s="541" customFormat="1" ht="27.95" customHeight="1">
      <c r="A1001" s="534" t="s">
        <v>1316</v>
      </c>
      <c r="B1001" s="536" t="s">
        <v>1355</v>
      </c>
      <c r="C1001" s="536" t="s">
        <v>1356</v>
      </c>
      <c r="D1001" s="534" t="s">
        <v>3557</v>
      </c>
      <c r="E1001" s="537" t="s">
        <v>3714</v>
      </c>
      <c r="F1001" s="661" t="s">
        <v>4763</v>
      </c>
      <c r="G1001" s="538" t="s">
        <v>4850</v>
      </c>
      <c r="H1001" s="539" t="s">
        <v>4275</v>
      </c>
      <c r="I1001" s="540">
        <v>81.25</v>
      </c>
      <c r="J1001" s="540"/>
    </row>
    <row r="1002" spans="1:10" s="541" customFormat="1" ht="27.95" customHeight="1">
      <c r="A1002" s="534" t="s">
        <v>1316</v>
      </c>
      <c r="B1002" s="536" t="s">
        <v>1357</v>
      </c>
      <c r="C1002" s="536" t="s">
        <v>1358</v>
      </c>
      <c r="D1002" s="534" t="s">
        <v>3557</v>
      </c>
      <c r="E1002" s="537" t="s">
        <v>3714</v>
      </c>
      <c r="F1002" s="661" t="s">
        <v>4763</v>
      </c>
      <c r="G1002" s="538" t="s">
        <v>4850</v>
      </c>
      <c r="H1002" s="539" t="s">
        <v>4275</v>
      </c>
      <c r="I1002" s="540">
        <v>162.5</v>
      </c>
      <c r="J1002" s="540"/>
    </row>
    <row r="1003" spans="1:10" s="541" customFormat="1" ht="27.95" customHeight="1">
      <c r="A1003" s="534" t="s">
        <v>1316</v>
      </c>
      <c r="B1003" s="536" t="s">
        <v>1359</v>
      </c>
      <c r="C1003" s="536" t="s">
        <v>1360</v>
      </c>
      <c r="D1003" s="534" t="s">
        <v>3557</v>
      </c>
      <c r="E1003" s="537" t="s">
        <v>3714</v>
      </c>
      <c r="F1003" s="661" t="s">
        <v>4763</v>
      </c>
      <c r="G1003" s="538" t="s">
        <v>4850</v>
      </c>
      <c r="H1003" s="539" t="s">
        <v>4275</v>
      </c>
      <c r="I1003" s="540">
        <v>162.5</v>
      </c>
      <c r="J1003" s="540"/>
    </row>
    <row r="1004" spans="1:10" s="541" customFormat="1" ht="27.95" customHeight="1">
      <c r="A1004" s="534" t="s">
        <v>1316</v>
      </c>
      <c r="B1004" s="536" t="s">
        <v>1359</v>
      </c>
      <c r="C1004" s="536" t="s">
        <v>1360</v>
      </c>
      <c r="D1004" s="534" t="s">
        <v>3918</v>
      </c>
      <c r="E1004" s="537" t="s">
        <v>3228</v>
      </c>
      <c r="F1004" s="661" t="s">
        <v>4763</v>
      </c>
      <c r="G1004" s="538" t="s">
        <v>4850</v>
      </c>
      <c r="H1004" s="539" t="s">
        <v>4275</v>
      </c>
      <c r="I1004" s="540">
        <v>203.13</v>
      </c>
      <c r="J1004" s="540"/>
    </row>
    <row r="1005" spans="1:10" s="541" customFormat="1" ht="27.95" customHeight="1">
      <c r="A1005" s="534" t="s">
        <v>1316</v>
      </c>
      <c r="B1005" s="536" t="s">
        <v>1361</v>
      </c>
      <c r="C1005" s="536" t="s">
        <v>1362</v>
      </c>
      <c r="D1005" s="534" t="s">
        <v>3557</v>
      </c>
      <c r="E1005" s="537" t="s">
        <v>3714</v>
      </c>
      <c r="F1005" s="661" t="s">
        <v>4763</v>
      </c>
      <c r="G1005" s="538" t="s">
        <v>4850</v>
      </c>
      <c r="H1005" s="539" t="s">
        <v>4275</v>
      </c>
      <c r="I1005" s="540">
        <v>81.25</v>
      </c>
      <c r="J1005" s="540"/>
    </row>
    <row r="1006" spans="1:10" s="541" customFormat="1" ht="27.95" customHeight="1">
      <c r="A1006" s="534" t="s">
        <v>1316</v>
      </c>
      <c r="B1006" s="536" t="s">
        <v>1363</v>
      </c>
      <c r="C1006" s="536" t="s">
        <v>1364</v>
      </c>
      <c r="D1006" s="534" t="s">
        <v>3557</v>
      </c>
      <c r="E1006" s="537" t="s">
        <v>3714</v>
      </c>
      <c r="F1006" s="661" t="s">
        <v>4763</v>
      </c>
      <c r="G1006" s="538" t="s">
        <v>4850</v>
      </c>
      <c r="H1006" s="539" t="s">
        <v>4275</v>
      </c>
      <c r="I1006" s="540">
        <v>81.25</v>
      </c>
      <c r="J1006" s="540"/>
    </row>
    <row r="1007" spans="1:10" s="541" customFormat="1" ht="27.95" customHeight="1">
      <c r="A1007" s="534" t="s">
        <v>1316</v>
      </c>
      <c r="B1007" s="536" t="s">
        <v>1365</v>
      </c>
      <c r="C1007" s="536" t="s">
        <v>1366</v>
      </c>
      <c r="D1007" s="534" t="s">
        <v>3557</v>
      </c>
      <c r="E1007" s="537" t="s">
        <v>3714</v>
      </c>
      <c r="F1007" s="661" t="s">
        <v>4763</v>
      </c>
      <c r="G1007" s="538" t="s">
        <v>4850</v>
      </c>
      <c r="H1007" s="539" t="s">
        <v>4275</v>
      </c>
      <c r="I1007" s="540">
        <v>81.25</v>
      </c>
      <c r="J1007" s="540"/>
    </row>
    <row r="1008" spans="1:10" s="541" customFormat="1" ht="27.95" customHeight="1">
      <c r="A1008" s="534" t="s">
        <v>1316</v>
      </c>
      <c r="B1008" s="536" t="s">
        <v>1367</v>
      </c>
      <c r="C1008" s="536" t="s">
        <v>1368</v>
      </c>
      <c r="D1008" s="534" t="s">
        <v>3557</v>
      </c>
      <c r="E1008" s="537" t="s">
        <v>3714</v>
      </c>
      <c r="F1008" s="661" t="s">
        <v>4763</v>
      </c>
      <c r="G1008" s="538" t="s">
        <v>4850</v>
      </c>
      <c r="H1008" s="539" t="s">
        <v>4275</v>
      </c>
      <c r="I1008" s="540">
        <v>81.25</v>
      </c>
      <c r="J1008" s="540"/>
    </row>
    <row r="1009" spans="1:10" s="541" customFormat="1" ht="27.95" customHeight="1">
      <c r="A1009" s="534" t="s">
        <v>1316</v>
      </c>
      <c r="B1009" s="536" t="s">
        <v>1369</v>
      </c>
      <c r="C1009" s="536" t="s">
        <v>1370</v>
      </c>
      <c r="D1009" s="534" t="s">
        <v>3557</v>
      </c>
      <c r="E1009" s="537" t="s">
        <v>3714</v>
      </c>
      <c r="F1009" s="661" t="s">
        <v>4763</v>
      </c>
      <c r="G1009" s="538" t="s">
        <v>4850</v>
      </c>
      <c r="H1009" s="539" t="s">
        <v>4275</v>
      </c>
      <c r="I1009" s="540">
        <v>81.25</v>
      </c>
      <c r="J1009" s="540"/>
    </row>
    <row r="1010" spans="1:10" s="541" customFormat="1" ht="27.95" customHeight="1">
      <c r="A1010" s="534" t="s">
        <v>1316</v>
      </c>
      <c r="B1010" s="536" t="s">
        <v>1371</v>
      </c>
      <c r="C1010" s="536" t="s">
        <v>1372</v>
      </c>
      <c r="D1010" s="534" t="s">
        <v>3557</v>
      </c>
      <c r="E1010" s="537" t="s">
        <v>3714</v>
      </c>
      <c r="F1010" s="661" t="s">
        <v>4763</v>
      </c>
      <c r="G1010" s="538" t="s">
        <v>4850</v>
      </c>
      <c r="H1010" s="539" t="s">
        <v>4275</v>
      </c>
      <c r="I1010" s="540">
        <v>81.25</v>
      </c>
      <c r="J1010" s="540"/>
    </row>
    <row r="1011" spans="1:10" s="541" customFormat="1" ht="27.95" customHeight="1">
      <c r="A1011" s="534" t="s">
        <v>1316</v>
      </c>
      <c r="B1011" s="536" t="s">
        <v>1373</v>
      </c>
      <c r="C1011" s="536" t="s">
        <v>1374</v>
      </c>
      <c r="D1011" s="534" t="s">
        <v>3557</v>
      </c>
      <c r="E1011" s="537" t="s">
        <v>3714</v>
      </c>
      <c r="F1011" s="661" t="s">
        <v>4763</v>
      </c>
      <c r="G1011" s="538" t="s">
        <v>4850</v>
      </c>
      <c r="H1011" s="539" t="s">
        <v>4275</v>
      </c>
      <c r="I1011" s="540">
        <v>81.25</v>
      </c>
      <c r="J1011" s="540"/>
    </row>
    <row r="1012" spans="1:10" s="541" customFormat="1" ht="27.95" customHeight="1">
      <c r="A1012" s="534" t="s">
        <v>1316</v>
      </c>
      <c r="B1012" s="536" t="s">
        <v>1375</v>
      </c>
      <c r="C1012" s="536" t="s">
        <v>1376</v>
      </c>
      <c r="D1012" s="534" t="s">
        <v>3557</v>
      </c>
      <c r="E1012" s="537" t="s">
        <v>3714</v>
      </c>
      <c r="F1012" s="661" t="s">
        <v>4763</v>
      </c>
      <c r="G1012" s="538" t="s">
        <v>4850</v>
      </c>
      <c r="H1012" s="539" t="s">
        <v>4275</v>
      </c>
      <c r="I1012" s="540">
        <v>162.5</v>
      </c>
      <c r="J1012" s="540"/>
    </row>
    <row r="1013" spans="1:10" s="541" customFormat="1" ht="27.95" customHeight="1">
      <c r="A1013" s="534" t="s">
        <v>1316</v>
      </c>
      <c r="B1013" s="536" t="s">
        <v>1377</v>
      </c>
      <c r="C1013" s="536" t="s">
        <v>1378</v>
      </c>
      <c r="D1013" s="534" t="s">
        <v>3557</v>
      </c>
      <c r="E1013" s="537" t="s">
        <v>3714</v>
      </c>
      <c r="F1013" s="661" t="s">
        <v>4763</v>
      </c>
      <c r="G1013" s="538" t="s">
        <v>4850</v>
      </c>
      <c r="H1013" s="539" t="s">
        <v>4275</v>
      </c>
      <c r="I1013" s="540">
        <v>243.75</v>
      </c>
      <c r="J1013" s="540"/>
    </row>
    <row r="1014" spans="1:10" s="541" customFormat="1" ht="27.95" customHeight="1">
      <c r="A1014" s="534" t="s">
        <v>1316</v>
      </c>
      <c r="B1014" s="536" t="s">
        <v>1379</v>
      </c>
      <c r="C1014" s="536" t="s">
        <v>1380</v>
      </c>
      <c r="D1014" s="534" t="s">
        <v>3557</v>
      </c>
      <c r="E1014" s="537" t="s">
        <v>3714</v>
      </c>
      <c r="F1014" s="661" t="s">
        <v>4763</v>
      </c>
      <c r="G1014" s="538" t="s">
        <v>4850</v>
      </c>
      <c r="H1014" s="539" t="s">
        <v>4275</v>
      </c>
      <c r="I1014" s="540">
        <v>162.5</v>
      </c>
      <c r="J1014" s="540"/>
    </row>
    <row r="1015" spans="1:10" s="541" customFormat="1" ht="27.95" customHeight="1">
      <c r="A1015" s="534" t="s">
        <v>1316</v>
      </c>
      <c r="B1015" s="536" t="s">
        <v>1381</v>
      </c>
      <c r="C1015" s="536" t="s">
        <v>1382</v>
      </c>
      <c r="D1015" s="534" t="s">
        <v>3557</v>
      </c>
      <c r="E1015" s="537" t="s">
        <v>3714</v>
      </c>
      <c r="F1015" s="661" t="s">
        <v>4763</v>
      </c>
      <c r="G1015" s="538" t="s">
        <v>4850</v>
      </c>
      <c r="H1015" s="539" t="s">
        <v>4275</v>
      </c>
      <c r="I1015" s="540">
        <v>162.5</v>
      </c>
      <c r="J1015" s="540"/>
    </row>
    <row r="1016" spans="1:10" s="541" customFormat="1" ht="27.95" customHeight="1">
      <c r="A1016" s="534" t="s">
        <v>1316</v>
      </c>
      <c r="B1016" s="536" t="s">
        <v>1383</v>
      </c>
      <c r="C1016" s="536" t="s">
        <v>4338</v>
      </c>
      <c r="D1016" s="534" t="s">
        <v>3557</v>
      </c>
      <c r="E1016" s="537" t="s">
        <v>3714</v>
      </c>
      <c r="F1016" s="661" t="s">
        <v>4763</v>
      </c>
      <c r="G1016" s="538" t="s">
        <v>4850</v>
      </c>
      <c r="H1016" s="539" t="s">
        <v>4275</v>
      </c>
      <c r="I1016" s="540">
        <v>81.25</v>
      </c>
      <c r="J1016" s="540"/>
    </row>
    <row r="1017" spans="1:10" s="541" customFormat="1" ht="27.95" customHeight="1">
      <c r="A1017" s="534" t="s">
        <v>1316</v>
      </c>
      <c r="B1017" s="536" t="s">
        <v>1384</v>
      </c>
      <c r="C1017" s="536" t="s">
        <v>4339</v>
      </c>
      <c r="D1017" s="534" t="s">
        <v>3557</v>
      </c>
      <c r="E1017" s="537" t="s">
        <v>3714</v>
      </c>
      <c r="F1017" s="661" t="s">
        <v>4763</v>
      </c>
      <c r="G1017" s="538" t="s">
        <v>4850</v>
      </c>
      <c r="H1017" s="539" t="s">
        <v>4275</v>
      </c>
      <c r="I1017" s="540">
        <v>121.88</v>
      </c>
      <c r="J1017" s="540"/>
    </row>
    <row r="1018" spans="1:10" s="541" customFormat="1" ht="27.95" customHeight="1">
      <c r="A1018" s="534" t="s">
        <v>1316</v>
      </c>
      <c r="B1018" s="536" t="s">
        <v>1385</v>
      </c>
      <c r="C1018" s="536" t="s">
        <v>1386</v>
      </c>
      <c r="D1018" s="534" t="s">
        <v>3557</v>
      </c>
      <c r="E1018" s="537" t="s">
        <v>3714</v>
      </c>
      <c r="F1018" s="661" t="s">
        <v>4763</v>
      </c>
      <c r="G1018" s="538" t="s">
        <v>4850</v>
      </c>
      <c r="H1018" s="539" t="s">
        <v>4275</v>
      </c>
      <c r="I1018" s="540">
        <v>162.5</v>
      </c>
      <c r="J1018" s="540"/>
    </row>
    <row r="1019" spans="1:10" s="541" customFormat="1" ht="27.95" customHeight="1">
      <c r="A1019" s="534" t="s">
        <v>1316</v>
      </c>
      <c r="B1019" s="536" t="s">
        <v>1387</v>
      </c>
      <c r="C1019" s="536" t="s">
        <v>1388</v>
      </c>
      <c r="D1019" s="534" t="s">
        <v>3557</v>
      </c>
      <c r="E1019" s="537" t="s">
        <v>3714</v>
      </c>
      <c r="F1019" s="661" t="s">
        <v>4763</v>
      </c>
      <c r="G1019" s="538" t="s">
        <v>4850</v>
      </c>
      <c r="H1019" s="539" t="s">
        <v>4275</v>
      </c>
      <c r="I1019" s="540">
        <v>162.5</v>
      </c>
      <c r="J1019" s="540"/>
    </row>
    <row r="1020" spans="1:10" s="541" customFormat="1" ht="27.95" customHeight="1">
      <c r="A1020" s="534" t="s">
        <v>1316</v>
      </c>
      <c r="B1020" s="536" t="s">
        <v>1389</v>
      </c>
      <c r="C1020" s="536" t="s">
        <v>1390</v>
      </c>
      <c r="D1020" s="534" t="s">
        <v>3557</v>
      </c>
      <c r="E1020" s="537" t="s">
        <v>3714</v>
      </c>
      <c r="F1020" s="661" t="s">
        <v>4763</v>
      </c>
      <c r="G1020" s="538" t="s">
        <v>4850</v>
      </c>
      <c r="H1020" s="539" t="s">
        <v>4275</v>
      </c>
      <c r="I1020" s="540">
        <v>203.13</v>
      </c>
      <c r="J1020" s="540"/>
    </row>
    <row r="1021" spans="1:10" s="541" customFormat="1" ht="27.95" customHeight="1">
      <c r="A1021" s="534" t="s">
        <v>1316</v>
      </c>
      <c r="B1021" s="536" t="s">
        <v>1391</v>
      </c>
      <c r="C1021" s="536" t="s">
        <v>1392</v>
      </c>
      <c r="D1021" s="534" t="s">
        <v>3557</v>
      </c>
      <c r="E1021" s="537" t="s">
        <v>3714</v>
      </c>
      <c r="F1021" s="661" t="s">
        <v>4763</v>
      </c>
      <c r="G1021" s="538" t="s">
        <v>4850</v>
      </c>
      <c r="H1021" s="539" t="s">
        <v>4275</v>
      </c>
      <c r="I1021" s="540">
        <v>81.25</v>
      </c>
      <c r="J1021" s="540"/>
    </row>
    <row r="1022" spans="1:10" ht="27.95" customHeight="1">
      <c r="A1022" s="657" t="s">
        <v>1393</v>
      </c>
      <c r="B1022" s="658"/>
      <c r="C1022" s="531" t="s">
        <v>4860</v>
      </c>
      <c r="D1022" s="666"/>
      <c r="E1022" s="666"/>
      <c r="F1022" s="666"/>
      <c r="G1022" s="666"/>
      <c r="H1022" s="666"/>
      <c r="I1022" s="667"/>
      <c r="J1022" s="668"/>
    </row>
    <row r="1023" spans="1:10" s="541" customFormat="1" ht="27.95" customHeight="1">
      <c r="A1023" s="534" t="s">
        <v>1393</v>
      </c>
      <c r="B1023" s="536" t="s">
        <v>1394</v>
      </c>
      <c r="C1023" s="536" t="s">
        <v>1395</v>
      </c>
      <c r="D1023" s="534" t="s">
        <v>3557</v>
      </c>
      <c r="E1023" s="537" t="s">
        <v>3714</v>
      </c>
      <c r="F1023" s="661" t="s">
        <v>4763</v>
      </c>
      <c r="G1023" s="538" t="s">
        <v>4850</v>
      </c>
      <c r="H1023" s="539" t="s">
        <v>4275</v>
      </c>
      <c r="I1023" s="540">
        <v>143.82</v>
      </c>
      <c r="J1023" s="540"/>
    </row>
    <row r="1024" spans="1:10" ht="27.95" customHeight="1">
      <c r="A1024" s="657" t="s">
        <v>1396</v>
      </c>
      <c r="B1024" s="658"/>
      <c r="C1024" s="531" t="s">
        <v>4859</v>
      </c>
      <c r="D1024" s="666"/>
      <c r="E1024" s="666"/>
      <c r="F1024" s="666"/>
      <c r="G1024" s="666"/>
      <c r="H1024" s="666"/>
      <c r="I1024" s="667"/>
      <c r="J1024" s="668"/>
    </row>
    <row r="1025" spans="1:10" s="541" customFormat="1" ht="27.95" customHeight="1">
      <c r="A1025" s="534" t="s">
        <v>1396</v>
      </c>
      <c r="B1025" s="536" t="s">
        <v>5419</v>
      </c>
      <c r="C1025" s="536" t="s">
        <v>1397</v>
      </c>
      <c r="D1025" s="534" t="s">
        <v>3557</v>
      </c>
      <c r="E1025" s="537" t="s">
        <v>3714</v>
      </c>
      <c r="F1025" s="661" t="s">
        <v>4763</v>
      </c>
      <c r="G1025" s="538" t="s">
        <v>4850</v>
      </c>
      <c r="H1025" s="539" t="s">
        <v>4275</v>
      </c>
      <c r="I1025" s="540">
        <v>378.24</v>
      </c>
      <c r="J1025" s="540"/>
    </row>
    <row r="1026" spans="1:10" s="541" customFormat="1" ht="27.95" customHeight="1">
      <c r="A1026" s="534" t="s">
        <v>1396</v>
      </c>
      <c r="B1026" s="536" t="s">
        <v>5420</v>
      </c>
      <c r="C1026" s="536" t="s">
        <v>1398</v>
      </c>
      <c r="D1026" s="534" t="s">
        <v>3557</v>
      </c>
      <c r="E1026" s="537" t="s">
        <v>3714</v>
      </c>
      <c r="F1026" s="661" t="s">
        <v>4763</v>
      </c>
      <c r="G1026" s="538" t="s">
        <v>4850</v>
      </c>
      <c r="H1026" s="539" t="s">
        <v>4275</v>
      </c>
      <c r="I1026" s="540">
        <v>378.24</v>
      </c>
      <c r="J1026" s="540"/>
    </row>
    <row r="1027" spans="1:10" s="541" customFormat="1" ht="27.95" customHeight="1">
      <c r="A1027" s="534" t="s">
        <v>1396</v>
      </c>
      <c r="B1027" s="536" t="s">
        <v>1399</v>
      </c>
      <c r="C1027" s="536" t="s">
        <v>1339</v>
      </c>
      <c r="D1027" s="534" t="s">
        <v>3918</v>
      </c>
      <c r="E1027" s="537" t="s">
        <v>3228</v>
      </c>
      <c r="F1027" s="661" t="s">
        <v>4763</v>
      </c>
      <c r="G1027" s="538" t="s">
        <v>4850</v>
      </c>
      <c r="H1027" s="539" t="s">
        <v>4275</v>
      </c>
      <c r="I1027" s="540">
        <v>378.24</v>
      </c>
      <c r="J1027" s="540"/>
    </row>
    <row r="1028" spans="1:10" s="541" customFormat="1" ht="27.95" customHeight="1">
      <c r="A1028" s="534" t="s">
        <v>1396</v>
      </c>
      <c r="B1028" s="536" t="s">
        <v>1400</v>
      </c>
      <c r="C1028" s="536" t="s">
        <v>1401</v>
      </c>
      <c r="D1028" s="534" t="s">
        <v>3557</v>
      </c>
      <c r="E1028" s="537" t="s">
        <v>3714</v>
      </c>
      <c r="F1028" s="661" t="s">
        <v>4763</v>
      </c>
      <c r="G1028" s="538" t="s">
        <v>4850</v>
      </c>
      <c r="H1028" s="539" t="s">
        <v>4275</v>
      </c>
      <c r="I1028" s="540">
        <v>378.24</v>
      </c>
      <c r="J1028" s="540"/>
    </row>
    <row r="1029" spans="1:10" s="541" customFormat="1" ht="27.95" customHeight="1">
      <c r="A1029" s="534" t="s">
        <v>1396</v>
      </c>
      <c r="B1029" s="536" t="s">
        <v>1402</v>
      </c>
      <c r="C1029" s="536" t="s">
        <v>1403</v>
      </c>
      <c r="D1029" s="534" t="s">
        <v>3557</v>
      </c>
      <c r="E1029" s="537" t="s">
        <v>3714</v>
      </c>
      <c r="F1029" s="661" t="s">
        <v>4763</v>
      </c>
      <c r="G1029" s="538" t="s">
        <v>4850</v>
      </c>
      <c r="H1029" s="539" t="s">
        <v>4275</v>
      </c>
      <c r="I1029" s="540">
        <v>504.32</v>
      </c>
      <c r="J1029" s="540"/>
    </row>
    <row r="1030" spans="1:10" s="541" customFormat="1" ht="27.95" customHeight="1">
      <c r="A1030" s="534" t="s">
        <v>1396</v>
      </c>
      <c r="B1030" s="536" t="s">
        <v>1404</v>
      </c>
      <c r="C1030" s="536" t="s">
        <v>1405</v>
      </c>
      <c r="D1030" s="534" t="s">
        <v>3557</v>
      </c>
      <c r="E1030" s="537" t="s">
        <v>3714</v>
      </c>
      <c r="F1030" s="661" t="s">
        <v>4763</v>
      </c>
      <c r="G1030" s="538" t="s">
        <v>4850</v>
      </c>
      <c r="H1030" s="539" t="s">
        <v>4275</v>
      </c>
      <c r="I1030" s="540">
        <v>504.32</v>
      </c>
      <c r="J1030" s="540"/>
    </row>
    <row r="1031" spans="1:10" s="541" customFormat="1" ht="27.95" customHeight="1">
      <c r="A1031" s="534" t="s">
        <v>1396</v>
      </c>
      <c r="B1031" s="536" t="s">
        <v>1406</v>
      </c>
      <c r="C1031" s="536" t="s">
        <v>1407</v>
      </c>
      <c r="D1031" s="534" t="s">
        <v>3557</v>
      </c>
      <c r="E1031" s="537" t="s">
        <v>3714</v>
      </c>
      <c r="F1031" s="661" t="s">
        <v>4763</v>
      </c>
      <c r="G1031" s="538" t="s">
        <v>4850</v>
      </c>
      <c r="H1031" s="539" t="s">
        <v>4275</v>
      </c>
      <c r="I1031" s="540">
        <v>504.32</v>
      </c>
      <c r="J1031" s="540"/>
    </row>
    <row r="1032" spans="1:10" ht="27.95" customHeight="1">
      <c r="A1032" s="657" t="s">
        <v>3258</v>
      </c>
      <c r="B1032" s="658"/>
      <c r="C1032" s="531" t="s">
        <v>3012</v>
      </c>
      <c r="D1032" s="666"/>
      <c r="E1032" s="666"/>
      <c r="F1032" s="666"/>
      <c r="G1032" s="666"/>
      <c r="H1032" s="666"/>
      <c r="I1032" s="667"/>
      <c r="J1032" s="668"/>
    </row>
    <row r="1033" spans="1:10" s="541" customFormat="1" ht="27.95" customHeight="1">
      <c r="A1033" s="534" t="s">
        <v>3258</v>
      </c>
      <c r="B1033" s="536" t="s">
        <v>1412</v>
      </c>
      <c r="C1033" s="536" t="s">
        <v>1413</v>
      </c>
      <c r="D1033" s="534" t="s">
        <v>3557</v>
      </c>
      <c r="E1033" s="537" t="s">
        <v>3714</v>
      </c>
      <c r="F1033" s="661" t="s">
        <v>4763</v>
      </c>
      <c r="G1033" s="538" t="s">
        <v>4852</v>
      </c>
      <c r="H1033" s="539" t="s">
        <v>4275</v>
      </c>
      <c r="I1033" s="540">
        <v>668.32</v>
      </c>
      <c r="J1033" s="540"/>
    </row>
    <row r="1034" spans="1:10" s="541" customFormat="1" ht="27.95" customHeight="1">
      <c r="A1034" s="534" t="s">
        <v>3258</v>
      </c>
      <c r="B1034" s="536" t="s">
        <v>1414</v>
      </c>
      <c r="C1034" s="536" t="s">
        <v>1415</v>
      </c>
      <c r="D1034" s="534" t="s">
        <v>3557</v>
      </c>
      <c r="E1034" s="537" t="s">
        <v>3714</v>
      </c>
      <c r="F1034" s="661" t="s">
        <v>4763</v>
      </c>
      <c r="G1034" s="538" t="s">
        <v>4851</v>
      </c>
      <c r="H1034" s="539" t="s">
        <v>4275</v>
      </c>
      <c r="I1034" s="540">
        <v>218.4</v>
      </c>
      <c r="J1034" s="540"/>
    </row>
    <row r="1035" spans="1:10" s="541" customFormat="1" ht="27.95" customHeight="1">
      <c r="A1035" s="534" t="s">
        <v>3258</v>
      </c>
      <c r="B1035" s="536" t="s">
        <v>1416</v>
      </c>
      <c r="C1035" s="536" t="s">
        <v>1417</v>
      </c>
      <c r="D1035" s="534" t="s">
        <v>3557</v>
      </c>
      <c r="E1035" s="537" t="s">
        <v>3714</v>
      </c>
      <c r="F1035" s="661" t="s">
        <v>4763</v>
      </c>
      <c r="G1035" s="538" t="s">
        <v>4851</v>
      </c>
      <c r="H1035" s="539" t="s">
        <v>4275</v>
      </c>
      <c r="I1035" s="540">
        <v>252</v>
      </c>
      <c r="J1035" s="540"/>
    </row>
    <row r="1036" spans="1:10" ht="27.95" customHeight="1">
      <c r="A1036" s="657" t="s">
        <v>4484</v>
      </c>
      <c r="B1036" s="658"/>
      <c r="C1036" s="531" t="s">
        <v>4485</v>
      </c>
      <c r="D1036" s="666"/>
      <c r="E1036" s="666"/>
      <c r="F1036" s="666"/>
      <c r="G1036" s="666"/>
      <c r="H1036" s="666"/>
      <c r="I1036" s="667"/>
      <c r="J1036" s="668"/>
    </row>
    <row r="1037" spans="1:10" ht="27.95" customHeight="1">
      <c r="A1037" s="657" t="s">
        <v>4486</v>
      </c>
      <c r="B1037" s="658"/>
      <c r="C1037" s="531" t="s">
        <v>4855</v>
      </c>
      <c r="D1037" s="666"/>
      <c r="E1037" s="666"/>
      <c r="F1037" s="666"/>
      <c r="G1037" s="666"/>
      <c r="H1037" s="666"/>
      <c r="I1037" s="667"/>
      <c r="J1037" s="668"/>
    </row>
    <row r="1038" spans="1:10" s="541" customFormat="1" ht="27.95" customHeight="1">
      <c r="A1038" s="534" t="s">
        <v>4486</v>
      </c>
      <c r="B1038" s="536" t="s">
        <v>4487</v>
      </c>
      <c r="C1038" s="536" t="s">
        <v>4488</v>
      </c>
      <c r="D1038" s="534" t="s">
        <v>3557</v>
      </c>
      <c r="E1038" s="537" t="s">
        <v>3714</v>
      </c>
      <c r="F1038" s="661" t="s">
        <v>4763</v>
      </c>
      <c r="G1038" s="538" t="s">
        <v>5384</v>
      </c>
      <c r="H1038" s="539" t="s">
        <v>4275</v>
      </c>
      <c r="I1038" s="540">
        <v>745.46</v>
      </c>
      <c r="J1038" s="540"/>
    </row>
    <row r="1039" spans="1:10" s="541" customFormat="1" ht="27.95" customHeight="1">
      <c r="A1039" s="534" t="s">
        <v>4486</v>
      </c>
      <c r="B1039" s="536" t="s">
        <v>1491</v>
      </c>
      <c r="C1039" s="536" t="s">
        <v>5026</v>
      </c>
      <c r="D1039" s="534" t="s">
        <v>3557</v>
      </c>
      <c r="E1039" s="537" t="s">
        <v>3714</v>
      </c>
      <c r="F1039" s="661" t="s">
        <v>4763</v>
      </c>
      <c r="G1039" s="538" t="s">
        <v>5384</v>
      </c>
      <c r="H1039" s="539" t="s">
        <v>4275</v>
      </c>
      <c r="I1039" s="540">
        <v>745.46</v>
      </c>
      <c r="J1039" s="540"/>
    </row>
    <row r="1040" spans="1:10" s="541" customFormat="1" ht="27.95" customHeight="1">
      <c r="A1040" s="534" t="s">
        <v>4486</v>
      </c>
      <c r="B1040" s="536" t="s">
        <v>1492</v>
      </c>
      <c r="C1040" s="536" t="s">
        <v>5027</v>
      </c>
      <c r="D1040" s="534" t="s">
        <v>3557</v>
      </c>
      <c r="E1040" s="537" t="s">
        <v>3714</v>
      </c>
      <c r="F1040" s="661" t="s">
        <v>4763</v>
      </c>
      <c r="G1040" s="538" t="s">
        <v>5384</v>
      </c>
      <c r="H1040" s="539" t="s">
        <v>4275</v>
      </c>
      <c r="I1040" s="540">
        <v>745.46</v>
      </c>
      <c r="J1040" s="540"/>
    </row>
    <row r="1041" spans="1:10" s="541" customFormat="1" ht="27.95" customHeight="1">
      <c r="A1041" s="534" t="s">
        <v>4486</v>
      </c>
      <c r="B1041" s="536" t="s">
        <v>5333</v>
      </c>
      <c r="C1041" s="536" t="s">
        <v>5334</v>
      </c>
      <c r="D1041" s="534" t="s">
        <v>3557</v>
      </c>
      <c r="E1041" s="537" t="s">
        <v>3714</v>
      </c>
      <c r="F1041" s="661" t="s">
        <v>4763</v>
      </c>
      <c r="G1041" s="538" t="s">
        <v>5382</v>
      </c>
      <c r="H1041" s="539" t="s">
        <v>4275</v>
      </c>
      <c r="I1041" s="540">
        <v>1527</v>
      </c>
      <c r="J1041" s="540"/>
    </row>
    <row r="1042" spans="1:10" ht="27.95" customHeight="1">
      <c r="A1042" s="657" t="s">
        <v>4862</v>
      </c>
      <c r="B1042" s="658"/>
      <c r="C1042" s="531" t="s">
        <v>4863</v>
      </c>
      <c r="D1042" s="666"/>
      <c r="E1042" s="666"/>
      <c r="F1042" s="666"/>
      <c r="G1042" s="666"/>
      <c r="H1042" s="666"/>
      <c r="I1042" s="667"/>
      <c r="J1042" s="668"/>
    </row>
    <row r="1043" spans="1:10" s="541" customFormat="1" ht="27.95" customHeight="1">
      <c r="A1043" s="534" t="s">
        <v>4862</v>
      </c>
      <c r="B1043" s="536" t="s">
        <v>5335</v>
      </c>
      <c r="C1043" s="536" t="s">
        <v>5336</v>
      </c>
      <c r="D1043" s="534" t="s">
        <v>3557</v>
      </c>
      <c r="E1043" s="537" t="s">
        <v>3714</v>
      </c>
      <c r="F1043" s="661" t="s">
        <v>4763</v>
      </c>
      <c r="G1043" s="538" t="s">
        <v>5382</v>
      </c>
      <c r="H1043" s="539" t="s">
        <v>4275</v>
      </c>
      <c r="I1043" s="540">
        <v>992</v>
      </c>
      <c r="J1043" s="540"/>
    </row>
    <row r="1044" spans="1:10" s="541" customFormat="1" ht="27.95" customHeight="1">
      <c r="A1044" s="534" t="s">
        <v>4862</v>
      </c>
      <c r="B1044" s="536" t="s">
        <v>5337</v>
      </c>
      <c r="C1044" s="536" t="s">
        <v>5338</v>
      </c>
      <c r="D1044" s="534" t="s">
        <v>3557</v>
      </c>
      <c r="E1044" s="537" t="s">
        <v>3714</v>
      </c>
      <c r="F1044" s="661" t="s">
        <v>4763</v>
      </c>
      <c r="G1044" s="538" t="s">
        <v>5382</v>
      </c>
      <c r="H1044" s="539" t="s">
        <v>4275</v>
      </c>
      <c r="I1044" s="540">
        <v>2471</v>
      </c>
      <c r="J1044" s="540"/>
    </row>
    <row r="1045" spans="1:10" s="541" customFormat="1" ht="27.95" customHeight="1">
      <c r="A1045" s="534" t="s">
        <v>4862</v>
      </c>
      <c r="B1045" s="536" t="s">
        <v>5339</v>
      </c>
      <c r="C1045" s="536" t="s">
        <v>5340</v>
      </c>
      <c r="D1045" s="534" t="s">
        <v>3557</v>
      </c>
      <c r="E1045" s="537" t="s">
        <v>3714</v>
      </c>
      <c r="F1045" s="661" t="s">
        <v>4763</v>
      </c>
      <c r="G1045" s="538" t="s">
        <v>5382</v>
      </c>
      <c r="H1045" s="539" t="s">
        <v>4275</v>
      </c>
      <c r="I1045" s="540">
        <v>3426</v>
      </c>
      <c r="J1045" s="540"/>
    </row>
    <row r="1046" spans="1:10" s="541" customFormat="1" ht="27.95" customHeight="1">
      <c r="A1046" s="534" t="s">
        <v>4862</v>
      </c>
      <c r="B1046" s="536" t="s">
        <v>3118</v>
      </c>
      <c r="C1046" s="536" t="s">
        <v>3119</v>
      </c>
      <c r="D1046" s="534" t="s">
        <v>3557</v>
      </c>
      <c r="E1046" s="537" t="s">
        <v>3714</v>
      </c>
      <c r="F1046" s="661" t="s">
        <v>4763</v>
      </c>
      <c r="G1046" s="538" t="s">
        <v>5382</v>
      </c>
      <c r="H1046" s="539" t="s">
        <v>4275</v>
      </c>
      <c r="I1046" s="540">
        <v>1213</v>
      </c>
      <c r="J1046" s="540"/>
    </row>
    <row r="1047" spans="1:10" s="541" customFormat="1" ht="27.95" customHeight="1">
      <c r="A1047" s="534" t="s">
        <v>4862</v>
      </c>
      <c r="B1047" s="536" t="s">
        <v>3120</v>
      </c>
      <c r="C1047" s="536" t="s">
        <v>3121</v>
      </c>
      <c r="D1047" s="534" t="s">
        <v>3557</v>
      </c>
      <c r="E1047" s="537" t="s">
        <v>3714</v>
      </c>
      <c r="F1047" s="661" t="s">
        <v>4763</v>
      </c>
      <c r="G1047" s="538" t="s">
        <v>5382</v>
      </c>
      <c r="H1047" s="539" t="s">
        <v>4275</v>
      </c>
      <c r="I1047" s="540">
        <v>992</v>
      </c>
      <c r="J1047" s="540"/>
    </row>
    <row r="1048" spans="1:10" s="541" customFormat="1" ht="27.95" customHeight="1">
      <c r="A1048" s="534" t="s">
        <v>4862</v>
      </c>
      <c r="B1048" s="536" t="s">
        <v>3122</v>
      </c>
      <c r="C1048" s="536" t="s">
        <v>3123</v>
      </c>
      <c r="D1048" s="534" t="s">
        <v>3557</v>
      </c>
      <c r="E1048" s="537" t="s">
        <v>3714</v>
      </c>
      <c r="F1048" s="661" t="s">
        <v>4763</v>
      </c>
      <c r="G1048" s="538" t="s">
        <v>5382</v>
      </c>
      <c r="H1048" s="539" t="s">
        <v>4275</v>
      </c>
      <c r="I1048" s="540">
        <v>992</v>
      </c>
      <c r="J1048" s="540"/>
    </row>
    <row r="1049" spans="1:10" s="541" customFormat="1" ht="27.95" customHeight="1">
      <c r="A1049" s="534" t="s">
        <v>4862</v>
      </c>
      <c r="B1049" s="536" t="s">
        <v>5341</v>
      </c>
      <c r="C1049" s="536" t="s">
        <v>5342</v>
      </c>
      <c r="D1049" s="534" t="s">
        <v>3557</v>
      </c>
      <c r="E1049" s="537" t="s">
        <v>3714</v>
      </c>
      <c r="F1049" s="661" t="s">
        <v>4763</v>
      </c>
      <c r="G1049" s="538" t="s">
        <v>5382</v>
      </c>
      <c r="H1049" s="539" t="s">
        <v>4275</v>
      </c>
      <c r="I1049" s="540">
        <v>3426</v>
      </c>
      <c r="J1049" s="540"/>
    </row>
    <row r="1050" spans="1:10" s="541" customFormat="1" ht="27.95" customHeight="1">
      <c r="A1050" s="534" t="s">
        <v>4862</v>
      </c>
      <c r="B1050" s="536" t="s">
        <v>5343</v>
      </c>
      <c r="C1050" s="536" t="s">
        <v>5344</v>
      </c>
      <c r="D1050" s="534" t="s">
        <v>3557</v>
      </c>
      <c r="E1050" s="537" t="s">
        <v>3714</v>
      </c>
      <c r="F1050" s="661" t="s">
        <v>4763</v>
      </c>
      <c r="G1050" s="538" t="s">
        <v>5382</v>
      </c>
      <c r="H1050" s="539" t="s">
        <v>4275</v>
      </c>
      <c r="I1050" s="540">
        <v>2611</v>
      </c>
      <c r="J1050" s="540"/>
    </row>
    <row r="1051" spans="1:10" s="541" customFormat="1" ht="27.95" customHeight="1">
      <c r="A1051" s="534" t="s">
        <v>4862</v>
      </c>
      <c r="B1051" s="536" t="s">
        <v>5345</v>
      </c>
      <c r="C1051" s="536" t="s">
        <v>5346</v>
      </c>
      <c r="D1051" s="534" t="s">
        <v>3557</v>
      </c>
      <c r="E1051" s="537" t="s">
        <v>3714</v>
      </c>
      <c r="F1051" s="661" t="s">
        <v>4763</v>
      </c>
      <c r="G1051" s="538" t="s">
        <v>5382</v>
      </c>
      <c r="H1051" s="539" t="s">
        <v>4275</v>
      </c>
      <c r="I1051" s="540">
        <v>2611</v>
      </c>
      <c r="J1051" s="540"/>
    </row>
    <row r="1052" spans="1:10" s="541" customFormat="1" ht="27.95" customHeight="1">
      <c r="A1052" s="534" t="s">
        <v>4862</v>
      </c>
      <c r="B1052" s="536" t="s">
        <v>5347</v>
      </c>
      <c r="C1052" s="620" t="s">
        <v>5348</v>
      </c>
      <c r="D1052" s="534" t="s">
        <v>3557</v>
      </c>
      <c r="E1052" s="537" t="s">
        <v>3714</v>
      </c>
      <c r="F1052" s="661" t="s">
        <v>4763</v>
      </c>
      <c r="G1052" s="538" t="s">
        <v>5382</v>
      </c>
      <c r="H1052" s="539" t="s">
        <v>4275</v>
      </c>
      <c r="I1052" s="540">
        <v>992</v>
      </c>
      <c r="J1052" s="540"/>
    </row>
    <row r="1053" spans="1:10" s="541" customFormat="1" ht="27.95" customHeight="1">
      <c r="A1053" s="534" t="s">
        <v>4862</v>
      </c>
      <c r="B1053" s="536" t="s">
        <v>5349</v>
      </c>
      <c r="C1053" s="536" t="s">
        <v>5350</v>
      </c>
      <c r="D1053" s="534" t="s">
        <v>3557</v>
      </c>
      <c r="E1053" s="537" t="s">
        <v>3714</v>
      </c>
      <c r="F1053" s="661" t="s">
        <v>4763</v>
      </c>
      <c r="G1053" s="538" t="s">
        <v>5382</v>
      </c>
      <c r="H1053" s="539" t="s">
        <v>4275</v>
      </c>
      <c r="I1053" s="540">
        <v>2637</v>
      </c>
      <c r="J1053" s="540"/>
    </row>
    <row r="1054" spans="1:10" s="541" customFormat="1" ht="27.95" customHeight="1">
      <c r="A1054" s="534" t="s">
        <v>4862</v>
      </c>
      <c r="B1054" s="536" t="s">
        <v>1578</v>
      </c>
      <c r="C1054" s="620" t="s">
        <v>1579</v>
      </c>
      <c r="D1054" s="534" t="s">
        <v>3557</v>
      </c>
      <c r="E1054" s="537" t="s">
        <v>3714</v>
      </c>
      <c r="F1054" s="661" t="s">
        <v>4763</v>
      </c>
      <c r="G1054" s="538" t="s">
        <v>5382</v>
      </c>
      <c r="H1054" s="539" t="s">
        <v>4275</v>
      </c>
      <c r="I1054" s="540">
        <v>3413</v>
      </c>
      <c r="J1054" s="540"/>
    </row>
    <row r="1055" spans="1:10" s="541" customFormat="1" ht="27.95" customHeight="1">
      <c r="A1055" s="534" t="s">
        <v>4862</v>
      </c>
      <c r="B1055" s="536" t="s">
        <v>5351</v>
      </c>
      <c r="C1055" s="620" t="s">
        <v>5352</v>
      </c>
      <c r="D1055" s="534" t="s">
        <v>3557</v>
      </c>
      <c r="E1055" s="537" t="s">
        <v>3714</v>
      </c>
      <c r="F1055" s="661" t="s">
        <v>4763</v>
      </c>
      <c r="G1055" s="538" t="s">
        <v>5382</v>
      </c>
      <c r="H1055" s="539" t="s">
        <v>4275</v>
      </c>
      <c r="I1055" s="540">
        <v>3413</v>
      </c>
      <c r="J1055" s="540"/>
    </row>
    <row r="1056" spans="1:10" s="541" customFormat="1" ht="27.95" customHeight="1">
      <c r="A1056" s="534" t="s">
        <v>4862</v>
      </c>
      <c r="B1056" s="536" t="s">
        <v>5353</v>
      </c>
      <c r="C1056" s="536" t="s">
        <v>5354</v>
      </c>
      <c r="D1056" s="534" t="s">
        <v>3557</v>
      </c>
      <c r="E1056" s="537" t="s">
        <v>3714</v>
      </c>
      <c r="F1056" s="661" t="s">
        <v>4763</v>
      </c>
      <c r="G1056" s="538" t="s">
        <v>5382</v>
      </c>
      <c r="H1056" s="539" t="s">
        <v>4275</v>
      </c>
      <c r="I1056" s="540">
        <v>3426</v>
      </c>
      <c r="J1056" s="540"/>
    </row>
    <row r="1057" spans="1:102" s="541" customFormat="1" ht="27.95" customHeight="1">
      <c r="A1057" s="534" t="s">
        <v>4862</v>
      </c>
      <c r="B1057" s="536" t="s">
        <v>5355</v>
      </c>
      <c r="C1057" s="536" t="s">
        <v>5356</v>
      </c>
      <c r="D1057" s="534" t="s">
        <v>3557</v>
      </c>
      <c r="E1057" s="537" t="s">
        <v>3714</v>
      </c>
      <c r="F1057" s="661" t="s">
        <v>4763</v>
      </c>
      <c r="G1057" s="538" t="s">
        <v>5382</v>
      </c>
      <c r="H1057" s="539" t="s">
        <v>4275</v>
      </c>
      <c r="I1057" s="540">
        <v>2722</v>
      </c>
      <c r="J1057" s="540"/>
    </row>
    <row r="1058" spans="1:102" s="59" customFormat="1" ht="27.95" customHeight="1">
      <c r="A1058" s="534" t="s">
        <v>4862</v>
      </c>
      <c r="B1058" s="536" t="s">
        <v>5357</v>
      </c>
      <c r="C1058" s="620" t="s">
        <v>5358</v>
      </c>
      <c r="D1058" s="534" t="s">
        <v>3557</v>
      </c>
      <c r="E1058" s="537" t="s">
        <v>3714</v>
      </c>
      <c r="F1058" s="661" t="s">
        <v>4763</v>
      </c>
      <c r="G1058" s="538" t="s">
        <v>5382</v>
      </c>
      <c r="H1058" s="539" t="s">
        <v>4275</v>
      </c>
      <c r="I1058" s="540">
        <v>1102</v>
      </c>
      <c r="J1058" s="540"/>
      <c r="K1058" s="58"/>
      <c r="L1058" s="58"/>
      <c r="M1058" s="58"/>
      <c r="N1058" s="58"/>
      <c r="O1058" s="58"/>
      <c r="P1058" s="58"/>
      <c r="Q1058" s="58"/>
      <c r="R1058" s="58"/>
      <c r="S1058" s="58"/>
      <c r="T1058" s="58"/>
      <c r="U1058" s="58"/>
      <c r="V1058" s="58"/>
      <c r="W1058" s="58"/>
      <c r="X1058" s="58"/>
      <c r="Y1058" s="58"/>
      <c r="Z1058" s="58"/>
      <c r="AA1058" s="58"/>
      <c r="AB1058" s="58"/>
      <c r="AC1058" s="58"/>
      <c r="AD1058" s="58"/>
      <c r="AE1058" s="58"/>
      <c r="AF1058" s="58"/>
      <c r="AG1058" s="58"/>
      <c r="AH1058" s="58"/>
      <c r="AI1058" s="58"/>
      <c r="AJ1058" s="58"/>
      <c r="AK1058" s="58"/>
      <c r="AL1058" s="58"/>
      <c r="AM1058" s="58"/>
      <c r="AN1058" s="58"/>
      <c r="AO1058" s="58"/>
      <c r="AP1058" s="58"/>
      <c r="AQ1058" s="58"/>
      <c r="AR1058" s="58"/>
      <c r="AS1058" s="58"/>
      <c r="AT1058" s="58"/>
      <c r="AU1058" s="58"/>
      <c r="AV1058" s="58"/>
      <c r="AW1058" s="58"/>
      <c r="AX1058" s="58"/>
      <c r="AY1058" s="58"/>
      <c r="AZ1058" s="58"/>
      <c r="BA1058" s="58"/>
      <c r="BB1058" s="58"/>
      <c r="BC1058" s="58"/>
      <c r="BD1058" s="58"/>
      <c r="BE1058" s="58"/>
      <c r="BF1058" s="58"/>
      <c r="BG1058" s="58"/>
      <c r="BH1058" s="58"/>
      <c r="BI1058" s="58"/>
      <c r="BJ1058" s="58"/>
      <c r="BK1058" s="58"/>
      <c r="BL1058" s="58"/>
      <c r="BM1058" s="58"/>
      <c r="BN1058" s="58"/>
      <c r="BO1058" s="58"/>
      <c r="BP1058" s="58"/>
      <c r="BQ1058" s="58"/>
      <c r="BR1058" s="58"/>
      <c r="BS1058" s="58"/>
      <c r="BT1058" s="58"/>
      <c r="BU1058" s="58"/>
      <c r="BV1058" s="58"/>
      <c r="BW1058" s="58"/>
      <c r="BX1058" s="58"/>
      <c r="BY1058" s="58"/>
      <c r="BZ1058" s="58"/>
      <c r="CA1058" s="58"/>
      <c r="CB1058" s="58"/>
      <c r="CC1058" s="58"/>
      <c r="CD1058" s="58"/>
      <c r="CE1058" s="58"/>
      <c r="CF1058" s="58"/>
      <c r="CG1058" s="58"/>
      <c r="CH1058" s="58"/>
      <c r="CI1058" s="58"/>
      <c r="CJ1058" s="58"/>
      <c r="CK1058" s="58"/>
      <c r="CL1058" s="58"/>
      <c r="CM1058" s="58"/>
      <c r="CN1058" s="58"/>
      <c r="CO1058" s="58"/>
      <c r="CP1058" s="58"/>
      <c r="CQ1058" s="58"/>
      <c r="CR1058" s="58"/>
      <c r="CS1058" s="58"/>
      <c r="CT1058" s="58"/>
      <c r="CU1058" s="58"/>
      <c r="CV1058" s="58"/>
      <c r="CW1058" s="58"/>
      <c r="CX1058" s="58"/>
    </row>
    <row r="1059" spans="1:102" ht="27.95" customHeight="1">
      <c r="A1059" s="534" t="s">
        <v>4862</v>
      </c>
      <c r="B1059" s="536" t="s">
        <v>5359</v>
      </c>
      <c r="C1059" s="536" t="s">
        <v>5360</v>
      </c>
      <c r="D1059" s="534" t="s">
        <v>3557</v>
      </c>
      <c r="E1059" s="537" t="s">
        <v>3714</v>
      </c>
      <c r="F1059" s="661" t="s">
        <v>4763</v>
      </c>
      <c r="G1059" s="538" t="s">
        <v>5382</v>
      </c>
      <c r="H1059" s="539" t="s">
        <v>4275</v>
      </c>
      <c r="I1059" s="540">
        <v>3510</v>
      </c>
      <c r="J1059" s="540"/>
    </row>
    <row r="1060" spans="1:102" s="541" customFormat="1" ht="27.95" customHeight="1">
      <c r="A1060" s="534" t="s">
        <v>4862</v>
      </c>
      <c r="B1060" s="620" t="s">
        <v>5361</v>
      </c>
      <c r="C1060" s="620" t="s">
        <v>5362</v>
      </c>
      <c r="D1060" s="534" t="s">
        <v>3557</v>
      </c>
      <c r="E1060" s="537" t="s">
        <v>3714</v>
      </c>
      <c r="F1060" s="661" t="s">
        <v>4763</v>
      </c>
      <c r="G1060" s="538" t="s">
        <v>5382</v>
      </c>
      <c r="H1060" s="539" t="s">
        <v>4275</v>
      </c>
      <c r="I1060" s="540">
        <v>3855</v>
      </c>
      <c r="J1060" s="540"/>
    </row>
    <row r="1061" spans="1:102" s="541" customFormat="1" ht="27.95" customHeight="1">
      <c r="A1061" s="534" t="s">
        <v>4862</v>
      </c>
      <c r="B1061" s="620" t="s">
        <v>5363</v>
      </c>
      <c r="C1061" s="620" t="s">
        <v>5364</v>
      </c>
      <c r="D1061" s="534" t="s">
        <v>3557</v>
      </c>
      <c r="E1061" s="537" t="s">
        <v>3714</v>
      </c>
      <c r="F1061" s="661" t="s">
        <v>4763</v>
      </c>
      <c r="G1061" s="538" t="s">
        <v>5382</v>
      </c>
      <c r="H1061" s="539" t="s">
        <v>4275</v>
      </c>
      <c r="I1061" s="540">
        <v>3842</v>
      </c>
      <c r="J1061" s="540"/>
    </row>
    <row r="1062" spans="1:102" s="541" customFormat="1" ht="27.95" customHeight="1">
      <c r="A1062" s="534" t="s">
        <v>4862</v>
      </c>
      <c r="B1062" s="620" t="s">
        <v>5365</v>
      </c>
      <c r="C1062" s="620" t="s">
        <v>5366</v>
      </c>
      <c r="D1062" s="534" t="s">
        <v>3557</v>
      </c>
      <c r="E1062" s="537" t="s">
        <v>3714</v>
      </c>
      <c r="F1062" s="661" t="s">
        <v>4763</v>
      </c>
      <c r="G1062" s="538" t="s">
        <v>5382</v>
      </c>
      <c r="H1062" s="539" t="s">
        <v>4275</v>
      </c>
      <c r="I1062" s="540">
        <v>3855</v>
      </c>
      <c r="J1062" s="540"/>
    </row>
    <row r="1063" spans="1:102" ht="27.95" customHeight="1">
      <c r="A1063" s="534" t="s">
        <v>4862</v>
      </c>
      <c r="B1063" s="536" t="s">
        <v>5367</v>
      </c>
      <c r="C1063" s="536" t="s">
        <v>5368</v>
      </c>
      <c r="D1063" s="534" t="s">
        <v>3557</v>
      </c>
      <c r="E1063" s="537" t="s">
        <v>3714</v>
      </c>
      <c r="F1063" s="661" t="s">
        <v>4763</v>
      </c>
      <c r="G1063" s="538" t="s">
        <v>5382</v>
      </c>
      <c r="H1063" s="539" t="s">
        <v>4275</v>
      </c>
      <c r="I1063" s="540">
        <v>3426</v>
      </c>
      <c r="J1063" s="540"/>
    </row>
    <row r="1064" spans="1:102" ht="27.95" customHeight="1">
      <c r="A1064" s="534" t="s">
        <v>4862</v>
      </c>
      <c r="B1064" s="536" t="s">
        <v>5369</v>
      </c>
      <c r="C1064" s="536" t="s">
        <v>5370</v>
      </c>
      <c r="D1064" s="534" t="s">
        <v>3557</v>
      </c>
      <c r="E1064" s="537" t="s">
        <v>3714</v>
      </c>
      <c r="F1064" s="661" t="s">
        <v>4763</v>
      </c>
      <c r="G1064" s="538" t="s">
        <v>5382</v>
      </c>
      <c r="H1064" s="539" t="s">
        <v>4275</v>
      </c>
      <c r="I1064" s="540">
        <v>3426</v>
      </c>
      <c r="J1064" s="540"/>
    </row>
    <row r="1065" spans="1:102" ht="27.95" customHeight="1">
      <c r="A1065" s="534" t="s">
        <v>4862</v>
      </c>
      <c r="B1065" s="536" t="s">
        <v>5371</v>
      </c>
      <c r="C1065" s="536" t="s">
        <v>5372</v>
      </c>
      <c r="D1065" s="534" t="s">
        <v>3557</v>
      </c>
      <c r="E1065" s="537" t="s">
        <v>3714</v>
      </c>
      <c r="F1065" s="661" t="s">
        <v>4763</v>
      </c>
      <c r="G1065" s="538" t="s">
        <v>5382</v>
      </c>
      <c r="H1065" s="539" t="s">
        <v>4275</v>
      </c>
      <c r="I1065" s="540">
        <v>4235</v>
      </c>
      <c r="J1065" s="540"/>
    </row>
    <row r="1066" spans="1:102" ht="27.95" customHeight="1">
      <c r="A1066" s="534" t="s">
        <v>4862</v>
      </c>
      <c r="B1066" s="620" t="s">
        <v>5373</v>
      </c>
      <c r="C1066" s="620" t="s">
        <v>5374</v>
      </c>
      <c r="D1066" s="534" t="s">
        <v>3557</v>
      </c>
      <c r="E1066" s="537" t="s">
        <v>3714</v>
      </c>
      <c r="F1066" s="661" t="s">
        <v>4763</v>
      </c>
      <c r="G1066" s="538" t="s">
        <v>5382</v>
      </c>
      <c r="H1066" s="539" t="s">
        <v>4275</v>
      </c>
      <c r="I1066" s="540">
        <v>4235</v>
      </c>
      <c r="J1066" s="540"/>
    </row>
    <row r="1067" spans="1:102" ht="27.95" customHeight="1">
      <c r="A1067" s="657" t="s">
        <v>3261</v>
      </c>
      <c r="B1067" s="658"/>
      <c r="C1067" s="531" t="s">
        <v>4390</v>
      </c>
      <c r="D1067" s="666"/>
      <c r="E1067" s="666"/>
      <c r="F1067" s="666"/>
      <c r="G1067" s="666"/>
      <c r="H1067" s="666"/>
      <c r="I1067" s="667"/>
      <c r="J1067" s="668"/>
    </row>
    <row r="1068" spans="1:102" ht="27.95" customHeight="1">
      <c r="A1068" s="657" t="s">
        <v>4399</v>
      </c>
      <c r="B1068" s="658"/>
      <c r="C1068" s="531" t="s">
        <v>4400</v>
      </c>
      <c r="D1068" s="666"/>
      <c r="E1068" s="666"/>
      <c r="F1068" s="666"/>
      <c r="G1068" s="666"/>
      <c r="H1068" s="666"/>
      <c r="I1068" s="667"/>
      <c r="J1068" s="668"/>
    </row>
    <row r="1069" spans="1:102" ht="27.95" customHeight="1">
      <c r="A1069" s="657">
        <v>2111000</v>
      </c>
      <c r="B1069" s="658"/>
      <c r="C1069" s="531" t="s">
        <v>4854</v>
      </c>
      <c r="D1069" s="666"/>
      <c r="E1069" s="666"/>
      <c r="F1069" s="666"/>
      <c r="G1069" s="666"/>
      <c r="H1069" s="666"/>
      <c r="I1069" s="667"/>
      <c r="J1069" s="668"/>
    </row>
    <row r="1070" spans="1:102" s="541" customFormat="1" ht="27.95" customHeight="1">
      <c r="A1070" s="534">
        <v>2111000</v>
      </c>
      <c r="B1070" s="536" t="s">
        <v>4401</v>
      </c>
      <c r="C1070" s="536" t="s">
        <v>4402</v>
      </c>
      <c r="D1070" s="534" t="s">
        <v>4207</v>
      </c>
      <c r="E1070" s="537" t="s">
        <v>4403</v>
      </c>
      <c r="F1070" s="661" t="s">
        <v>4763</v>
      </c>
      <c r="G1070" s="538">
        <v>920</v>
      </c>
      <c r="H1070" s="539" t="s">
        <v>4396</v>
      </c>
      <c r="I1070" s="540">
        <v>2590</v>
      </c>
      <c r="J1070" s="540"/>
    </row>
    <row r="1071" spans="1:102" s="541" customFormat="1" ht="27.95" customHeight="1">
      <c r="A1071" s="534">
        <v>2111000</v>
      </c>
      <c r="B1071" s="536" t="s">
        <v>4404</v>
      </c>
      <c r="C1071" s="536" t="s">
        <v>4405</v>
      </c>
      <c r="D1071" s="534" t="s">
        <v>4207</v>
      </c>
      <c r="E1071" s="537" t="s">
        <v>4403</v>
      </c>
      <c r="F1071" s="661" t="s">
        <v>4763</v>
      </c>
      <c r="G1071" s="538">
        <v>920</v>
      </c>
      <c r="H1071" s="539" t="s">
        <v>4396</v>
      </c>
      <c r="I1071" s="540">
        <v>2900</v>
      </c>
      <c r="J1071" s="540"/>
    </row>
    <row r="1072" spans="1:102" s="541" customFormat="1" ht="27.95" customHeight="1">
      <c r="A1072" s="534">
        <v>2111000</v>
      </c>
      <c r="B1072" s="536" t="s">
        <v>4406</v>
      </c>
      <c r="C1072" s="536" t="s">
        <v>4407</v>
      </c>
      <c r="D1072" s="534" t="s">
        <v>4207</v>
      </c>
      <c r="E1072" s="537" t="s">
        <v>4403</v>
      </c>
      <c r="F1072" s="661" t="s">
        <v>4763</v>
      </c>
      <c r="G1072" s="538">
        <v>920</v>
      </c>
      <c r="H1072" s="539" t="s">
        <v>4396</v>
      </c>
      <c r="I1072" s="540">
        <v>3300</v>
      </c>
      <c r="J1072" s="540"/>
    </row>
    <row r="1073" spans="1:10" s="541" customFormat="1" ht="27.95" customHeight="1">
      <c r="A1073" s="534">
        <v>2111000</v>
      </c>
      <c r="B1073" s="536" t="s">
        <v>4393</v>
      </c>
      <c r="C1073" s="536" t="s">
        <v>4394</v>
      </c>
      <c r="D1073" s="534" t="s">
        <v>4207</v>
      </c>
      <c r="E1073" s="537" t="s">
        <v>4403</v>
      </c>
      <c r="F1073" s="661" t="s">
        <v>4763</v>
      </c>
      <c r="G1073" s="538">
        <v>920</v>
      </c>
      <c r="H1073" s="539" t="s">
        <v>4396</v>
      </c>
      <c r="I1073" s="540">
        <v>3720</v>
      </c>
      <c r="J1073" s="540"/>
    </row>
    <row r="1074" spans="1:10" s="541" customFormat="1" ht="27.95" customHeight="1">
      <c r="A1074" s="534">
        <v>2111000</v>
      </c>
      <c r="B1074" s="536" t="s">
        <v>4397</v>
      </c>
      <c r="C1074" s="536" t="s">
        <v>4398</v>
      </c>
      <c r="D1074" s="534" t="s">
        <v>4207</v>
      </c>
      <c r="E1074" s="537" t="s">
        <v>4403</v>
      </c>
      <c r="F1074" s="661" t="s">
        <v>4763</v>
      </c>
      <c r="G1074" s="538">
        <v>920</v>
      </c>
      <c r="H1074" s="539" t="s">
        <v>4396</v>
      </c>
      <c r="I1074" s="540">
        <v>4545</v>
      </c>
      <c r="J1074" s="540"/>
    </row>
    <row r="1075" spans="1:10" ht="27.95" customHeight="1">
      <c r="A1075" s="657" t="s">
        <v>4998</v>
      </c>
      <c r="B1075" s="658"/>
      <c r="C1075" s="531" t="s">
        <v>4280</v>
      </c>
      <c r="D1075" s="666"/>
      <c r="E1075" s="666"/>
      <c r="F1075" s="666"/>
      <c r="G1075" s="666"/>
      <c r="H1075" s="666"/>
      <c r="I1075" s="667"/>
      <c r="J1075" s="668"/>
    </row>
    <row r="1076" spans="1:10" ht="27.95" customHeight="1">
      <c r="A1076" s="657" t="s">
        <v>4999</v>
      </c>
      <c r="B1076" s="658"/>
      <c r="C1076" s="531" t="s">
        <v>3011</v>
      </c>
      <c r="D1076" s="666"/>
      <c r="E1076" s="666"/>
      <c r="F1076" s="666"/>
      <c r="G1076" s="666"/>
      <c r="H1076" s="666"/>
      <c r="I1076" s="667"/>
      <c r="J1076" s="668"/>
    </row>
    <row r="1077" spans="1:10" s="541" customFormat="1" ht="27.95" customHeight="1">
      <c r="A1077" s="534" t="s">
        <v>4999</v>
      </c>
      <c r="B1077" s="536" t="s">
        <v>1408</v>
      </c>
      <c r="C1077" s="536" t="s">
        <v>1409</v>
      </c>
      <c r="D1077" s="534" t="s">
        <v>3557</v>
      </c>
      <c r="E1077" s="537" t="s">
        <v>3714</v>
      </c>
      <c r="F1077" s="661" t="s">
        <v>4763</v>
      </c>
      <c r="G1077" s="538" t="s">
        <v>4853</v>
      </c>
      <c r="H1077" s="539" t="s">
        <v>4275</v>
      </c>
      <c r="I1077" s="540">
        <v>2653.12</v>
      </c>
      <c r="J1077" s="540"/>
    </row>
    <row r="1078" spans="1:10" s="541" customFormat="1" ht="27.95" customHeight="1">
      <c r="A1078" s="534" t="s">
        <v>4999</v>
      </c>
      <c r="B1078" s="536" t="s">
        <v>1410</v>
      </c>
      <c r="C1078" s="536" t="s">
        <v>1411</v>
      </c>
      <c r="D1078" s="534" t="s">
        <v>3557</v>
      </c>
      <c r="E1078" s="537" t="s">
        <v>3714</v>
      </c>
      <c r="F1078" s="661" t="s">
        <v>4763</v>
      </c>
      <c r="G1078" s="538" t="s">
        <v>4853</v>
      </c>
      <c r="H1078" s="539" t="s">
        <v>4275</v>
      </c>
      <c r="I1078" s="540">
        <v>1989.84</v>
      </c>
      <c r="J1078" s="540"/>
    </row>
    <row r="1079" spans="1:10" ht="7.5" customHeight="1"/>
    <row r="1080" spans="1:10">
      <c r="A1080" s="1049" t="s">
        <v>4993</v>
      </c>
      <c r="B1080" s="1049"/>
      <c r="C1080" s="1049"/>
      <c r="D1080" s="1049"/>
      <c r="E1080" s="1049"/>
      <c r="F1080" s="1049"/>
      <c r="G1080" s="1049"/>
      <c r="H1080" s="1049"/>
      <c r="I1080" s="1049"/>
      <c r="J1080" s="1049"/>
    </row>
  </sheetData>
  <autoFilter ref="A13:CX1078"/>
  <sortState ref="A838:M868">
    <sortCondition ref="B838:B868"/>
  </sortState>
  <mergeCells count="11">
    <mergeCell ref="A1080:J1080"/>
    <mergeCell ref="A4:J4"/>
    <mergeCell ref="A6:J6"/>
    <mergeCell ref="A8:J8"/>
    <mergeCell ref="A10:A11"/>
    <mergeCell ref="J10:J11"/>
    <mergeCell ref="B10:C10"/>
    <mergeCell ref="D10:F10"/>
    <mergeCell ref="G10:G11"/>
    <mergeCell ref="H10:H11"/>
    <mergeCell ref="I10:I11"/>
  </mergeCells>
  <printOptions horizontalCentered="1"/>
  <pageMargins left="1.1811023622047245" right="0.39370078740157483" top="0.78740157480314965" bottom="0.59055118110236227" header="0.39370078740157483" footer="0.31496062992125984"/>
  <pageSetup paperSize="9" scale="50" orientation="portrait" r:id="rId1"/>
  <headerFooter differentFirst="1">
    <oddHeader>&amp;CСтраница &amp;P из &amp;N&amp;R&amp;A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</sheetPr>
  <dimension ref="A1:CX844"/>
  <sheetViews>
    <sheetView zoomScale="90" zoomScaleNormal="90" workbookViewId="0">
      <pane ySplit="12" topLeftCell="A13" activePane="bottomLeft" state="frozen"/>
      <selection pane="bottomLeft" activeCell="A9" sqref="A9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5.375" style="38" customWidth="1"/>
    <col min="6" max="6" width="21.75" style="37" customWidth="1"/>
    <col min="7" max="7" width="15.125" style="96" customWidth="1"/>
    <col min="8" max="8" width="8.25" style="38" customWidth="1"/>
    <col min="9" max="9" width="10.75" style="33" customWidth="1"/>
    <col min="10" max="10" width="10.25" style="33" customWidth="1"/>
    <col min="11" max="11" width="0.625" style="33" customWidth="1"/>
    <col min="12" max="102" width="24.375" style="33" customWidth="1"/>
    <col min="103" max="16384" width="7.625" style="113"/>
  </cols>
  <sheetData>
    <row r="1" spans="1:102">
      <c r="A1" s="29"/>
      <c r="B1" s="29"/>
      <c r="C1" s="29"/>
      <c r="D1" s="29"/>
      <c r="E1" s="29"/>
      <c r="F1" s="29"/>
      <c r="G1" s="94"/>
      <c r="H1" s="29"/>
      <c r="I1" s="29"/>
      <c r="J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</row>
    <row r="2" spans="1:102">
      <c r="A2" s="29"/>
      <c r="B2" s="29"/>
      <c r="C2" s="29"/>
      <c r="D2" s="29"/>
      <c r="E2" s="29"/>
      <c r="F2" s="29"/>
      <c r="G2" s="94"/>
      <c r="H2" s="29"/>
      <c r="I2" s="29"/>
      <c r="J2" s="60" t="s">
        <v>4509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</row>
    <row r="3" spans="1:102" s="584" customFormat="1" ht="15.95" customHeight="1"/>
    <row r="4" spans="1:102" ht="18" customHeight="1">
      <c r="A4" s="1037" t="s">
        <v>3876</v>
      </c>
      <c r="B4" s="1037"/>
      <c r="C4" s="1037"/>
      <c r="D4" s="1037"/>
      <c r="E4" s="1037"/>
      <c r="F4" s="1037"/>
      <c r="G4" s="1037"/>
      <c r="H4" s="1037"/>
      <c r="I4" s="1037"/>
      <c r="J4" s="1037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</row>
    <row r="5" spans="1:102" ht="8.25" customHeight="1">
      <c r="A5" s="561"/>
      <c r="B5" s="561"/>
      <c r="C5" s="561"/>
      <c r="D5" s="561"/>
      <c r="E5" s="561"/>
      <c r="F5" s="561"/>
      <c r="G5" s="561"/>
      <c r="H5" s="561"/>
      <c r="I5" s="561"/>
      <c r="J5" s="561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</row>
    <row r="6" spans="1:102" ht="18" customHeight="1">
      <c r="A6" s="1017" t="s">
        <v>296</v>
      </c>
      <c r="B6" s="1017"/>
      <c r="C6" s="1017"/>
      <c r="D6" s="1017"/>
      <c r="E6" s="1017"/>
      <c r="F6" s="1017"/>
      <c r="G6" s="1017"/>
      <c r="H6" s="1017"/>
      <c r="I6" s="1017"/>
      <c r="J6" s="101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</row>
    <row r="7" spans="1:102" customFormat="1" ht="3.75" customHeight="1">
      <c r="A7" s="560"/>
      <c r="B7" s="560"/>
      <c r="C7" s="560"/>
      <c r="D7" s="560"/>
      <c r="E7" s="459"/>
      <c r="F7" s="560"/>
      <c r="G7" s="560"/>
      <c r="H7" s="560"/>
    </row>
    <row r="8" spans="1:102" customFormat="1" ht="44.25" customHeight="1">
      <c r="A8" s="1042" t="s">
        <v>5737</v>
      </c>
      <c r="B8" s="1042"/>
      <c r="C8" s="1042"/>
      <c r="D8" s="1042"/>
      <c r="E8" s="1042"/>
      <c r="F8" s="1042"/>
      <c r="G8" s="1042"/>
      <c r="H8" s="1042"/>
      <c r="I8" s="1042"/>
    </row>
    <row r="9" spans="1:102" ht="8.4499999999999993" customHeight="1">
      <c r="A9" s="29"/>
      <c r="B9" s="29"/>
      <c r="C9" s="29"/>
      <c r="D9" s="29"/>
      <c r="E9" s="29"/>
      <c r="F9" s="29"/>
      <c r="G9" s="94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</row>
    <row r="10" spans="1:102" ht="46.5" customHeight="1">
      <c r="A10" s="1051" t="s">
        <v>230</v>
      </c>
      <c r="B10" s="1052"/>
      <c r="C10" s="1051" t="s">
        <v>242</v>
      </c>
      <c r="D10" s="1052"/>
      <c r="E10" s="1051" t="s">
        <v>233</v>
      </c>
      <c r="F10" s="1052"/>
      <c r="G10" s="1053" t="s">
        <v>214</v>
      </c>
      <c r="H10" s="1055" t="s">
        <v>2454</v>
      </c>
      <c r="I10" s="1056" t="s">
        <v>2455</v>
      </c>
      <c r="J10" s="1057" t="s">
        <v>224</v>
      </c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</row>
    <row r="11" spans="1:102" s="142" customFormat="1" ht="49.5" customHeight="1">
      <c r="A11" s="563" t="s">
        <v>3901</v>
      </c>
      <c r="B11" s="562" t="s">
        <v>232</v>
      </c>
      <c r="C11" s="562" t="s">
        <v>231</v>
      </c>
      <c r="D11" s="562" t="s">
        <v>232</v>
      </c>
      <c r="E11" s="562" t="s">
        <v>231</v>
      </c>
      <c r="F11" s="562" t="s">
        <v>232</v>
      </c>
      <c r="G11" s="1054"/>
      <c r="H11" s="1055"/>
      <c r="I11" s="1056"/>
      <c r="J11" s="1057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</row>
    <row r="12" spans="1:102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7">
        <v>10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</row>
    <row r="13" spans="1:102" s="37" customFormat="1" ht="30.95" customHeight="1">
      <c r="A13" s="125" t="s">
        <v>170</v>
      </c>
      <c r="B13" s="169" t="s">
        <v>3358</v>
      </c>
      <c r="C13" s="120" t="s">
        <v>337</v>
      </c>
      <c r="D13" s="170" t="s">
        <v>3415</v>
      </c>
      <c r="E13" s="316">
        <v>301</v>
      </c>
      <c r="F13" s="169" t="s">
        <v>283</v>
      </c>
      <c r="G13" s="767" t="s">
        <v>5051</v>
      </c>
      <c r="H13" s="126" t="s">
        <v>48</v>
      </c>
      <c r="I13" s="126" t="s">
        <v>226</v>
      </c>
      <c r="J13" s="132">
        <v>1530.55</v>
      </c>
    </row>
    <row r="14" spans="1:102" s="37" customFormat="1" ht="30.95" customHeight="1">
      <c r="A14" s="125" t="s">
        <v>170</v>
      </c>
      <c r="B14" s="169" t="s">
        <v>3358</v>
      </c>
      <c r="C14" s="120" t="s">
        <v>338</v>
      </c>
      <c r="D14" s="170" t="s">
        <v>4046</v>
      </c>
      <c r="E14" s="316">
        <v>302</v>
      </c>
      <c r="F14" s="169" t="s">
        <v>284</v>
      </c>
      <c r="G14" s="767" t="s">
        <v>5051</v>
      </c>
      <c r="H14" s="126" t="s">
        <v>48</v>
      </c>
      <c r="I14" s="126" t="s">
        <v>226</v>
      </c>
      <c r="J14" s="132">
        <v>1530.55</v>
      </c>
    </row>
    <row r="15" spans="1:102" s="37" customFormat="1" ht="30.95" customHeight="1">
      <c r="A15" s="383" t="s">
        <v>170</v>
      </c>
      <c r="B15" s="488" t="s">
        <v>3358</v>
      </c>
      <c r="C15" s="384" t="s">
        <v>337</v>
      </c>
      <c r="D15" s="489" t="s">
        <v>3415</v>
      </c>
      <c r="E15" s="385">
        <v>606</v>
      </c>
      <c r="F15" s="488" t="s">
        <v>4228</v>
      </c>
      <c r="G15" s="767" t="s">
        <v>5051</v>
      </c>
      <c r="H15" s="386" t="s">
        <v>48</v>
      </c>
      <c r="I15" s="386" t="s">
        <v>226</v>
      </c>
      <c r="J15" s="150">
        <v>933.74</v>
      </c>
    </row>
    <row r="16" spans="1:102" s="37" customFormat="1" ht="30.95" customHeight="1">
      <c r="A16" s="125" t="s">
        <v>170</v>
      </c>
      <c r="B16" s="169" t="s">
        <v>3358</v>
      </c>
      <c r="C16" s="120" t="s">
        <v>337</v>
      </c>
      <c r="D16" s="170" t="s">
        <v>3415</v>
      </c>
      <c r="E16" s="316">
        <v>607</v>
      </c>
      <c r="F16" s="169" t="s">
        <v>285</v>
      </c>
      <c r="G16" s="767" t="s">
        <v>5051</v>
      </c>
      <c r="H16" s="126" t="s">
        <v>48</v>
      </c>
      <c r="I16" s="126" t="s">
        <v>226</v>
      </c>
      <c r="J16" s="132">
        <v>1530.55</v>
      </c>
    </row>
    <row r="17" spans="1:10" s="37" customFormat="1" ht="30.95" customHeight="1">
      <c r="A17" s="125" t="s">
        <v>170</v>
      </c>
      <c r="B17" s="169" t="s">
        <v>3358</v>
      </c>
      <c r="C17" s="120" t="s">
        <v>337</v>
      </c>
      <c r="D17" s="170" t="s">
        <v>3415</v>
      </c>
      <c r="E17" s="316">
        <v>610</v>
      </c>
      <c r="F17" s="169" t="s">
        <v>405</v>
      </c>
      <c r="G17" s="767" t="s">
        <v>5051</v>
      </c>
      <c r="H17" s="126" t="s">
        <v>48</v>
      </c>
      <c r="I17" s="126" t="s">
        <v>226</v>
      </c>
      <c r="J17" s="132">
        <v>1530.55</v>
      </c>
    </row>
    <row r="18" spans="1:10" s="37" customFormat="1" ht="30.95" customHeight="1">
      <c r="A18" s="125" t="s">
        <v>170</v>
      </c>
      <c r="B18" s="169" t="s">
        <v>3358</v>
      </c>
      <c r="C18" s="120" t="s">
        <v>5053</v>
      </c>
      <c r="D18" s="170" t="s">
        <v>5376</v>
      </c>
      <c r="E18" s="316">
        <v>610</v>
      </c>
      <c r="F18" s="169" t="s">
        <v>405</v>
      </c>
      <c r="G18" s="767" t="s">
        <v>5051</v>
      </c>
      <c r="H18" s="126" t="s">
        <v>48</v>
      </c>
      <c r="I18" s="126" t="s">
        <v>226</v>
      </c>
      <c r="J18" s="132">
        <v>328</v>
      </c>
    </row>
    <row r="19" spans="1:10" s="37" customFormat="1" ht="30.95" customHeight="1">
      <c r="A19" s="163" t="s">
        <v>170</v>
      </c>
      <c r="B19" s="486" t="s">
        <v>3358</v>
      </c>
      <c r="C19" s="124" t="s">
        <v>5056</v>
      </c>
      <c r="D19" s="464" t="s">
        <v>5057</v>
      </c>
      <c r="E19" s="487">
        <v>610</v>
      </c>
      <c r="F19" s="486" t="s">
        <v>405</v>
      </c>
      <c r="G19" s="767" t="s">
        <v>5051</v>
      </c>
      <c r="H19" s="165" t="s">
        <v>48</v>
      </c>
      <c r="I19" s="165" t="s">
        <v>226</v>
      </c>
      <c r="J19" s="150">
        <v>738</v>
      </c>
    </row>
    <row r="20" spans="1:10" s="37" customFormat="1" ht="30.95" customHeight="1">
      <c r="A20" s="125" t="s">
        <v>170</v>
      </c>
      <c r="B20" s="169" t="s">
        <v>3358</v>
      </c>
      <c r="C20" s="120" t="s">
        <v>5055</v>
      </c>
      <c r="D20" s="170" t="s">
        <v>5377</v>
      </c>
      <c r="E20" s="316">
        <v>610</v>
      </c>
      <c r="F20" s="169" t="s">
        <v>405</v>
      </c>
      <c r="G20" s="767" t="s">
        <v>5051</v>
      </c>
      <c r="H20" s="126" t="s">
        <v>48</v>
      </c>
      <c r="I20" s="126" t="s">
        <v>226</v>
      </c>
      <c r="J20" s="132">
        <v>305</v>
      </c>
    </row>
    <row r="21" spans="1:10" s="37" customFormat="1" ht="30.95" customHeight="1">
      <c r="A21" s="125" t="s">
        <v>170</v>
      </c>
      <c r="B21" s="169" t="s">
        <v>3358</v>
      </c>
      <c r="C21" s="120" t="s">
        <v>331</v>
      </c>
      <c r="D21" s="170" t="s">
        <v>4022</v>
      </c>
      <c r="E21" s="316">
        <v>601</v>
      </c>
      <c r="F21" s="169" t="s">
        <v>295</v>
      </c>
      <c r="G21" s="767" t="s">
        <v>5051</v>
      </c>
      <c r="H21" s="126" t="s">
        <v>48</v>
      </c>
      <c r="I21" s="126" t="s">
        <v>226</v>
      </c>
      <c r="J21" s="132">
        <v>1530.55</v>
      </c>
    </row>
    <row r="22" spans="1:10" s="37" customFormat="1" ht="30.95" customHeight="1">
      <c r="A22" s="809" t="s">
        <v>170</v>
      </c>
      <c r="B22" s="810" t="s">
        <v>3358</v>
      </c>
      <c r="C22" s="811" t="s">
        <v>330</v>
      </c>
      <c r="D22" s="810" t="s">
        <v>4021</v>
      </c>
      <c r="E22" s="892">
        <v>503</v>
      </c>
      <c r="F22" s="686" t="s">
        <v>5653</v>
      </c>
      <c r="G22" s="893" t="s">
        <v>5051</v>
      </c>
      <c r="H22" s="685" t="s">
        <v>48</v>
      </c>
      <c r="I22" s="685" t="s">
        <v>226</v>
      </c>
      <c r="J22" s="894">
        <v>416</v>
      </c>
    </row>
    <row r="23" spans="1:10" s="37" customFormat="1" ht="30.95" customHeight="1">
      <c r="A23" s="125" t="s">
        <v>170</v>
      </c>
      <c r="B23" s="169" t="s">
        <v>3358</v>
      </c>
      <c r="C23" s="120" t="s">
        <v>332</v>
      </c>
      <c r="D23" s="170" t="s">
        <v>318</v>
      </c>
      <c r="E23" s="316">
        <v>603</v>
      </c>
      <c r="F23" s="169" t="s">
        <v>280</v>
      </c>
      <c r="G23" s="767" t="s">
        <v>5051</v>
      </c>
      <c r="H23" s="126" t="s">
        <v>48</v>
      </c>
      <c r="I23" s="126" t="s">
        <v>226</v>
      </c>
      <c r="J23" s="132">
        <v>342.05</v>
      </c>
    </row>
    <row r="24" spans="1:10" s="37" customFormat="1" ht="30.95" customHeight="1">
      <c r="A24" s="125" t="s">
        <v>170</v>
      </c>
      <c r="B24" s="169" t="s">
        <v>3358</v>
      </c>
      <c r="C24" s="120" t="s">
        <v>333</v>
      </c>
      <c r="D24" s="170" t="s">
        <v>320</v>
      </c>
      <c r="E24" s="316">
        <v>603</v>
      </c>
      <c r="F24" s="169" t="s">
        <v>280</v>
      </c>
      <c r="G24" s="767" t="s">
        <v>5051</v>
      </c>
      <c r="H24" s="126" t="s">
        <v>48</v>
      </c>
      <c r="I24" s="126" t="s">
        <v>226</v>
      </c>
      <c r="J24" s="132">
        <v>342.05</v>
      </c>
    </row>
    <row r="25" spans="1:10" s="37" customFormat="1" ht="30.95" customHeight="1">
      <c r="A25" s="125" t="s">
        <v>170</v>
      </c>
      <c r="B25" s="169" t="s">
        <v>3358</v>
      </c>
      <c r="C25" s="120" t="s">
        <v>334</v>
      </c>
      <c r="D25" s="170" t="s">
        <v>335</v>
      </c>
      <c r="E25" s="316">
        <v>603</v>
      </c>
      <c r="F25" s="169" t="s">
        <v>280</v>
      </c>
      <c r="G25" s="767" t="s">
        <v>5051</v>
      </c>
      <c r="H25" s="126" t="s">
        <v>48</v>
      </c>
      <c r="I25" s="126" t="s">
        <v>226</v>
      </c>
      <c r="J25" s="132">
        <v>342.05</v>
      </c>
    </row>
    <row r="26" spans="1:10" s="37" customFormat="1" ht="30.95" customHeight="1">
      <c r="A26" s="125" t="s">
        <v>170</v>
      </c>
      <c r="B26" s="169" t="s">
        <v>3358</v>
      </c>
      <c r="C26" s="120" t="s">
        <v>336</v>
      </c>
      <c r="D26" s="170" t="s">
        <v>311</v>
      </c>
      <c r="E26" s="316">
        <v>603</v>
      </c>
      <c r="F26" s="169" t="s">
        <v>280</v>
      </c>
      <c r="G26" s="767" t="s">
        <v>5051</v>
      </c>
      <c r="H26" s="126" t="s">
        <v>48</v>
      </c>
      <c r="I26" s="126" t="s">
        <v>226</v>
      </c>
      <c r="J26" s="132">
        <v>342.05</v>
      </c>
    </row>
    <row r="27" spans="1:10" s="37" customFormat="1" ht="30.95" customHeight="1">
      <c r="A27" s="125" t="s">
        <v>170</v>
      </c>
      <c r="B27" s="169" t="s">
        <v>3358</v>
      </c>
      <c r="C27" s="120" t="s">
        <v>571</v>
      </c>
      <c r="D27" s="464" t="s">
        <v>4084</v>
      </c>
      <c r="E27" s="316">
        <v>603</v>
      </c>
      <c r="F27" s="169" t="s">
        <v>280</v>
      </c>
      <c r="G27" s="767" t="s">
        <v>5051</v>
      </c>
      <c r="H27" s="126" t="s">
        <v>48</v>
      </c>
      <c r="I27" s="126" t="s">
        <v>226</v>
      </c>
      <c r="J27" s="132">
        <v>342.05</v>
      </c>
    </row>
    <row r="28" spans="1:10" s="33" customFormat="1" ht="30.95" customHeight="1">
      <c r="A28" s="163">
        <v>206</v>
      </c>
      <c r="B28" s="486" t="s">
        <v>3895</v>
      </c>
      <c r="C28" s="124" t="s">
        <v>337</v>
      </c>
      <c r="D28" s="464" t="s">
        <v>3415</v>
      </c>
      <c r="E28" s="487">
        <v>301</v>
      </c>
      <c r="F28" s="486" t="s">
        <v>283</v>
      </c>
      <c r="G28" s="768" t="s">
        <v>5052</v>
      </c>
      <c r="H28" s="165" t="s">
        <v>48</v>
      </c>
      <c r="I28" s="165" t="s">
        <v>226</v>
      </c>
      <c r="J28" s="150">
        <v>734.78</v>
      </c>
    </row>
    <row r="29" spans="1:10" s="33" customFormat="1" ht="30.95" customHeight="1">
      <c r="A29" s="163">
        <v>206</v>
      </c>
      <c r="B29" s="486" t="s">
        <v>3895</v>
      </c>
      <c r="C29" s="124" t="s">
        <v>338</v>
      </c>
      <c r="D29" s="464" t="s">
        <v>4046</v>
      </c>
      <c r="E29" s="487">
        <v>302</v>
      </c>
      <c r="F29" s="486" t="s">
        <v>284</v>
      </c>
      <c r="G29" s="768" t="s">
        <v>5052</v>
      </c>
      <c r="H29" s="165" t="s">
        <v>48</v>
      </c>
      <c r="I29" s="165" t="s">
        <v>226</v>
      </c>
      <c r="J29" s="150">
        <v>734.78</v>
      </c>
    </row>
    <row r="30" spans="1:10" s="33" customFormat="1" ht="30.95" customHeight="1">
      <c r="A30" s="163">
        <v>206</v>
      </c>
      <c r="B30" s="486" t="s">
        <v>3895</v>
      </c>
      <c r="C30" s="124" t="s">
        <v>337</v>
      </c>
      <c r="D30" s="464" t="s">
        <v>3415</v>
      </c>
      <c r="E30" s="316">
        <v>606</v>
      </c>
      <c r="F30" s="169" t="s">
        <v>4228</v>
      </c>
      <c r="G30" s="768" t="s">
        <v>5052</v>
      </c>
      <c r="H30" s="165" t="s">
        <v>48</v>
      </c>
      <c r="I30" s="165" t="s">
        <v>226</v>
      </c>
      <c r="J30" s="150">
        <v>734.78</v>
      </c>
    </row>
    <row r="31" spans="1:10" s="33" customFormat="1" ht="30.95" customHeight="1">
      <c r="A31" s="163">
        <v>206</v>
      </c>
      <c r="B31" s="486" t="s">
        <v>3895</v>
      </c>
      <c r="C31" s="124" t="s">
        <v>337</v>
      </c>
      <c r="D31" s="464" t="s">
        <v>3415</v>
      </c>
      <c r="E31" s="316">
        <v>607</v>
      </c>
      <c r="F31" s="486" t="s">
        <v>285</v>
      </c>
      <c r="G31" s="768" t="s">
        <v>5052</v>
      </c>
      <c r="H31" s="165" t="s">
        <v>48</v>
      </c>
      <c r="I31" s="165" t="s">
        <v>226</v>
      </c>
      <c r="J31" s="150">
        <v>734.78</v>
      </c>
    </row>
    <row r="32" spans="1:10" s="33" customFormat="1" ht="30.95" customHeight="1">
      <c r="A32" s="163">
        <v>206</v>
      </c>
      <c r="B32" s="486" t="s">
        <v>3895</v>
      </c>
      <c r="C32" s="124" t="s">
        <v>337</v>
      </c>
      <c r="D32" s="464" t="s">
        <v>3415</v>
      </c>
      <c r="E32" s="316">
        <v>610</v>
      </c>
      <c r="F32" s="486" t="s">
        <v>405</v>
      </c>
      <c r="G32" s="768" t="s">
        <v>5052</v>
      </c>
      <c r="H32" s="165" t="s">
        <v>48</v>
      </c>
      <c r="I32" s="165" t="s">
        <v>226</v>
      </c>
      <c r="J32" s="150">
        <v>734.78</v>
      </c>
    </row>
    <row r="33" spans="1:10" s="37" customFormat="1" ht="30.95" customHeight="1">
      <c r="A33" s="163">
        <v>206</v>
      </c>
      <c r="B33" s="486" t="s">
        <v>3895</v>
      </c>
      <c r="C33" s="120" t="s">
        <v>5053</v>
      </c>
      <c r="D33" s="170" t="s">
        <v>5376</v>
      </c>
      <c r="E33" s="316">
        <v>610</v>
      </c>
      <c r="F33" s="169" t="s">
        <v>405</v>
      </c>
      <c r="G33" s="768" t="s">
        <v>5052</v>
      </c>
      <c r="H33" s="126" t="s">
        <v>48</v>
      </c>
      <c r="I33" s="126" t="s">
        <v>226</v>
      </c>
      <c r="J33" s="132">
        <v>328</v>
      </c>
    </row>
    <row r="34" spans="1:10" s="37" customFormat="1" ht="30.95" customHeight="1">
      <c r="A34" s="163">
        <v>206</v>
      </c>
      <c r="B34" s="486" t="s">
        <v>3895</v>
      </c>
      <c r="C34" s="124" t="s">
        <v>5056</v>
      </c>
      <c r="D34" s="464" t="s">
        <v>5057</v>
      </c>
      <c r="E34" s="487">
        <v>610</v>
      </c>
      <c r="F34" s="486" t="s">
        <v>405</v>
      </c>
      <c r="G34" s="768" t="s">
        <v>5052</v>
      </c>
      <c r="H34" s="165" t="s">
        <v>48</v>
      </c>
      <c r="I34" s="165" t="s">
        <v>226</v>
      </c>
      <c r="J34" s="150">
        <v>738</v>
      </c>
    </row>
    <row r="35" spans="1:10" s="37" customFormat="1" ht="30.95" customHeight="1">
      <c r="A35" s="163">
        <v>206</v>
      </c>
      <c r="B35" s="486" t="s">
        <v>3895</v>
      </c>
      <c r="C35" s="120" t="s">
        <v>5055</v>
      </c>
      <c r="D35" s="170" t="s">
        <v>5377</v>
      </c>
      <c r="E35" s="316">
        <v>610</v>
      </c>
      <c r="F35" s="169" t="s">
        <v>405</v>
      </c>
      <c r="G35" s="768" t="s">
        <v>5052</v>
      </c>
      <c r="H35" s="126" t="s">
        <v>48</v>
      </c>
      <c r="I35" s="126" t="s">
        <v>226</v>
      </c>
      <c r="J35" s="132">
        <v>305</v>
      </c>
    </row>
    <row r="36" spans="1:10" s="33" customFormat="1" ht="30.95" customHeight="1">
      <c r="A36" s="163">
        <v>206</v>
      </c>
      <c r="B36" s="486" t="s">
        <v>3895</v>
      </c>
      <c r="C36" s="124" t="s">
        <v>331</v>
      </c>
      <c r="D36" s="464" t="s">
        <v>4022</v>
      </c>
      <c r="E36" s="316">
        <v>601</v>
      </c>
      <c r="F36" s="486" t="s">
        <v>295</v>
      </c>
      <c r="G36" s="768" t="s">
        <v>5052</v>
      </c>
      <c r="H36" s="165" t="s">
        <v>48</v>
      </c>
      <c r="I36" s="165" t="s">
        <v>226</v>
      </c>
      <c r="J36" s="150">
        <v>734.78</v>
      </c>
    </row>
    <row r="37" spans="1:10" s="33" customFormat="1" ht="30.95" customHeight="1">
      <c r="A37" s="163">
        <v>206</v>
      </c>
      <c r="B37" s="486" t="s">
        <v>3895</v>
      </c>
      <c r="C37" s="124" t="s">
        <v>332</v>
      </c>
      <c r="D37" s="464" t="s">
        <v>318</v>
      </c>
      <c r="E37" s="316">
        <v>603</v>
      </c>
      <c r="F37" s="169" t="s">
        <v>280</v>
      </c>
      <c r="G37" s="768" t="s">
        <v>5052</v>
      </c>
      <c r="H37" s="165" t="s">
        <v>48</v>
      </c>
      <c r="I37" s="165" t="s">
        <v>226</v>
      </c>
      <c r="J37" s="150">
        <v>84.49</v>
      </c>
    </row>
    <row r="38" spans="1:10" s="33" customFormat="1" ht="30.95" customHeight="1">
      <c r="A38" s="163">
        <v>206</v>
      </c>
      <c r="B38" s="486" t="s">
        <v>3895</v>
      </c>
      <c r="C38" s="124" t="s">
        <v>333</v>
      </c>
      <c r="D38" s="464" t="s">
        <v>320</v>
      </c>
      <c r="E38" s="316">
        <v>603</v>
      </c>
      <c r="F38" s="169" t="s">
        <v>280</v>
      </c>
      <c r="G38" s="768" t="s">
        <v>5052</v>
      </c>
      <c r="H38" s="165" t="s">
        <v>48</v>
      </c>
      <c r="I38" s="165" t="s">
        <v>226</v>
      </c>
      <c r="J38" s="150">
        <v>84.49</v>
      </c>
    </row>
    <row r="39" spans="1:10" s="33" customFormat="1" ht="30.95" customHeight="1">
      <c r="A39" s="163">
        <v>206</v>
      </c>
      <c r="B39" s="486" t="s">
        <v>3895</v>
      </c>
      <c r="C39" s="124" t="s">
        <v>334</v>
      </c>
      <c r="D39" s="464" t="s">
        <v>335</v>
      </c>
      <c r="E39" s="316">
        <v>603</v>
      </c>
      <c r="F39" s="169" t="s">
        <v>280</v>
      </c>
      <c r="G39" s="768" t="s">
        <v>5052</v>
      </c>
      <c r="H39" s="165" t="s">
        <v>48</v>
      </c>
      <c r="I39" s="165" t="s">
        <v>226</v>
      </c>
      <c r="J39" s="150">
        <v>84.49</v>
      </c>
    </row>
    <row r="40" spans="1:10" s="33" customFormat="1" ht="30.95" customHeight="1">
      <c r="A40" s="163">
        <v>206</v>
      </c>
      <c r="B40" s="486" t="s">
        <v>3895</v>
      </c>
      <c r="C40" s="124" t="s">
        <v>336</v>
      </c>
      <c r="D40" s="464" t="s">
        <v>311</v>
      </c>
      <c r="E40" s="316">
        <v>603</v>
      </c>
      <c r="F40" s="169" t="s">
        <v>280</v>
      </c>
      <c r="G40" s="768" t="s">
        <v>5052</v>
      </c>
      <c r="H40" s="165" t="s">
        <v>48</v>
      </c>
      <c r="I40" s="165" t="s">
        <v>226</v>
      </c>
      <c r="J40" s="150">
        <v>84.49</v>
      </c>
    </row>
    <row r="41" spans="1:10" s="33" customFormat="1" ht="30.95" customHeight="1">
      <c r="A41" s="163">
        <v>206</v>
      </c>
      <c r="B41" s="486" t="s">
        <v>3895</v>
      </c>
      <c r="C41" s="124" t="s">
        <v>571</v>
      </c>
      <c r="D41" s="464" t="s">
        <v>4084</v>
      </c>
      <c r="E41" s="316">
        <v>603</v>
      </c>
      <c r="F41" s="169" t="s">
        <v>280</v>
      </c>
      <c r="G41" s="768" t="s">
        <v>5052</v>
      </c>
      <c r="H41" s="165" t="s">
        <v>48</v>
      </c>
      <c r="I41" s="165" t="s">
        <v>226</v>
      </c>
      <c r="J41" s="150">
        <v>84.49</v>
      </c>
    </row>
    <row r="42" spans="1:10" s="33" customFormat="1" ht="30.95" customHeight="1">
      <c r="A42" s="163">
        <v>207</v>
      </c>
      <c r="B42" s="486" t="s">
        <v>3923</v>
      </c>
      <c r="C42" s="124" t="s">
        <v>337</v>
      </c>
      <c r="D42" s="464" t="s">
        <v>3415</v>
      </c>
      <c r="E42" s="487">
        <v>301</v>
      </c>
      <c r="F42" s="486" t="s">
        <v>283</v>
      </c>
      <c r="G42" s="767" t="s">
        <v>4995</v>
      </c>
      <c r="H42" s="165">
        <v>1</v>
      </c>
      <c r="I42" s="165" t="s">
        <v>226</v>
      </c>
      <c r="J42" s="150">
        <v>366.08</v>
      </c>
    </row>
    <row r="43" spans="1:10" s="33" customFormat="1" ht="30.95" customHeight="1">
      <c r="A43" s="163">
        <v>207</v>
      </c>
      <c r="B43" s="486" t="s">
        <v>3923</v>
      </c>
      <c r="C43" s="124" t="s">
        <v>338</v>
      </c>
      <c r="D43" s="464" t="s">
        <v>4046</v>
      </c>
      <c r="E43" s="487">
        <v>302</v>
      </c>
      <c r="F43" s="486" t="s">
        <v>284</v>
      </c>
      <c r="G43" s="767" t="s">
        <v>4995</v>
      </c>
      <c r="H43" s="165">
        <v>1</v>
      </c>
      <c r="I43" s="165" t="s">
        <v>226</v>
      </c>
      <c r="J43" s="150">
        <v>366.08</v>
      </c>
    </row>
    <row r="44" spans="1:10" s="33" customFormat="1" ht="30.95" customHeight="1">
      <c r="A44" s="163">
        <v>207</v>
      </c>
      <c r="B44" s="486" t="s">
        <v>3923</v>
      </c>
      <c r="C44" s="124" t="s">
        <v>337</v>
      </c>
      <c r="D44" s="464" t="s">
        <v>3415</v>
      </c>
      <c r="E44" s="316">
        <v>607</v>
      </c>
      <c r="F44" s="486" t="s">
        <v>285</v>
      </c>
      <c r="G44" s="767" t="s">
        <v>4995</v>
      </c>
      <c r="H44" s="165">
        <v>1</v>
      </c>
      <c r="I44" s="165" t="s">
        <v>226</v>
      </c>
      <c r="J44" s="150">
        <v>366.08</v>
      </c>
    </row>
    <row r="45" spans="1:10" s="33" customFormat="1" ht="30.95" customHeight="1">
      <c r="A45" s="163">
        <v>207</v>
      </c>
      <c r="B45" s="486" t="s">
        <v>3923</v>
      </c>
      <c r="C45" s="124" t="s">
        <v>337</v>
      </c>
      <c r="D45" s="464" t="s">
        <v>3415</v>
      </c>
      <c r="E45" s="316">
        <v>610</v>
      </c>
      <c r="F45" s="486" t="s">
        <v>405</v>
      </c>
      <c r="G45" s="767" t="s">
        <v>4995</v>
      </c>
      <c r="H45" s="165">
        <v>1</v>
      </c>
      <c r="I45" s="165" t="s">
        <v>226</v>
      </c>
      <c r="J45" s="150">
        <v>366.08</v>
      </c>
    </row>
    <row r="46" spans="1:10" s="33" customFormat="1" ht="30.95" customHeight="1">
      <c r="A46" s="163">
        <v>207</v>
      </c>
      <c r="B46" s="486" t="s">
        <v>3923</v>
      </c>
      <c r="C46" s="124" t="s">
        <v>331</v>
      </c>
      <c r="D46" s="464" t="s">
        <v>4022</v>
      </c>
      <c r="E46" s="316">
        <v>601</v>
      </c>
      <c r="F46" s="486" t="s">
        <v>295</v>
      </c>
      <c r="G46" s="767" t="s">
        <v>4995</v>
      </c>
      <c r="H46" s="165">
        <v>1</v>
      </c>
      <c r="I46" s="165" t="s">
        <v>226</v>
      </c>
      <c r="J46" s="150">
        <v>366.08</v>
      </c>
    </row>
    <row r="47" spans="1:10" s="33" customFormat="1" ht="30.95" customHeight="1">
      <c r="A47" s="163">
        <v>76</v>
      </c>
      <c r="B47" s="486" t="s">
        <v>509</v>
      </c>
      <c r="C47" s="124" t="s">
        <v>367</v>
      </c>
      <c r="D47" s="464" t="s">
        <v>3419</v>
      </c>
      <c r="E47" s="487">
        <v>301</v>
      </c>
      <c r="F47" s="486" t="s">
        <v>283</v>
      </c>
      <c r="G47" s="767" t="s">
        <v>53</v>
      </c>
      <c r="H47" s="165" t="s">
        <v>48</v>
      </c>
      <c r="I47" s="165" t="s">
        <v>226</v>
      </c>
      <c r="J47" s="150">
        <v>933.74</v>
      </c>
    </row>
    <row r="48" spans="1:10" s="33" customFormat="1" ht="30.95" customHeight="1">
      <c r="A48" s="163">
        <v>76</v>
      </c>
      <c r="B48" s="486" t="s">
        <v>509</v>
      </c>
      <c r="C48" s="124" t="s">
        <v>368</v>
      </c>
      <c r="D48" s="464" t="s">
        <v>4047</v>
      </c>
      <c r="E48" s="487">
        <v>302</v>
      </c>
      <c r="F48" s="486" t="s">
        <v>284</v>
      </c>
      <c r="G48" s="767" t="s">
        <v>53</v>
      </c>
      <c r="H48" s="165" t="s">
        <v>48</v>
      </c>
      <c r="I48" s="165" t="s">
        <v>226</v>
      </c>
      <c r="J48" s="150">
        <v>933.74</v>
      </c>
    </row>
    <row r="49" spans="1:10" s="33" customFormat="1" ht="30.95" customHeight="1">
      <c r="A49" s="163">
        <v>76</v>
      </c>
      <c r="B49" s="486" t="s">
        <v>509</v>
      </c>
      <c r="C49" s="124" t="s">
        <v>367</v>
      </c>
      <c r="D49" s="464" t="s">
        <v>3419</v>
      </c>
      <c r="E49" s="316">
        <v>606</v>
      </c>
      <c r="F49" s="169" t="s">
        <v>4228</v>
      </c>
      <c r="G49" s="767" t="s">
        <v>53</v>
      </c>
      <c r="H49" s="165" t="s">
        <v>48</v>
      </c>
      <c r="I49" s="165" t="s">
        <v>226</v>
      </c>
      <c r="J49" s="150">
        <v>933.74</v>
      </c>
    </row>
    <row r="50" spans="1:10" s="33" customFormat="1" ht="30.95" customHeight="1">
      <c r="A50" s="163">
        <v>76</v>
      </c>
      <c r="B50" s="486" t="s">
        <v>509</v>
      </c>
      <c r="C50" s="124" t="s">
        <v>367</v>
      </c>
      <c r="D50" s="464" t="s">
        <v>3419</v>
      </c>
      <c r="E50" s="316">
        <v>607</v>
      </c>
      <c r="F50" s="486" t="s">
        <v>285</v>
      </c>
      <c r="G50" s="767" t="s">
        <v>53</v>
      </c>
      <c r="H50" s="165" t="s">
        <v>48</v>
      </c>
      <c r="I50" s="165" t="s">
        <v>226</v>
      </c>
      <c r="J50" s="150">
        <v>933.74</v>
      </c>
    </row>
    <row r="51" spans="1:10" s="33" customFormat="1" ht="30.95" customHeight="1">
      <c r="A51" s="163">
        <v>76</v>
      </c>
      <c r="B51" s="486" t="s">
        <v>509</v>
      </c>
      <c r="C51" s="124" t="s">
        <v>367</v>
      </c>
      <c r="D51" s="464" t="s">
        <v>3419</v>
      </c>
      <c r="E51" s="316">
        <v>610</v>
      </c>
      <c r="F51" s="486" t="s">
        <v>405</v>
      </c>
      <c r="G51" s="767" t="s">
        <v>53</v>
      </c>
      <c r="H51" s="165" t="s">
        <v>48</v>
      </c>
      <c r="I51" s="165" t="s">
        <v>226</v>
      </c>
      <c r="J51" s="150">
        <v>933.74</v>
      </c>
    </row>
    <row r="52" spans="1:10" s="37" customFormat="1" ht="30.95" customHeight="1">
      <c r="A52" s="163">
        <v>76</v>
      </c>
      <c r="B52" s="486" t="s">
        <v>509</v>
      </c>
      <c r="C52" s="120" t="s">
        <v>5053</v>
      </c>
      <c r="D52" s="170" t="s">
        <v>5376</v>
      </c>
      <c r="E52" s="316">
        <v>610</v>
      </c>
      <c r="F52" s="169" t="s">
        <v>405</v>
      </c>
      <c r="G52" s="768" t="s">
        <v>53</v>
      </c>
      <c r="H52" s="126" t="s">
        <v>48</v>
      </c>
      <c r="I52" s="126" t="s">
        <v>226</v>
      </c>
      <c r="J52" s="132">
        <v>328</v>
      </c>
    </row>
    <row r="53" spans="1:10" s="37" customFormat="1" ht="30.95" customHeight="1">
      <c r="A53" s="163">
        <v>76</v>
      </c>
      <c r="B53" s="486" t="s">
        <v>509</v>
      </c>
      <c r="C53" s="124" t="s">
        <v>5056</v>
      </c>
      <c r="D53" s="464" t="s">
        <v>5057</v>
      </c>
      <c r="E53" s="487">
        <v>610</v>
      </c>
      <c r="F53" s="486" t="s">
        <v>405</v>
      </c>
      <c r="G53" s="768" t="s">
        <v>53</v>
      </c>
      <c r="H53" s="165" t="s">
        <v>48</v>
      </c>
      <c r="I53" s="165" t="s">
        <v>226</v>
      </c>
      <c r="J53" s="150">
        <v>738</v>
      </c>
    </row>
    <row r="54" spans="1:10" s="37" customFormat="1" ht="30.95" customHeight="1">
      <c r="A54" s="163">
        <v>76</v>
      </c>
      <c r="B54" s="486" t="s">
        <v>509</v>
      </c>
      <c r="C54" s="120" t="s">
        <v>5055</v>
      </c>
      <c r="D54" s="170" t="s">
        <v>5377</v>
      </c>
      <c r="E54" s="316">
        <v>610</v>
      </c>
      <c r="F54" s="169" t="s">
        <v>405</v>
      </c>
      <c r="G54" s="768" t="s">
        <v>53</v>
      </c>
      <c r="H54" s="126" t="s">
        <v>48</v>
      </c>
      <c r="I54" s="126" t="s">
        <v>226</v>
      </c>
      <c r="J54" s="132">
        <v>305</v>
      </c>
    </row>
    <row r="55" spans="1:10" s="33" customFormat="1" ht="30.95" customHeight="1">
      <c r="A55" s="163">
        <v>76</v>
      </c>
      <c r="B55" s="486" t="s">
        <v>509</v>
      </c>
      <c r="C55" s="124" t="s">
        <v>361</v>
      </c>
      <c r="D55" s="464" t="s">
        <v>4023</v>
      </c>
      <c r="E55" s="316">
        <v>601</v>
      </c>
      <c r="F55" s="486" t="s">
        <v>295</v>
      </c>
      <c r="G55" s="767" t="s">
        <v>53</v>
      </c>
      <c r="H55" s="165" t="s">
        <v>48</v>
      </c>
      <c r="I55" s="165" t="s">
        <v>226</v>
      </c>
      <c r="J55" s="150">
        <v>933.74</v>
      </c>
    </row>
    <row r="56" spans="1:10" s="33" customFormat="1" ht="30.95" customHeight="1">
      <c r="A56" s="809">
        <v>76</v>
      </c>
      <c r="B56" s="810" t="s">
        <v>509</v>
      </c>
      <c r="C56" s="811" t="s">
        <v>360</v>
      </c>
      <c r="D56" s="810" t="s">
        <v>4011</v>
      </c>
      <c r="E56" s="892">
        <v>503</v>
      </c>
      <c r="F56" s="686" t="s">
        <v>5653</v>
      </c>
      <c r="G56" s="893" t="s">
        <v>53</v>
      </c>
      <c r="H56" s="685" t="s">
        <v>48</v>
      </c>
      <c r="I56" s="685" t="s">
        <v>226</v>
      </c>
      <c r="J56" s="894">
        <v>416</v>
      </c>
    </row>
    <row r="57" spans="1:10" s="33" customFormat="1" ht="30.95" customHeight="1">
      <c r="A57" s="163">
        <v>76</v>
      </c>
      <c r="B57" s="486" t="s">
        <v>509</v>
      </c>
      <c r="C57" s="124" t="s">
        <v>362</v>
      </c>
      <c r="D57" s="464" t="s">
        <v>318</v>
      </c>
      <c r="E57" s="316">
        <v>603</v>
      </c>
      <c r="F57" s="169" t="s">
        <v>280</v>
      </c>
      <c r="G57" s="767" t="s">
        <v>53</v>
      </c>
      <c r="H57" s="165" t="s">
        <v>48</v>
      </c>
      <c r="I57" s="165" t="s">
        <v>226</v>
      </c>
      <c r="J57" s="150">
        <v>219.67</v>
      </c>
    </row>
    <row r="58" spans="1:10" s="33" customFormat="1" ht="30.95" customHeight="1">
      <c r="A58" s="163">
        <v>76</v>
      </c>
      <c r="B58" s="486" t="s">
        <v>509</v>
      </c>
      <c r="C58" s="124" t="s">
        <v>363</v>
      </c>
      <c r="D58" s="464" t="s">
        <v>320</v>
      </c>
      <c r="E58" s="316">
        <v>603</v>
      </c>
      <c r="F58" s="169" t="s">
        <v>280</v>
      </c>
      <c r="G58" s="767" t="s">
        <v>53</v>
      </c>
      <c r="H58" s="165" t="s">
        <v>48</v>
      </c>
      <c r="I58" s="165" t="s">
        <v>226</v>
      </c>
      <c r="J58" s="150">
        <v>219.67</v>
      </c>
    </row>
    <row r="59" spans="1:10" s="33" customFormat="1" ht="30.95" customHeight="1">
      <c r="A59" s="163">
        <v>76</v>
      </c>
      <c r="B59" s="486" t="s">
        <v>509</v>
      </c>
      <c r="C59" s="124" t="s">
        <v>364</v>
      </c>
      <c r="D59" s="464" t="s">
        <v>335</v>
      </c>
      <c r="E59" s="316">
        <v>603</v>
      </c>
      <c r="F59" s="169" t="s">
        <v>280</v>
      </c>
      <c r="G59" s="767" t="s">
        <v>53</v>
      </c>
      <c r="H59" s="165" t="s">
        <v>48</v>
      </c>
      <c r="I59" s="165" t="s">
        <v>226</v>
      </c>
      <c r="J59" s="150">
        <v>219.67</v>
      </c>
    </row>
    <row r="60" spans="1:10" s="33" customFormat="1" ht="30.95" customHeight="1">
      <c r="A60" s="163">
        <v>76</v>
      </c>
      <c r="B60" s="486" t="s">
        <v>509</v>
      </c>
      <c r="C60" s="124" t="s">
        <v>365</v>
      </c>
      <c r="D60" s="464" t="s">
        <v>311</v>
      </c>
      <c r="E60" s="316">
        <v>603</v>
      </c>
      <c r="F60" s="169" t="s">
        <v>280</v>
      </c>
      <c r="G60" s="767" t="s">
        <v>53</v>
      </c>
      <c r="H60" s="165" t="s">
        <v>48</v>
      </c>
      <c r="I60" s="165" t="s">
        <v>226</v>
      </c>
      <c r="J60" s="150">
        <v>219.67</v>
      </c>
    </row>
    <row r="61" spans="1:10" s="33" customFormat="1" ht="30.95" customHeight="1">
      <c r="A61" s="163">
        <v>76</v>
      </c>
      <c r="B61" s="486" t="s">
        <v>509</v>
      </c>
      <c r="C61" s="124" t="s">
        <v>366</v>
      </c>
      <c r="D61" s="464" t="s">
        <v>4084</v>
      </c>
      <c r="E61" s="316">
        <v>603</v>
      </c>
      <c r="F61" s="169" t="s">
        <v>280</v>
      </c>
      <c r="G61" s="767" t="s">
        <v>53</v>
      </c>
      <c r="H61" s="165" t="s">
        <v>48</v>
      </c>
      <c r="I61" s="165" t="s">
        <v>226</v>
      </c>
      <c r="J61" s="150">
        <v>219.67</v>
      </c>
    </row>
    <row r="62" spans="1:10" s="33" customFormat="1" ht="30.95" customHeight="1">
      <c r="A62" s="163">
        <v>206</v>
      </c>
      <c r="B62" s="486" t="s">
        <v>3895</v>
      </c>
      <c r="C62" s="124" t="s">
        <v>367</v>
      </c>
      <c r="D62" s="464" t="s">
        <v>3419</v>
      </c>
      <c r="E62" s="487">
        <v>301</v>
      </c>
      <c r="F62" s="486" t="s">
        <v>283</v>
      </c>
      <c r="G62" s="767" t="s">
        <v>4994</v>
      </c>
      <c r="H62" s="165" t="s">
        <v>48</v>
      </c>
      <c r="I62" s="165" t="s">
        <v>226</v>
      </c>
      <c r="J62" s="150">
        <v>734.78</v>
      </c>
    </row>
    <row r="63" spans="1:10" s="33" customFormat="1" ht="30.95" customHeight="1">
      <c r="A63" s="163">
        <v>206</v>
      </c>
      <c r="B63" s="486" t="s">
        <v>3895</v>
      </c>
      <c r="C63" s="124" t="s">
        <v>368</v>
      </c>
      <c r="D63" s="464" t="s">
        <v>4047</v>
      </c>
      <c r="E63" s="487">
        <v>302</v>
      </c>
      <c r="F63" s="486" t="s">
        <v>284</v>
      </c>
      <c r="G63" s="767" t="s">
        <v>4994</v>
      </c>
      <c r="H63" s="165" t="s">
        <v>48</v>
      </c>
      <c r="I63" s="165" t="s">
        <v>226</v>
      </c>
      <c r="J63" s="150">
        <v>734.78</v>
      </c>
    </row>
    <row r="64" spans="1:10" s="33" customFormat="1" ht="30.95" customHeight="1">
      <c r="A64" s="163">
        <v>206</v>
      </c>
      <c r="B64" s="486" t="s">
        <v>3895</v>
      </c>
      <c r="C64" s="124" t="s">
        <v>367</v>
      </c>
      <c r="D64" s="464" t="s">
        <v>3419</v>
      </c>
      <c r="E64" s="316">
        <v>606</v>
      </c>
      <c r="F64" s="169" t="s">
        <v>4228</v>
      </c>
      <c r="G64" s="767" t="s">
        <v>4994</v>
      </c>
      <c r="H64" s="165" t="s">
        <v>48</v>
      </c>
      <c r="I64" s="165" t="s">
        <v>226</v>
      </c>
      <c r="J64" s="150">
        <v>734.78</v>
      </c>
    </row>
    <row r="65" spans="1:10" s="33" customFormat="1" ht="30.95" customHeight="1">
      <c r="A65" s="163">
        <v>206</v>
      </c>
      <c r="B65" s="486" t="s">
        <v>3895</v>
      </c>
      <c r="C65" s="124" t="s">
        <v>367</v>
      </c>
      <c r="D65" s="464" t="s">
        <v>3419</v>
      </c>
      <c r="E65" s="316">
        <v>607</v>
      </c>
      <c r="F65" s="486" t="s">
        <v>285</v>
      </c>
      <c r="G65" s="767" t="s">
        <v>4994</v>
      </c>
      <c r="H65" s="165" t="s">
        <v>48</v>
      </c>
      <c r="I65" s="165" t="s">
        <v>226</v>
      </c>
      <c r="J65" s="150">
        <v>734.78</v>
      </c>
    </row>
    <row r="66" spans="1:10" s="33" customFormat="1" ht="30.95" customHeight="1">
      <c r="A66" s="163">
        <v>206</v>
      </c>
      <c r="B66" s="486" t="s">
        <v>3895</v>
      </c>
      <c r="C66" s="124" t="s">
        <v>367</v>
      </c>
      <c r="D66" s="464" t="s">
        <v>3419</v>
      </c>
      <c r="E66" s="316">
        <v>610</v>
      </c>
      <c r="F66" s="486" t="s">
        <v>405</v>
      </c>
      <c r="G66" s="767" t="s">
        <v>4994</v>
      </c>
      <c r="H66" s="165" t="s">
        <v>48</v>
      </c>
      <c r="I66" s="165" t="s">
        <v>226</v>
      </c>
      <c r="J66" s="150">
        <v>734.78</v>
      </c>
    </row>
    <row r="67" spans="1:10" s="33" customFormat="1" ht="30.95" customHeight="1">
      <c r="A67" s="163">
        <v>206</v>
      </c>
      <c r="B67" s="486" t="s">
        <v>3895</v>
      </c>
      <c r="C67" s="124" t="s">
        <v>361</v>
      </c>
      <c r="D67" s="464" t="s">
        <v>4023</v>
      </c>
      <c r="E67" s="316">
        <v>601</v>
      </c>
      <c r="F67" s="486" t="s">
        <v>295</v>
      </c>
      <c r="G67" s="767" t="s">
        <v>4994</v>
      </c>
      <c r="H67" s="165" t="s">
        <v>48</v>
      </c>
      <c r="I67" s="165" t="s">
        <v>226</v>
      </c>
      <c r="J67" s="150">
        <v>734.78</v>
      </c>
    </row>
    <row r="68" spans="1:10" s="33" customFormat="1" ht="30.95" customHeight="1">
      <c r="A68" s="163">
        <v>206</v>
      </c>
      <c r="B68" s="486" t="s">
        <v>3895</v>
      </c>
      <c r="C68" s="124" t="s">
        <v>362</v>
      </c>
      <c r="D68" s="464" t="s">
        <v>318</v>
      </c>
      <c r="E68" s="316">
        <v>603</v>
      </c>
      <c r="F68" s="169" t="s">
        <v>280</v>
      </c>
      <c r="G68" s="768" t="s">
        <v>4994</v>
      </c>
      <c r="H68" s="165" t="s">
        <v>48</v>
      </c>
      <c r="I68" s="165" t="s">
        <v>226</v>
      </c>
      <c r="J68" s="150">
        <v>84.49</v>
      </c>
    </row>
    <row r="69" spans="1:10" s="33" customFormat="1" ht="30.95" customHeight="1">
      <c r="A69" s="163">
        <v>206</v>
      </c>
      <c r="B69" s="486" t="s">
        <v>3895</v>
      </c>
      <c r="C69" s="124" t="s">
        <v>363</v>
      </c>
      <c r="D69" s="464" t="s">
        <v>320</v>
      </c>
      <c r="E69" s="316">
        <v>603</v>
      </c>
      <c r="F69" s="169" t="s">
        <v>280</v>
      </c>
      <c r="G69" s="768" t="s">
        <v>4994</v>
      </c>
      <c r="H69" s="165" t="s">
        <v>48</v>
      </c>
      <c r="I69" s="165" t="s">
        <v>226</v>
      </c>
      <c r="J69" s="150">
        <v>84.49</v>
      </c>
    </row>
    <row r="70" spans="1:10" s="33" customFormat="1" ht="30.95" customHeight="1">
      <c r="A70" s="163">
        <v>206</v>
      </c>
      <c r="B70" s="486" t="s">
        <v>3895</v>
      </c>
      <c r="C70" s="124" t="s">
        <v>364</v>
      </c>
      <c r="D70" s="464" t="s">
        <v>335</v>
      </c>
      <c r="E70" s="316">
        <v>603</v>
      </c>
      <c r="F70" s="169" t="s">
        <v>280</v>
      </c>
      <c r="G70" s="768" t="s">
        <v>4994</v>
      </c>
      <c r="H70" s="165" t="s">
        <v>48</v>
      </c>
      <c r="I70" s="165" t="s">
        <v>226</v>
      </c>
      <c r="J70" s="150">
        <v>84.49</v>
      </c>
    </row>
    <row r="71" spans="1:10" s="33" customFormat="1" ht="30.95" customHeight="1">
      <c r="A71" s="163">
        <v>206</v>
      </c>
      <c r="B71" s="486" t="s">
        <v>3895</v>
      </c>
      <c r="C71" s="124" t="s">
        <v>365</v>
      </c>
      <c r="D71" s="464" t="s">
        <v>311</v>
      </c>
      <c r="E71" s="316">
        <v>603</v>
      </c>
      <c r="F71" s="169" t="s">
        <v>280</v>
      </c>
      <c r="G71" s="768" t="s">
        <v>4994</v>
      </c>
      <c r="H71" s="165" t="s">
        <v>48</v>
      </c>
      <c r="I71" s="165" t="s">
        <v>226</v>
      </c>
      <c r="J71" s="150">
        <v>84.49</v>
      </c>
    </row>
    <row r="72" spans="1:10" s="33" customFormat="1" ht="30.95" customHeight="1">
      <c r="A72" s="163">
        <v>206</v>
      </c>
      <c r="B72" s="486" t="s">
        <v>3895</v>
      </c>
      <c r="C72" s="124" t="s">
        <v>366</v>
      </c>
      <c r="D72" s="464" t="s">
        <v>4084</v>
      </c>
      <c r="E72" s="316">
        <v>603</v>
      </c>
      <c r="F72" s="169" t="s">
        <v>280</v>
      </c>
      <c r="G72" s="768" t="s">
        <v>4994</v>
      </c>
      <c r="H72" s="165" t="s">
        <v>48</v>
      </c>
      <c r="I72" s="165" t="s">
        <v>226</v>
      </c>
      <c r="J72" s="150">
        <v>84.49</v>
      </c>
    </row>
    <row r="73" spans="1:10" s="33" customFormat="1" ht="30.95" customHeight="1">
      <c r="A73" s="163">
        <v>207</v>
      </c>
      <c r="B73" s="486" t="s">
        <v>3923</v>
      </c>
      <c r="C73" s="124" t="s">
        <v>367</v>
      </c>
      <c r="D73" s="464" t="s">
        <v>3419</v>
      </c>
      <c r="E73" s="487">
        <v>301</v>
      </c>
      <c r="F73" s="486" t="s">
        <v>283</v>
      </c>
      <c r="G73" s="767" t="s">
        <v>4995</v>
      </c>
      <c r="H73" s="165">
        <v>1</v>
      </c>
      <c r="I73" s="165" t="s">
        <v>226</v>
      </c>
      <c r="J73" s="150">
        <v>366.08</v>
      </c>
    </row>
    <row r="74" spans="1:10" s="33" customFormat="1" ht="30.95" customHeight="1">
      <c r="A74" s="163">
        <v>207</v>
      </c>
      <c r="B74" s="486" t="s">
        <v>3923</v>
      </c>
      <c r="C74" s="124" t="s">
        <v>368</v>
      </c>
      <c r="D74" s="464" t="s">
        <v>4047</v>
      </c>
      <c r="E74" s="487">
        <v>302</v>
      </c>
      <c r="F74" s="486" t="s">
        <v>284</v>
      </c>
      <c r="G74" s="767" t="s">
        <v>4995</v>
      </c>
      <c r="H74" s="165">
        <v>1</v>
      </c>
      <c r="I74" s="165" t="s">
        <v>226</v>
      </c>
      <c r="J74" s="150">
        <v>366.08</v>
      </c>
    </row>
    <row r="75" spans="1:10" s="33" customFormat="1" ht="30.95" customHeight="1">
      <c r="A75" s="163">
        <v>207</v>
      </c>
      <c r="B75" s="486" t="s">
        <v>3923</v>
      </c>
      <c r="C75" s="124" t="s">
        <v>367</v>
      </c>
      <c r="D75" s="464" t="s">
        <v>3419</v>
      </c>
      <c r="E75" s="316">
        <v>607</v>
      </c>
      <c r="F75" s="486" t="s">
        <v>285</v>
      </c>
      <c r="G75" s="767" t="s">
        <v>4995</v>
      </c>
      <c r="H75" s="165">
        <v>1</v>
      </c>
      <c r="I75" s="165" t="s">
        <v>226</v>
      </c>
      <c r="J75" s="150">
        <v>366.08</v>
      </c>
    </row>
    <row r="76" spans="1:10" s="33" customFormat="1" ht="30.95" customHeight="1">
      <c r="A76" s="163">
        <v>207</v>
      </c>
      <c r="B76" s="486" t="s">
        <v>3923</v>
      </c>
      <c r="C76" s="124" t="s">
        <v>367</v>
      </c>
      <c r="D76" s="464" t="s">
        <v>3419</v>
      </c>
      <c r="E76" s="316">
        <v>610</v>
      </c>
      <c r="F76" s="486" t="s">
        <v>405</v>
      </c>
      <c r="G76" s="767" t="s">
        <v>4995</v>
      </c>
      <c r="H76" s="165">
        <v>1</v>
      </c>
      <c r="I76" s="165" t="s">
        <v>226</v>
      </c>
      <c r="J76" s="150">
        <v>366.08</v>
      </c>
    </row>
    <row r="77" spans="1:10" s="33" customFormat="1" ht="30.95" customHeight="1">
      <c r="A77" s="163">
        <v>207</v>
      </c>
      <c r="B77" s="486" t="s">
        <v>3923</v>
      </c>
      <c r="C77" s="124" t="s">
        <v>361</v>
      </c>
      <c r="D77" s="464" t="s">
        <v>4023</v>
      </c>
      <c r="E77" s="316">
        <v>601</v>
      </c>
      <c r="F77" s="486" t="s">
        <v>295</v>
      </c>
      <c r="G77" s="767" t="s">
        <v>4995</v>
      </c>
      <c r="H77" s="165">
        <v>1</v>
      </c>
      <c r="I77" s="165" t="s">
        <v>226</v>
      </c>
      <c r="J77" s="150">
        <v>366.08</v>
      </c>
    </row>
    <row r="78" spans="1:10" s="33" customFormat="1" ht="30.95" customHeight="1">
      <c r="A78" s="125">
        <v>76</v>
      </c>
      <c r="B78" s="169" t="s">
        <v>509</v>
      </c>
      <c r="C78" s="120" t="s">
        <v>269</v>
      </c>
      <c r="D78" s="170" t="s">
        <v>3417</v>
      </c>
      <c r="E78" s="316">
        <v>610</v>
      </c>
      <c r="F78" s="169" t="s">
        <v>405</v>
      </c>
      <c r="G78" s="767" t="s">
        <v>4997</v>
      </c>
      <c r="H78" s="126" t="s">
        <v>48</v>
      </c>
      <c r="I78" s="126" t="s">
        <v>226</v>
      </c>
      <c r="J78" s="132">
        <v>503.75</v>
      </c>
    </row>
    <row r="79" spans="1:10" s="33" customFormat="1" ht="30.95" customHeight="1">
      <c r="A79" s="125">
        <v>76</v>
      </c>
      <c r="B79" s="169" t="s">
        <v>509</v>
      </c>
      <c r="C79" s="120" t="s">
        <v>358</v>
      </c>
      <c r="D79" s="170" t="s">
        <v>4003</v>
      </c>
      <c r="E79" s="316">
        <v>601</v>
      </c>
      <c r="F79" s="169" t="s">
        <v>295</v>
      </c>
      <c r="G79" s="767" t="s">
        <v>4997</v>
      </c>
      <c r="H79" s="126" t="s">
        <v>48</v>
      </c>
      <c r="I79" s="126" t="s">
        <v>226</v>
      </c>
      <c r="J79" s="132">
        <v>503.75</v>
      </c>
    </row>
    <row r="80" spans="1:10" s="33" customFormat="1" ht="30.95" customHeight="1">
      <c r="A80" s="125" t="s">
        <v>5394</v>
      </c>
      <c r="B80" s="169" t="s">
        <v>5400</v>
      </c>
      <c r="C80" s="120" t="s">
        <v>5410</v>
      </c>
      <c r="D80" s="170" t="s">
        <v>5402</v>
      </c>
      <c r="E80" s="316">
        <v>601</v>
      </c>
      <c r="F80" s="169" t="s">
        <v>295</v>
      </c>
      <c r="G80" s="767" t="s">
        <v>4997</v>
      </c>
      <c r="H80" s="126" t="s">
        <v>48</v>
      </c>
      <c r="I80" s="126" t="s">
        <v>226</v>
      </c>
      <c r="J80" s="132">
        <v>503.75</v>
      </c>
    </row>
    <row r="81" spans="1:10" s="33" customFormat="1" ht="30.95" customHeight="1">
      <c r="A81" s="125" t="s">
        <v>5394</v>
      </c>
      <c r="B81" s="169" t="s">
        <v>5400</v>
      </c>
      <c r="C81" s="120" t="s">
        <v>5410</v>
      </c>
      <c r="D81" s="170" t="s">
        <v>5402</v>
      </c>
      <c r="E81" s="316">
        <v>610</v>
      </c>
      <c r="F81" s="169" t="s">
        <v>405</v>
      </c>
      <c r="G81" s="767" t="s">
        <v>4997</v>
      </c>
      <c r="H81" s="126">
        <v>1</v>
      </c>
      <c r="I81" s="126" t="s">
        <v>226</v>
      </c>
      <c r="J81" s="132">
        <v>161.96</v>
      </c>
    </row>
    <row r="82" spans="1:10" s="37" customFormat="1" ht="30.95" customHeight="1">
      <c r="A82" s="125" t="s">
        <v>5394</v>
      </c>
      <c r="B82" s="169" t="s">
        <v>5400</v>
      </c>
      <c r="C82" s="120" t="s">
        <v>5053</v>
      </c>
      <c r="D82" s="170" t="s">
        <v>5376</v>
      </c>
      <c r="E82" s="316">
        <v>610</v>
      </c>
      <c r="F82" s="169" t="s">
        <v>405</v>
      </c>
      <c r="G82" s="767" t="s">
        <v>4997</v>
      </c>
      <c r="H82" s="126" t="s">
        <v>48</v>
      </c>
      <c r="I82" s="126" t="s">
        <v>226</v>
      </c>
      <c r="J82" s="132">
        <v>328</v>
      </c>
    </row>
    <row r="83" spans="1:10" s="37" customFormat="1" ht="30.95" customHeight="1">
      <c r="A83" s="125" t="s">
        <v>5394</v>
      </c>
      <c r="B83" s="169" t="s">
        <v>5400</v>
      </c>
      <c r="C83" s="120" t="s">
        <v>5055</v>
      </c>
      <c r="D83" s="170" t="s">
        <v>5377</v>
      </c>
      <c r="E83" s="316">
        <v>610</v>
      </c>
      <c r="F83" s="169" t="s">
        <v>405</v>
      </c>
      <c r="G83" s="767" t="s">
        <v>4997</v>
      </c>
      <c r="H83" s="126" t="s">
        <v>48</v>
      </c>
      <c r="I83" s="126" t="s">
        <v>226</v>
      </c>
      <c r="J83" s="132">
        <v>305</v>
      </c>
    </row>
    <row r="84" spans="1:10" s="37" customFormat="1" ht="65.25" customHeight="1">
      <c r="A84" s="125" t="s">
        <v>5394</v>
      </c>
      <c r="B84" s="169" t="s">
        <v>5400</v>
      </c>
      <c r="C84" s="595" t="s">
        <v>3266</v>
      </c>
      <c r="D84" s="464" t="s">
        <v>5411</v>
      </c>
      <c r="E84" s="487">
        <v>610</v>
      </c>
      <c r="F84" s="486" t="s">
        <v>405</v>
      </c>
      <c r="G84" s="767" t="s">
        <v>4997</v>
      </c>
      <c r="H84" s="165" t="s">
        <v>48</v>
      </c>
      <c r="I84" s="165" t="s">
        <v>226</v>
      </c>
      <c r="J84" s="132">
        <v>220</v>
      </c>
    </row>
    <row r="85" spans="1:10" s="37" customFormat="1" ht="51" customHeight="1">
      <c r="A85" s="125" t="s">
        <v>5394</v>
      </c>
      <c r="B85" s="169" t="s">
        <v>5400</v>
      </c>
      <c r="C85" s="595" t="s">
        <v>3267</v>
      </c>
      <c r="D85" s="464" t="s">
        <v>3268</v>
      </c>
      <c r="E85" s="487">
        <v>603</v>
      </c>
      <c r="F85" s="486" t="s">
        <v>280</v>
      </c>
      <c r="G85" s="767" t="s">
        <v>4997</v>
      </c>
      <c r="H85" s="165" t="s">
        <v>48</v>
      </c>
      <c r="I85" s="165" t="s">
        <v>226</v>
      </c>
      <c r="J85" s="150">
        <v>44</v>
      </c>
    </row>
    <row r="86" spans="1:10" s="33" customFormat="1" ht="30.95" customHeight="1">
      <c r="A86" s="125" t="s">
        <v>5394</v>
      </c>
      <c r="B86" s="169" t="s">
        <v>5400</v>
      </c>
      <c r="C86" s="120" t="s">
        <v>5412</v>
      </c>
      <c r="D86" s="170" t="s">
        <v>5413</v>
      </c>
      <c r="E86" s="316">
        <v>603</v>
      </c>
      <c r="F86" s="169" t="s">
        <v>280</v>
      </c>
      <c r="G86" s="767" t="s">
        <v>4997</v>
      </c>
      <c r="H86" s="126" t="s">
        <v>48</v>
      </c>
      <c r="I86" s="126" t="s">
        <v>226</v>
      </c>
      <c r="J86" s="132">
        <v>44</v>
      </c>
    </row>
    <row r="87" spans="1:10" s="33" customFormat="1" ht="30.95" customHeight="1">
      <c r="A87" s="163">
        <v>207</v>
      </c>
      <c r="B87" s="486" t="s">
        <v>3923</v>
      </c>
      <c r="C87" s="124" t="s">
        <v>293</v>
      </c>
      <c r="D87" s="464" t="s">
        <v>291</v>
      </c>
      <c r="E87" s="316">
        <v>603</v>
      </c>
      <c r="F87" s="169" t="s">
        <v>280</v>
      </c>
      <c r="G87" s="767" t="s">
        <v>4995</v>
      </c>
      <c r="H87" s="165">
        <v>1</v>
      </c>
      <c r="I87" s="165" t="s">
        <v>226</v>
      </c>
      <c r="J87" s="150">
        <v>89.23</v>
      </c>
    </row>
    <row r="88" spans="1:10" s="33" customFormat="1" ht="30.95" customHeight="1">
      <c r="A88" s="163">
        <v>2</v>
      </c>
      <c r="B88" s="486" t="s">
        <v>435</v>
      </c>
      <c r="C88" s="124" t="s">
        <v>236</v>
      </c>
      <c r="D88" s="464" t="s">
        <v>3989</v>
      </c>
      <c r="E88" s="487">
        <v>301</v>
      </c>
      <c r="F88" s="486" t="s">
        <v>283</v>
      </c>
      <c r="G88" s="767" t="s">
        <v>5009</v>
      </c>
      <c r="H88" s="165" t="s">
        <v>48</v>
      </c>
      <c r="I88" s="165" t="s">
        <v>226</v>
      </c>
      <c r="J88" s="150">
        <v>661.76</v>
      </c>
    </row>
    <row r="89" spans="1:10" s="33" customFormat="1" ht="30.95" customHeight="1">
      <c r="A89" s="163">
        <v>2</v>
      </c>
      <c r="B89" s="486" t="s">
        <v>435</v>
      </c>
      <c r="C89" s="124" t="s">
        <v>286</v>
      </c>
      <c r="D89" s="464" t="s">
        <v>4000</v>
      </c>
      <c r="E89" s="487">
        <v>302</v>
      </c>
      <c r="F89" s="486" t="s">
        <v>284</v>
      </c>
      <c r="G89" s="767" t="s">
        <v>5009</v>
      </c>
      <c r="H89" s="165" t="s">
        <v>48</v>
      </c>
      <c r="I89" s="165" t="s">
        <v>226</v>
      </c>
      <c r="J89" s="150">
        <v>661.76</v>
      </c>
    </row>
    <row r="90" spans="1:10" s="33" customFormat="1" ht="30.95" customHeight="1">
      <c r="A90" s="163">
        <v>2</v>
      </c>
      <c r="B90" s="486" t="s">
        <v>435</v>
      </c>
      <c r="C90" s="124" t="s">
        <v>236</v>
      </c>
      <c r="D90" s="464" t="s">
        <v>3989</v>
      </c>
      <c r="E90" s="487">
        <v>607</v>
      </c>
      <c r="F90" s="486" t="s">
        <v>285</v>
      </c>
      <c r="G90" s="767" t="s">
        <v>5009</v>
      </c>
      <c r="H90" s="165" t="s">
        <v>48</v>
      </c>
      <c r="I90" s="165" t="s">
        <v>226</v>
      </c>
      <c r="J90" s="150">
        <v>661.76</v>
      </c>
    </row>
    <row r="91" spans="1:10" s="33" customFormat="1" ht="30.95" customHeight="1">
      <c r="A91" s="163">
        <v>2</v>
      </c>
      <c r="B91" s="486" t="s">
        <v>435</v>
      </c>
      <c r="C91" s="124" t="s">
        <v>236</v>
      </c>
      <c r="D91" s="464" t="s">
        <v>3989</v>
      </c>
      <c r="E91" s="487">
        <v>610</v>
      </c>
      <c r="F91" s="486" t="s">
        <v>405</v>
      </c>
      <c r="G91" s="767" t="s">
        <v>5009</v>
      </c>
      <c r="H91" s="165" t="s">
        <v>48</v>
      </c>
      <c r="I91" s="165" t="s">
        <v>226</v>
      </c>
      <c r="J91" s="150">
        <v>661.76</v>
      </c>
    </row>
    <row r="92" spans="1:10" s="33" customFormat="1" ht="30.95" customHeight="1">
      <c r="A92" s="163">
        <v>2</v>
      </c>
      <c r="B92" s="486" t="s">
        <v>435</v>
      </c>
      <c r="C92" s="124" t="s">
        <v>292</v>
      </c>
      <c r="D92" s="464" t="s">
        <v>3999</v>
      </c>
      <c r="E92" s="487">
        <v>601</v>
      </c>
      <c r="F92" s="486" t="s">
        <v>295</v>
      </c>
      <c r="G92" s="767" t="s">
        <v>5009</v>
      </c>
      <c r="H92" s="165" t="s">
        <v>48</v>
      </c>
      <c r="I92" s="165" t="s">
        <v>226</v>
      </c>
      <c r="J92" s="150">
        <v>661.76</v>
      </c>
    </row>
    <row r="93" spans="1:10" s="33" customFormat="1" ht="30.95" customHeight="1">
      <c r="A93" s="163">
        <v>3</v>
      </c>
      <c r="B93" s="486" t="s">
        <v>441</v>
      </c>
      <c r="C93" s="124" t="s">
        <v>237</v>
      </c>
      <c r="D93" s="464" t="s">
        <v>4007</v>
      </c>
      <c r="E93" s="487">
        <v>301</v>
      </c>
      <c r="F93" s="486" t="s">
        <v>283</v>
      </c>
      <c r="G93" s="767" t="s">
        <v>5005</v>
      </c>
      <c r="H93" s="165" t="s">
        <v>48</v>
      </c>
      <c r="I93" s="165" t="s">
        <v>226</v>
      </c>
      <c r="J93" s="150">
        <v>632.34</v>
      </c>
    </row>
    <row r="94" spans="1:10" s="33" customFormat="1" ht="30.95" customHeight="1">
      <c r="A94" s="163">
        <v>3</v>
      </c>
      <c r="B94" s="486" t="s">
        <v>441</v>
      </c>
      <c r="C94" s="124" t="s">
        <v>298</v>
      </c>
      <c r="D94" s="464" t="s">
        <v>4048</v>
      </c>
      <c r="E94" s="487">
        <v>302</v>
      </c>
      <c r="F94" s="486" t="s">
        <v>284</v>
      </c>
      <c r="G94" s="767" t="s">
        <v>5005</v>
      </c>
      <c r="H94" s="165" t="s">
        <v>48</v>
      </c>
      <c r="I94" s="165" t="s">
        <v>226</v>
      </c>
      <c r="J94" s="150">
        <v>632.34</v>
      </c>
    </row>
    <row r="95" spans="1:10" s="33" customFormat="1" ht="30.95" customHeight="1">
      <c r="A95" s="163">
        <v>3</v>
      </c>
      <c r="B95" s="486" t="s">
        <v>441</v>
      </c>
      <c r="C95" s="124" t="s">
        <v>237</v>
      </c>
      <c r="D95" s="464" t="s">
        <v>4007</v>
      </c>
      <c r="E95" s="487">
        <v>607</v>
      </c>
      <c r="F95" s="486" t="s">
        <v>285</v>
      </c>
      <c r="G95" s="767" t="s">
        <v>5005</v>
      </c>
      <c r="H95" s="165" t="s">
        <v>48</v>
      </c>
      <c r="I95" s="165" t="s">
        <v>226</v>
      </c>
      <c r="J95" s="150">
        <v>632.34</v>
      </c>
    </row>
    <row r="96" spans="1:10" s="33" customFormat="1" ht="30.95" customHeight="1">
      <c r="A96" s="163">
        <v>3</v>
      </c>
      <c r="B96" s="486" t="s">
        <v>441</v>
      </c>
      <c r="C96" s="124" t="s">
        <v>237</v>
      </c>
      <c r="D96" s="464" t="s">
        <v>4007</v>
      </c>
      <c r="E96" s="487">
        <v>610</v>
      </c>
      <c r="F96" s="486" t="s">
        <v>405</v>
      </c>
      <c r="G96" s="767" t="s">
        <v>5005</v>
      </c>
      <c r="H96" s="165" t="s">
        <v>48</v>
      </c>
      <c r="I96" s="165" t="s">
        <v>226</v>
      </c>
      <c r="J96" s="150">
        <v>632.34</v>
      </c>
    </row>
    <row r="97" spans="1:10" s="33" customFormat="1" ht="30.95" customHeight="1">
      <c r="A97" s="163">
        <v>3</v>
      </c>
      <c r="B97" s="486" t="s">
        <v>441</v>
      </c>
      <c r="C97" s="124" t="s">
        <v>297</v>
      </c>
      <c r="D97" s="464" t="s">
        <v>4024</v>
      </c>
      <c r="E97" s="487">
        <v>601</v>
      </c>
      <c r="F97" s="486" t="s">
        <v>295</v>
      </c>
      <c r="G97" s="767" t="s">
        <v>5005</v>
      </c>
      <c r="H97" s="165" t="s">
        <v>48</v>
      </c>
      <c r="I97" s="165" t="s">
        <v>226</v>
      </c>
      <c r="J97" s="150">
        <v>632.34</v>
      </c>
    </row>
    <row r="98" spans="1:10" s="33" customFormat="1" ht="30.95" customHeight="1">
      <c r="A98" s="125">
        <v>32</v>
      </c>
      <c r="B98" s="169" t="s">
        <v>3883</v>
      </c>
      <c r="C98" s="120" t="s">
        <v>240</v>
      </c>
      <c r="D98" s="170" t="s">
        <v>4049</v>
      </c>
      <c r="E98" s="316">
        <v>301</v>
      </c>
      <c r="F98" s="169" t="s">
        <v>283</v>
      </c>
      <c r="G98" s="767" t="s">
        <v>5005</v>
      </c>
      <c r="H98" s="126" t="s">
        <v>48</v>
      </c>
      <c r="I98" s="126" t="s">
        <v>226</v>
      </c>
      <c r="J98" s="132">
        <v>387.02</v>
      </c>
    </row>
    <row r="99" spans="1:10" s="33" customFormat="1" ht="30.95" customHeight="1">
      <c r="A99" s="125">
        <v>32</v>
      </c>
      <c r="B99" s="169" t="s">
        <v>3883</v>
      </c>
      <c r="C99" s="120" t="s">
        <v>323</v>
      </c>
      <c r="D99" s="170" t="s">
        <v>4050</v>
      </c>
      <c r="E99" s="316">
        <v>302</v>
      </c>
      <c r="F99" s="169" t="s">
        <v>284</v>
      </c>
      <c r="G99" s="767" t="s">
        <v>5005</v>
      </c>
      <c r="H99" s="126" t="s">
        <v>48</v>
      </c>
      <c r="I99" s="126" t="s">
        <v>226</v>
      </c>
      <c r="J99" s="132">
        <v>387.02</v>
      </c>
    </row>
    <row r="100" spans="1:10" s="33" customFormat="1" ht="30.95" customHeight="1">
      <c r="A100" s="125">
        <v>32</v>
      </c>
      <c r="B100" s="169" t="s">
        <v>3883</v>
      </c>
      <c r="C100" s="120" t="s">
        <v>240</v>
      </c>
      <c r="D100" s="170" t="s">
        <v>4051</v>
      </c>
      <c r="E100" s="316">
        <v>607</v>
      </c>
      <c r="F100" s="169" t="s">
        <v>285</v>
      </c>
      <c r="G100" s="767" t="s">
        <v>5005</v>
      </c>
      <c r="H100" s="126" t="s">
        <v>48</v>
      </c>
      <c r="I100" s="126" t="s">
        <v>226</v>
      </c>
      <c r="J100" s="132">
        <v>387.02</v>
      </c>
    </row>
    <row r="101" spans="1:10" s="33" customFormat="1" ht="30.95" customHeight="1">
      <c r="A101" s="125">
        <v>32</v>
      </c>
      <c r="B101" s="169" t="s">
        <v>3883</v>
      </c>
      <c r="C101" s="120" t="s">
        <v>240</v>
      </c>
      <c r="D101" s="170" t="s">
        <v>4051</v>
      </c>
      <c r="E101" s="316">
        <v>610</v>
      </c>
      <c r="F101" s="169" t="s">
        <v>405</v>
      </c>
      <c r="G101" s="767" t="s">
        <v>5005</v>
      </c>
      <c r="H101" s="126" t="s">
        <v>48</v>
      </c>
      <c r="I101" s="126" t="s">
        <v>226</v>
      </c>
      <c r="J101" s="132">
        <v>387.02</v>
      </c>
    </row>
    <row r="102" spans="1:10" s="33" customFormat="1" ht="30.95" customHeight="1">
      <c r="A102" s="125">
        <v>32</v>
      </c>
      <c r="B102" s="169" t="s">
        <v>3883</v>
      </c>
      <c r="C102" s="120" t="s">
        <v>322</v>
      </c>
      <c r="D102" s="170" t="s">
        <v>4025</v>
      </c>
      <c r="E102" s="316">
        <v>601</v>
      </c>
      <c r="F102" s="169" t="s">
        <v>295</v>
      </c>
      <c r="G102" s="767" t="s">
        <v>5005</v>
      </c>
      <c r="H102" s="126" t="s">
        <v>48</v>
      </c>
      <c r="I102" s="126" t="s">
        <v>226</v>
      </c>
      <c r="J102" s="132">
        <v>387.02</v>
      </c>
    </row>
    <row r="103" spans="1:10" s="33" customFormat="1" ht="30.95" customHeight="1">
      <c r="A103" s="125">
        <v>8</v>
      </c>
      <c r="B103" s="169" t="s">
        <v>444</v>
      </c>
      <c r="C103" s="120" t="s">
        <v>238</v>
      </c>
      <c r="D103" s="170" t="s">
        <v>3432</v>
      </c>
      <c r="E103" s="316">
        <v>301</v>
      </c>
      <c r="F103" s="169" t="s">
        <v>283</v>
      </c>
      <c r="G103" s="767" t="s">
        <v>5009</v>
      </c>
      <c r="H103" s="126" t="s">
        <v>48</v>
      </c>
      <c r="I103" s="126" t="s">
        <v>226</v>
      </c>
      <c r="J103" s="132">
        <v>619.35</v>
      </c>
    </row>
    <row r="104" spans="1:10" s="33" customFormat="1" ht="30.95" customHeight="1">
      <c r="A104" s="125">
        <v>8</v>
      </c>
      <c r="B104" s="169" t="s">
        <v>444</v>
      </c>
      <c r="C104" s="120" t="s">
        <v>300</v>
      </c>
      <c r="D104" s="170" t="s">
        <v>4052</v>
      </c>
      <c r="E104" s="316">
        <v>302</v>
      </c>
      <c r="F104" s="169" t="s">
        <v>284</v>
      </c>
      <c r="G104" s="767" t="s">
        <v>5009</v>
      </c>
      <c r="H104" s="126" t="s">
        <v>48</v>
      </c>
      <c r="I104" s="126" t="s">
        <v>226</v>
      </c>
      <c r="J104" s="132">
        <v>619.35</v>
      </c>
    </row>
    <row r="105" spans="1:10" s="33" customFormat="1" ht="30.95" customHeight="1">
      <c r="A105" s="125">
        <v>8</v>
      </c>
      <c r="B105" s="169" t="s">
        <v>444</v>
      </c>
      <c r="C105" s="120" t="s">
        <v>238</v>
      </c>
      <c r="D105" s="170" t="s">
        <v>3432</v>
      </c>
      <c r="E105" s="316">
        <v>607</v>
      </c>
      <c r="F105" s="169" t="s">
        <v>285</v>
      </c>
      <c r="G105" s="767" t="s">
        <v>5009</v>
      </c>
      <c r="H105" s="126" t="s">
        <v>48</v>
      </c>
      <c r="I105" s="126" t="s">
        <v>226</v>
      </c>
      <c r="J105" s="132">
        <v>619.35</v>
      </c>
    </row>
    <row r="106" spans="1:10" s="33" customFormat="1" ht="30.95" customHeight="1">
      <c r="A106" s="125">
        <v>8</v>
      </c>
      <c r="B106" s="169" t="s">
        <v>444</v>
      </c>
      <c r="C106" s="120" t="s">
        <v>238</v>
      </c>
      <c r="D106" s="170" t="s">
        <v>3432</v>
      </c>
      <c r="E106" s="316">
        <v>610</v>
      </c>
      <c r="F106" s="169" t="s">
        <v>405</v>
      </c>
      <c r="G106" s="767" t="s">
        <v>5009</v>
      </c>
      <c r="H106" s="126" t="s">
        <v>48</v>
      </c>
      <c r="I106" s="126" t="s">
        <v>226</v>
      </c>
      <c r="J106" s="132">
        <v>619.35</v>
      </c>
    </row>
    <row r="107" spans="1:10" s="33" customFormat="1" ht="30.95" customHeight="1">
      <c r="A107" s="125">
        <v>8</v>
      </c>
      <c r="B107" s="169" t="s">
        <v>444</v>
      </c>
      <c r="C107" s="120" t="s">
        <v>299</v>
      </c>
      <c r="D107" s="170" t="s">
        <v>4026</v>
      </c>
      <c r="E107" s="316">
        <v>601</v>
      </c>
      <c r="F107" s="169" t="s">
        <v>295</v>
      </c>
      <c r="G107" s="767" t="s">
        <v>5009</v>
      </c>
      <c r="H107" s="126" t="s">
        <v>48</v>
      </c>
      <c r="I107" s="126" t="s">
        <v>226</v>
      </c>
      <c r="J107" s="132">
        <v>619.35</v>
      </c>
    </row>
    <row r="108" spans="1:10" s="33" customFormat="1" ht="30.95" customHeight="1">
      <c r="A108" s="125">
        <v>8</v>
      </c>
      <c r="B108" s="169" t="s">
        <v>444</v>
      </c>
      <c r="C108" s="120" t="s">
        <v>558</v>
      </c>
      <c r="D108" s="170" t="s">
        <v>4085</v>
      </c>
      <c r="E108" s="316">
        <v>603</v>
      </c>
      <c r="F108" s="169" t="s">
        <v>280</v>
      </c>
      <c r="G108" s="767" t="s">
        <v>5005</v>
      </c>
      <c r="H108" s="126" t="s">
        <v>48</v>
      </c>
      <c r="I108" s="126" t="s">
        <v>226</v>
      </c>
      <c r="J108" s="132">
        <v>120.14</v>
      </c>
    </row>
    <row r="109" spans="1:10" s="33" customFormat="1" ht="30.95" customHeight="1">
      <c r="A109" s="125">
        <v>11</v>
      </c>
      <c r="B109" s="169" t="s">
        <v>2991</v>
      </c>
      <c r="C109" s="120" t="s">
        <v>3376</v>
      </c>
      <c r="D109" s="170" t="s">
        <v>4053</v>
      </c>
      <c r="E109" s="316">
        <v>301</v>
      </c>
      <c r="F109" s="169" t="s">
        <v>283</v>
      </c>
      <c r="G109" s="767" t="s">
        <v>5005</v>
      </c>
      <c r="H109" s="126" t="s">
        <v>48</v>
      </c>
      <c r="I109" s="126" t="s">
        <v>226</v>
      </c>
      <c r="J109" s="132">
        <v>921.31</v>
      </c>
    </row>
    <row r="110" spans="1:10" s="33" customFormat="1" ht="30.95" customHeight="1">
      <c r="A110" s="125">
        <v>11</v>
      </c>
      <c r="B110" s="169" t="s">
        <v>2991</v>
      </c>
      <c r="C110" s="120" t="s">
        <v>3377</v>
      </c>
      <c r="D110" s="170" t="s">
        <v>4054</v>
      </c>
      <c r="E110" s="316">
        <v>302</v>
      </c>
      <c r="F110" s="169" t="s">
        <v>284</v>
      </c>
      <c r="G110" s="767" t="s">
        <v>5005</v>
      </c>
      <c r="H110" s="126" t="s">
        <v>48</v>
      </c>
      <c r="I110" s="126" t="s">
        <v>226</v>
      </c>
      <c r="J110" s="132">
        <v>921.31</v>
      </c>
    </row>
    <row r="111" spans="1:10" s="33" customFormat="1" ht="30.95" customHeight="1">
      <c r="A111" s="125">
        <v>11</v>
      </c>
      <c r="B111" s="169" t="s">
        <v>2991</v>
      </c>
      <c r="C111" s="120" t="s">
        <v>3376</v>
      </c>
      <c r="D111" s="170" t="s">
        <v>4053</v>
      </c>
      <c r="E111" s="316">
        <v>607</v>
      </c>
      <c r="F111" s="169" t="s">
        <v>285</v>
      </c>
      <c r="G111" s="767" t="s">
        <v>5005</v>
      </c>
      <c r="H111" s="126" t="s">
        <v>48</v>
      </c>
      <c r="I111" s="126" t="s">
        <v>226</v>
      </c>
      <c r="J111" s="132">
        <v>921.31</v>
      </c>
    </row>
    <row r="112" spans="1:10" s="33" customFormat="1" ht="30.95" customHeight="1">
      <c r="A112" s="125">
        <v>17</v>
      </c>
      <c r="B112" s="169" t="s">
        <v>540</v>
      </c>
      <c r="C112" s="120" t="s">
        <v>244</v>
      </c>
      <c r="D112" s="170" t="s">
        <v>3434</v>
      </c>
      <c r="E112" s="316">
        <v>301</v>
      </c>
      <c r="F112" s="169" t="s">
        <v>283</v>
      </c>
      <c r="G112" s="767" t="s">
        <v>5009</v>
      </c>
      <c r="H112" s="126" t="s">
        <v>48</v>
      </c>
      <c r="I112" s="126" t="s">
        <v>226</v>
      </c>
      <c r="J112" s="132">
        <v>496.22</v>
      </c>
    </row>
    <row r="113" spans="1:10" s="33" customFormat="1" ht="30.95" customHeight="1">
      <c r="A113" s="125">
        <v>17</v>
      </c>
      <c r="B113" s="169" t="s">
        <v>540</v>
      </c>
      <c r="C113" s="120" t="s">
        <v>303</v>
      </c>
      <c r="D113" s="170" t="s">
        <v>4055</v>
      </c>
      <c r="E113" s="316">
        <v>302</v>
      </c>
      <c r="F113" s="169" t="s">
        <v>284</v>
      </c>
      <c r="G113" s="767" t="s">
        <v>5009</v>
      </c>
      <c r="H113" s="126" t="s">
        <v>48</v>
      </c>
      <c r="I113" s="126" t="s">
        <v>226</v>
      </c>
      <c r="J113" s="132">
        <v>496.22</v>
      </c>
    </row>
    <row r="114" spans="1:10" s="33" customFormat="1" ht="30.95" customHeight="1">
      <c r="A114" s="125">
        <v>17</v>
      </c>
      <c r="B114" s="169" t="s">
        <v>540</v>
      </c>
      <c r="C114" s="120" t="s">
        <v>244</v>
      </c>
      <c r="D114" s="170" t="s">
        <v>3434</v>
      </c>
      <c r="E114" s="316">
        <v>607</v>
      </c>
      <c r="F114" s="169" t="s">
        <v>285</v>
      </c>
      <c r="G114" s="767" t="s">
        <v>5009</v>
      </c>
      <c r="H114" s="126" t="s">
        <v>48</v>
      </c>
      <c r="I114" s="126" t="s">
        <v>226</v>
      </c>
      <c r="J114" s="132">
        <v>496.22</v>
      </c>
    </row>
    <row r="115" spans="1:10" s="33" customFormat="1" ht="30.95" customHeight="1">
      <c r="A115" s="125">
        <v>17</v>
      </c>
      <c r="B115" s="169" t="s">
        <v>540</v>
      </c>
      <c r="C115" s="120" t="s">
        <v>244</v>
      </c>
      <c r="D115" s="170" t="s">
        <v>3434</v>
      </c>
      <c r="E115" s="316">
        <v>610</v>
      </c>
      <c r="F115" s="169" t="s">
        <v>405</v>
      </c>
      <c r="G115" s="767" t="s">
        <v>5009</v>
      </c>
      <c r="H115" s="126" t="s">
        <v>48</v>
      </c>
      <c r="I115" s="126" t="s">
        <v>226</v>
      </c>
      <c r="J115" s="132">
        <v>496.22</v>
      </c>
    </row>
    <row r="116" spans="1:10" s="33" customFormat="1" ht="30.95" customHeight="1">
      <c r="A116" s="125">
        <v>17</v>
      </c>
      <c r="B116" s="169" t="s">
        <v>540</v>
      </c>
      <c r="C116" s="120" t="s">
        <v>302</v>
      </c>
      <c r="D116" s="170" t="s">
        <v>4028</v>
      </c>
      <c r="E116" s="316">
        <v>601</v>
      </c>
      <c r="F116" s="169" t="s">
        <v>295</v>
      </c>
      <c r="G116" s="767" t="s">
        <v>5009</v>
      </c>
      <c r="H116" s="126" t="s">
        <v>48</v>
      </c>
      <c r="I116" s="126" t="s">
        <v>226</v>
      </c>
      <c r="J116" s="132">
        <v>496.22</v>
      </c>
    </row>
    <row r="117" spans="1:10" s="33" customFormat="1" ht="30.95" customHeight="1">
      <c r="A117" s="125">
        <v>24</v>
      </c>
      <c r="B117" s="169" t="s">
        <v>458</v>
      </c>
      <c r="C117" s="120" t="s">
        <v>251</v>
      </c>
      <c r="D117" s="170" t="s">
        <v>3436</v>
      </c>
      <c r="E117" s="316">
        <v>301</v>
      </c>
      <c r="F117" s="169" t="s">
        <v>283</v>
      </c>
      <c r="G117" s="767" t="s">
        <v>5009</v>
      </c>
      <c r="H117" s="126" t="s">
        <v>48</v>
      </c>
      <c r="I117" s="126" t="s">
        <v>226</v>
      </c>
      <c r="J117" s="132">
        <v>778.15</v>
      </c>
    </row>
    <row r="118" spans="1:10" s="33" customFormat="1" ht="30.95" customHeight="1">
      <c r="A118" s="125">
        <v>24</v>
      </c>
      <c r="B118" s="169" t="s">
        <v>458</v>
      </c>
      <c r="C118" s="120" t="s">
        <v>315</v>
      </c>
      <c r="D118" s="170" t="s">
        <v>4057</v>
      </c>
      <c r="E118" s="316">
        <v>302</v>
      </c>
      <c r="F118" s="169" t="s">
        <v>284</v>
      </c>
      <c r="G118" s="767" t="s">
        <v>5009</v>
      </c>
      <c r="H118" s="126" t="s">
        <v>48</v>
      </c>
      <c r="I118" s="126" t="s">
        <v>226</v>
      </c>
      <c r="J118" s="132">
        <v>778.15</v>
      </c>
    </row>
    <row r="119" spans="1:10" s="33" customFormat="1" ht="30.95" customHeight="1">
      <c r="A119" s="125">
        <v>24</v>
      </c>
      <c r="B119" s="169" t="s">
        <v>458</v>
      </c>
      <c r="C119" s="120" t="s">
        <v>251</v>
      </c>
      <c r="D119" s="170" t="s">
        <v>3436</v>
      </c>
      <c r="E119" s="316">
        <v>607</v>
      </c>
      <c r="F119" s="169" t="s">
        <v>285</v>
      </c>
      <c r="G119" s="767" t="s">
        <v>5009</v>
      </c>
      <c r="H119" s="126" t="s">
        <v>48</v>
      </c>
      <c r="I119" s="126" t="s">
        <v>226</v>
      </c>
      <c r="J119" s="132">
        <v>778.15</v>
      </c>
    </row>
    <row r="120" spans="1:10" s="33" customFormat="1" ht="30.95" customHeight="1">
      <c r="A120" s="125">
        <v>24</v>
      </c>
      <c r="B120" s="169" t="s">
        <v>458</v>
      </c>
      <c r="C120" s="120" t="s">
        <v>251</v>
      </c>
      <c r="D120" s="170" t="s">
        <v>3436</v>
      </c>
      <c r="E120" s="316">
        <v>610</v>
      </c>
      <c r="F120" s="169" t="s">
        <v>405</v>
      </c>
      <c r="G120" s="767" t="s">
        <v>5009</v>
      </c>
      <c r="H120" s="126" t="s">
        <v>48</v>
      </c>
      <c r="I120" s="126" t="s">
        <v>226</v>
      </c>
      <c r="J120" s="132">
        <v>778.15</v>
      </c>
    </row>
    <row r="121" spans="1:10" s="33" customFormat="1" ht="30.95" customHeight="1">
      <c r="A121" s="125">
        <v>24</v>
      </c>
      <c r="B121" s="169" t="s">
        <v>458</v>
      </c>
      <c r="C121" s="120" t="s">
        <v>314</v>
      </c>
      <c r="D121" s="170" t="s">
        <v>4029</v>
      </c>
      <c r="E121" s="316">
        <v>601</v>
      </c>
      <c r="F121" s="169" t="s">
        <v>295</v>
      </c>
      <c r="G121" s="767" t="s">
        <v>5009</v>
      </c>
      <c r="H121" s="126" t="s">
        <v>48</v>
      </c>
      <c r="I121" s="126" t="s">
        <v>226</v>
      </c>
      <c r="J121" s="132">
        <v>778.15</v>
      </c>
    </row>
    <row r="122" spans="1:10" s="33" customFormat="1" ht="30.95" customHeight="1">
      <c r="A122" s="125">
        <v>25</v>
      </c>
      <c r="B122" s="169" t="s">
        <v>466</v>
      </c>
      <c r="C122" s="120" t="s">
        <v>252</v>
      </c>
      <c r="D122" s="170" t="s">
        <v>3424</v>
      </c>
      <c r="E122" s="316">
        <v>301</v>
      </c>
      <c r="F122" s="169" t="s">
        <v>283</v>
      </c>
      <c r="G122" s="767" t="s">
        <v>5009</v>
      </c>
      <c r="H122" s="126" t="s">
        <v>48</v>
      </c>
      <c r="I122" s="126" t="s">
        <v>226</v>
      </c>
      <c r="J122" s="132">
        <v>638.04999999999995</v>
      </c>
    </row>
    <row r="123" spans="1:10" s="33" customFormat="1" ht="30.95" customHeight="1">
      <c r="A123" s="125">
        <v>25</v>
      </c>
      <c r="B123" s="169" t="s">
        <v>466</v>
      </c>
      <c r="C123" s="120" t="s">
        <v>321</v>
      </c>
      <c r="D123" s="170" t="s">
        <v>4058</v>
      </c>
      <c r="E123" s="316">
        <v>302</v>
      </c>
      <c r="F123" s="169" t="s">
        <v>284</v>
      </c>
      <c r="G123" s="767" t="s">
        <v>5009</v>
      </c>
      <c r="H123" s="126" t="s">
        <v>48</v>
      </c>
      <c r="I123" s="126" t="s">
        <v>226</v>
      </c>
      <c r="J123" s="132">
        <v>638.04999999999995</v>
      </c>
    </row>
    <row r="124" spans="1:10" s="33" customFormat="1" ht="30.95" customHeight="1">
      <c r="A124" s="125">
        <v>25</v>
      </c>
      <c r="B124" s="169" t="s">
        <v>466</v>
      </c>
      <c r="C124" s="120" t="s">
        <v>252</v>
      </c>
      <c r="D124" s="170" t="s">
        <v>3424</v>
      </c>
      <c r="E124" s="316">
        <v>607</v>
      </c>
      <c r="F124" s="169" t="s">
        <v>285</v>
      </c>
      <c r="G124" s="767" t="s">
        <v>5009</v>
      </c>
      <c r="H124" s="126" t="s">
        <v>48</v>
      </c>
      <c r="I124" s="126" t="s">
        <v>226</v>
      </c>
      <c r="J124" s="132">
        <v>638.04999999999995</v>
      </c>
    </row>
    <row r="125" spans="1:10" s="33" customFormat="1" ht="30.95" customHeight="1">
      <c r="A125" s="125">
        <v>25</v>
      </c>
      <c r="B125" s="169" t="s">
        <v>466</v>
      </c>
      <c r="C125" s="120" t="s">
        <v>252</v>
      </c>
      <c r="D125" s="170" t="s">
        <v>3424</v>
      </c>
      <c r="E125" s="316">
        <v>610</v>
      </c>
      <c r="F125" s="169" t="s">
        <v>405</v>
      </c>
      <c r="G125" s="767" t="s">
        <v>5009</v>
      </c>
      <c r="H125" s="126" t="s">
        <v>48</v>
      </c>
      <c r="I125" s="126" t="s">
        <v>226</v>
      </c>
      <c r="J125" s="132">
        <v>638.04999999999995</v>
      </c>
    </row>
    <row r="126" spans="1:10" s="33" customFormat="1" ht="30.95" customHeight="1">
      <c r="A126" s="125">
        <v>25</v>
      </c>
      <c r="B126" s="169" t="s">
        <v>466</v>
      </c>
      <c r="C126" s="120" t="s">
        <v>316</v>
      </c>
      <c r="D126" s="170" t="s">
        <v>4030</v>
      </c>
      <c r="E126" s="316">
        <v>601</v>
      </c>
      <c r="F126" s="169" t="s">
        <v>295</v>
      </c>
      <c r="G126" s="767" t="s">
        <v>5009</v>
      </c>
      <c r="H126" s="126" t="s">
        <v>48</v>
      </c>
      <c r="I126" s="126" t="s">
        <v>226</v>
      </c>
      <c r="J126" s="132">
        <v>638.04999999999995</v>
      </c>
    </row>
    <row r="127" spans="1:10" s="33" customFormat="1" ht="30.95" customHeight="1">
      <c r="A127" s="125">
        <v>25</v>
      </c>
      <c r="B127" s="169" t="s">
        <v>466</v>
      </c>
      <c r="C127" s="120" t="s">
        <v>317</v>
      </c>
      <c r="D127" s="170" t="s">
        <v>318</v>
      </c>
      <c r="E127" s="316">
        <v>603</v>
      </c>
      <c r="F127" s="169" t="s">
        <v>280</v>
      </c>
      <c r="G127" s="767" t="s">
        <v>5005</v>
      </c>
      <c r="H127" s="126" t="s">
        <v>48</v>
      </c>
      <c r="I127" s="126" t="s">
        <v>226</v>
      </c>
      <c r="J127" s="132">
        <v>171.34</v>
      </c>
    </row>
    <row r="128" spans="1:10" s="33" customFormat="1" ht="30.95" customHeight="1">
      <c r="A128" s="125">
        <v>25</v>
      </c>
      <c r="B128" s="169" t="s">
        <v>466</v>
      </c>
      <c r="C128" s="120" t="s">
        <v>319</v>
      </c>
      <c r="D128" s="170" t="s">
        <v>320</v>
      </c>
      <c r="E128" s="316">
        <v>603</v>
      </c>
      <c r="F128" s="169" t="s">
        <v>280</v>
      </c>
      <c r="G128" s="767" t="s">
        <v>5005</v>
      </c>
      <c r="H128" s="126" t="s">
        <v>48</v>
      </c>
      <c r="I128" s="126" t="s">
        <v>226</v>
      </c>
      <c r="J128" s="132">
        <v>171.34</v>
      </c>
    </row>
    <row r="129" spans="1:10" s="33" customFormat="1" ht="30.95" customHeight="1">
      <c r="A129" s="125">
        <v>35</v>
      </c>
      <c r="B129" s="169" t="s">
        <v>3437</v>
      </c>
      <c r="C129" s="120" t="s">
        <v>255</v>
      </c>
      <c r="D129" s="170" t="s">
        <v>3438</v>
      </c>
      <c r="E129" s="316">
        <v>301</v>
      </c>
      <c r="F129" s="169" t="s">
        <v>283</v>
      </c>
      <c r="G129" s="767" t="s">
        <v>5009</v>
      </c>
      <c r="H129" s="126" t="s">
        <v>48</v>
      </c>
      <c r="I129" s="126" t="s">
        <v>226</v>
      </c>
      <c r="J129" s="132">
        <v>704.49</v>
      </c>
    </row>
    <row r="130" spans="1:10" s="33" customFormat="1" ht="30.95" customHeight="1">
      <c r="A130" s="125">
        <v>35</v>
      </c>
      <c r="B130" s="169" t="s">
        <v>3437</v>
      </c>
      <c r="C130" s="120" t="s">
        <v>326</v>
      </c>
      <c r="D130" s="170" t="s">
        <v>4059</v>
      </c>
      <c r="E130" s="316">
        <v>302</v>
      </c>
      <c r="F130" s="169" t="s">
        <v>284</v>
      </c>
      <c r="G130" s="767" t="s">
        <v>5009</v>
      </c>
      <c r="H130" s="126" t="s">
        <v>48</v>
      </c>
      <c r="I130" s="126" t="s">
        <v>226</v>
      </c>
      <c r="J130" s="132">
        <v>704.49</v>
      </c>
    </row>
    <row r="131" spans="1:10" s="33" customFormat="1" ht="30.95" customHeight="1">
      <c r="A131" s="125">
        <v>35</v>
      </c>
      <c r="B131" s="169" t="s">
        <v>3437</v>
      </c>
      <c r="C131" s="120" t="s">
        <v>255</v>
      </c>
      <c r="D131" s="170" t="s">
        <v>3438</v>
      </c>
      <c r="E131" s="316">
        <v>607</v>
      </c>
      <c r="F131" s="169" t="s">
        <v>285</v>
      </c>
      <c r="G131" s="767" t="s">
        <v>5009</v>
      </c>
      <c r="H131" s="126" t="s">
        <v>48</v>
      </c>
      <c r="I131" s="126" t="s">
        <v>226</v>
      </c>
      <c r="J131" s="132">
        <v>704.49</v>
      </c>
    </row>
    <row r="132" spans="1:10" s="33" customFormat="1" ht="30.95" customHeight="1">
      <c r="A132" s="125">
        <v>35</v>
      </c>
      <c r="B132" s="169" t="s">
        <v>3437</v>
      </c>
      <c r="C132" s="120" t="s">
        <v>255</v>
      </c>
      <c r="D132" s="170" t="s">
        <v>3438</v>
      </c>
      <c r="E132" s="316">
        <v>610</v>
      </c>
      <c r="F132" s="169" t="s">
        <v>405</v>
      </c>
      <c r="G132" s="767" t="s">
        <v>5009</v>
      </c>
      <c r="H132" s="126" t="s">
        <v>48</v>
      </c>
      <c r="I132" s="126" t="s">
        <v>226</v>
      </c>
      <c r="J132" s="132">
        <v>704.49</v>
      </c>
    </row>
    <row r="133" spans="1:10" s="33" customFormat="1" ht="30.95" customHeight="1">
      <c r="A133" s="125">
        <v>35</v>
      </c>
      <c r="B133" s="169" t="s">
        <v>3437</v>
      </c>
      <c r="C133" s="120" t="s">
        <v>325</v>
      </c>
      <c r="D133" s="170" t="s">
        <v>4031</v>
      </c>
      <c r="E133" s="316">
        <v>601</v>
      </c>
      <c r="F133" s="169" t="s">
        <v>295</v>
      </c>
      <c r="G133" s="767" t="s">
        <v>5009</v>
      </c>
      <c r="H133" s="126" t="s">
        <v>48</v>
      </c>
      <c r="I133" s="126" t="s">
        <v>226</v>
      </c>
      <c r="J133" s="132">
        <v>704.49</v>
      </c>
    </row>
    <row r="134" spans="1:10" s="33" customFormat="1" ht="30.95" customHeight="1">
      <c r="A134" s="125">
        <v>41</v>
      </c>
      <c r="B134" s="169" t="s">
        <v>3429</v>
      </c>
      <c r="C134" s="120" t="s">
        <v>245</v>
      </c>
      <c r="D134" s="170" t="s">
        <v>3430</v>
      </c>
      <c r="E134" s="316">
        <v>301</v>
      </c>
      <c r="F134" s="169" t="s">
        <v>283</v>
      </c>
      <c r="G134" s="767" t="s">
        <v>5003</v>
      </c>
      <c r="H134" s="126" t="s">
        <v>48</v>
      </c>
      <c r="I134" s="126" t="s">
        <v>226</v>
      </c>
      <c r="J134" s="132">
        <v>642.89</v>
      </c>
    </row>
    <row r="135" spans="1:10" s="33" customFormat="1" ht="30.95" customHeight="1">
      <c r="A135" s="125">
        <v>41</v>
      </c>
      <c r="B135" s="169" t="s">
        <v>3429</v>
      </c>
      <c r="C135" s="120" t="s">
        <v>305</v>
      </c>
      <c r="D135" s="170" t="s">
        <v>4061</v>
      </c>
      <c r="E135" s="316">
        <v>302</v>
      </c>
      <c r="F135" s="169" t="s">
        <v>284</v>
      </c>
      <c r="G135" s="767" t="s">
        <v>5003</v>
      </c>
      <c r="H135" s="126" t="s">
        <v>48</v>
      </c>
      <c r="I135" s="126" t="s">
        <v>226</v>
      </c>
      <c r="J135" s="132">
        <v>642.89</v>
      </c>
    </row>
    <row r="136" spans="1:10" s="33" customFormat="1" ht="30.95" customHeight="1">
      <c r="A136" s="125">
        <v>41</v>
      </c>
      <c r="B136" s="169" t="s">
        <v>3429</v>
      </c>
      <c r="C136" s="120" t="s">
        <v>245</v>
      </c>
      <c r="D136" s="170" t="s">
        <v>3430</v>
      </c>
      <c r="E136" s="316">
        <v>607</v>
      </c>
      <c r="F136" s="169" t="s">
        <v>285</v>
      </c>
      <c r="G136" s="767" t="s">
        <v>5003</v>
      </c>
      <c r="H136" s="126" t="s">
        <v>48</v>
      </c>
      <c r="I136" s="126" t="s">
        <v>226</v>
      </c>
      <c r="J136" s="132">
        <v>642.89</v>
      </c>
    </row>
    <row r="137" spans="1:10" s="33" customFormat="1" ht="30.95" customHeight="1">
      <c r="A137" s="125">
        <v>41</v>
      </c>
      <c r="B137" s="169" t="s">
        <v>3429</v>
      </c>
      <c r="C137" s="120" t="s">
        <v>245</v>
      </c>
      <c r="D137" s="170" t="s">
        <v>3430</v>
      </c>
      <c r="E137" s="316">
        <v>610</v>
      </c>
      <c r="F137" s="169" t="s">
        <v>405</v>
      </c>
      <c r="G137" s="767" t="s">
        <v>5003</v>
      </c>
      <c r="H137" s="126" t="s">
        <v>48</v>
      </c>
      <c r="I137" s="126" t="s">
        <v>226</v>
      </c>
      <c r="J137" s="132">
        <v>642.89</v>
      </c>
    </row>
    <row r="138" spans="1:10" s="33" customFormat="1" ht="30.95" customHeight="1">
      <c r="A138" s="125">
        <v>41</v>
      </c>
      <c r="B138" s="169" t="s">
        <v>3429</v>
      </c>
      <c r="C138" s="120" t="s">
        <v>304</v>
      </c>
      <c r="D138" s="170" t="s">
        <v>4033</v>
      </c>
      <c r="E138" s="316">
        <v>601</v>
      </c>
      <c r="F138" s="169" t="s">
        <v>295</v>
      </c>
      <c r="G138" s="767" t="s">
        <v>5003</v>
      </c>
      <c r="H138" s="126" t="s">
        <v>48</v>
      </c>
      <c r="I138" s="126" t="s">
        <v>226</v>
      </c>
      <c r="J138" s="132">
        <v>642.89</v>
      </c>
    </row>
    <row r="139" spans="1:10" s="33" customFormat="1" ht="30.95" customHeight="1">
      <c r="A139" s="125">
        <v>45</v>
      </c>
      <c r="B139" s="169" t="s">
        <v>3441</v>
      </c>
      <c r="C139" s="120" t="s">
        <v>258</v>
      </c>
      <c r="D139" s="170" t="s">
        <v>3442</v>
      </c>
      <c r="E139" s="316">
        <v>301</v>
      </c>
      <c r="F139" s="169" t="s">
        <v>283</v>
      </c>
      <c r="G139" s="767" t="s">
        <v>5009</v>
      </c>
      <c r="H139" s="126" t="s">
        <v>48</v>
      </c>
      <c r="I139" s="126" t="s">
        <v>226</v>
      </c>
      <c r="J139" s="132">
        <v>543.95000000000005</v>
      </c>
    </row>
    <row r="140" spans="1:10" s="33" customFormat="1" ht="30.95" customHeight="1">
      <c r="A140" s="125">
        <v>45</v>
      </c>
      <c r="B140" s="169" t="s">
        <v>3441</v>
      </c>
      <c r="C140" s="120" t="s">
        <v>341</v>
      </c>
      <c r="D140" s="170" t="s">
        <v>4062</v>
      </c>
      <c r="E140" s="316">
        <v>302</v>
      </c>
      <c r="F140" s="169" t="s">
        <v>284</v>
      </c>
      <c r="G140" s="767" t="s">
        <v>5009</v>
      </c>
      <c r="H140" s="126" t="s">
        <v>48</v>
      </c>
      <c r="I140" s="126" t="s">
        <v>226</v>
      </c>
      <c r="J140" s="132">
        <v>543.95000000000005</v>
      </c>
    </row>
    <row r="141" spans="1:10" s="33" customFormat="1" ht="30.95" customHeight="1">
      <c r="A141" s="125">
        <v>45</v>
      </c>
      <c r="B141" s="169" t="s">
        <v>3441</v>
      </c>
      <c r="C141" s="120" t="s">
        <v>258</v>
      </c>
      <c r="D141" s="170" t="s">
        <v>3442</v>
      </c>
      <c r="E141" s="316">
        <v>607</v>
      </c>
      <c r="F141" s="169" t="s">
        <v>285</v>
      </c>
      <c r="G141" s="767" t="s">
        <v>5009</v>
      </c>
      <c r="H141" s="126" t="s">
        <v>48</v>
      </c>
      <c r="I141" s="126" t="s">
        <v>226</v>
      </c>
      <c r="J141" s="132">
        <v>543.95000000000005</v>
      </c>
    </row>
    <row r="142" spans="1:10" s="33" customFormat="1" ht="30.95" customHeight="1">
      <c r="A142" s="125">
        <v>45</v>
      </c>
      <c r="B142" s="169" t="s">
        <v>3441</v>
      </c>
      <c r="C142" s="120" t="s">
        <v>258</v>
      </c>
      <c r="D142" s="170" t="s">
        <v>3442</v>
      </c>
      <c r="E142" s="316">
        <v>610</v>
      </c>
      <c r="F142" s="169" t="s">
        <v>405</v>
      </c>
      <c r="G142" s="767" t="s">
        <v>5009</v>
      </c>
      <c r="H142" s="126" t="s">
        <v>48</v>
      </c>
      <c r="I142" s="126" t="s">
        <v>226</v>
      </c>
      <c r="J142" s="132">
        <v>543.95000000000005</v>
      </c>
    </row>
    <row r="143" spans="1:10" s="33" customFormat="1" ht="30.95" customHeight="1">
      <c r="A143" s="125">
        <v>45</v>
      </c>
      <c r="B143" s="169" t="s">
        <v>3441</v>
      </c>
      <c r="C143" s="120" t="s">
        <v>340</v>
      </c>
      <c r="D143" s="170" t="s">
        <v>4034</v>
      </c>
      <c r="E143" s="316">
        <v>601</v>
      </c>
      <c r="F143" s="169" t="s">
        <v>295</v>
      </c>
      <c r="G143" s="767" t="s">
        <v>5009</v>
      </c>
      <c r="H143" s="126" t="s">
        <v>48</v>
      </c>
      <c r="I143" s="126" t="s">
        <v>226</v>
      </c>
      <c r="J143" s="132">
        <v>543.95000000000005</v>
      </c>
    </row>
    <row r="144" spans="1:10" s="33" customFormat="1" ht="30.95" customHeight="1">
      <c r="A144" s="125">
        <v>46</v>
      </c>
      <c r="B144" s="169" t="s">
        <v>3443</v>
      </c>
      <c r="C144" s="120" t="s">
        <v>259</v>
      </c>
      <c r="D144" s="170" t="s">
        <v>3444</v>
      </c>
      <c r="E144" s="316">
        <v>301</v>
      </c>
      <c r="F144" s="169" t="s">
        <v>283</v>
      </c>
      <c r="G144" s="767" t="s">
        <v>5009</v>
      </c>
      <c r="H144" s="126" t="s">
        <v>48</v>
      </c>
      <c r="I144" s="126" t="s">
        <v>226</v>
      </c>
      <c r="J144" s="132">
        <v>509.3</v>
      </c>
    </row>
    <row r="145" spans="1:10" s="33" customFormat="1" ht="30.95" customHeight="1">
      <c r="A145" s="125">
        <v>46</v>
      </c>
      <c r="B145" s="169" t="s">
        <v>3443</v>
      </c>
      <c r="C145" s="120" t="s">
        <v>282</v>
      </c>
      <c r="D145" s="170" t="s">
        <v>4006</v>
      </c>
      <c r="E145" s="316">
        <v>302</v>
      </c>
      <c r="F145" s="169" t="s">
        <v>284</v>
      </c>
      <c r="G145" s="767" t="s">
        <v>5009</v>
      </c>
      <c r="H145" s="126" t="s">
        <v>48</v>
      </c>
      <c r="I145" s="126" t="s">
        <v>226</v>
      </c>
      <c r="J145" s="132">
        <v>509.3</v>
      </c>
    </row>
    <row r="146" spans="1:10" s="33" customFormat="1" ht="30.95" customHeight="1">
      <c r="A146" s="125">
        <v>46</v>
      </c>
      <c r="B146" s="169" t="s">
        <v>3443</v>
      </c>
      <c r="C146" s="120" t="s">
        <v>259</v>
      </c>
      <c r="D146" s="170" t="s">
        <v>3444</v>
      </c>
      <c r="E146" s="316">
        <v>607</v>
      </c>
      <c r="F146" s="490" t="s">
        <v>285</v>
      </c>
      <c r="G146" s="767" t="s">
        <v>5009</v>
      </c>
      <c r="H146" s="126" t="s">
        <v>48</v>
      </c>
      <c r="I146" s="126" t="s">
        <v>226</v>
      </c>
      <c r="J146" s="132">
        <v>509.3</v>
      </c>
    </row>
    <row r="147" spans="1:10" s="33" customFormat="1" ht="30.95" customHeight="1">
      <c r="A147" s="125">
        <v>46</v>
      </c>
      <c r="B147" s="169" t="s">
        <v>3443</v>
      </c>
      <c r="C147" s="120" t="s">
        <v>259</v>
      </c>
      <c r="D147" s="170" t="s">
        <v>3444</v>
      </c>
      <c r="E147" s="316">
        <v>610</v>
      </c>
      <c r="F147" s="169" t="s">
        <v>405</v>
      </c>
      <c r="G147" s="767" t="s">
        <v>5009</v>
      </c>
      <c r="H147" s="126" t="s">
        <v>48</v>
      </c>
      <c r="I147" s="126" t="s">
        <v>226</v>
      </c>
      <c r="J147" s="132">
        <v>509.3</v>
      </c>
    </row>
    <row r="148" spans="1:10" s="33" customFormat="1" ht="30.95" customHeight="1">
      <c r="A148" s="125">
        <v>46</v>
      </c>
      <c r="B148" s="169" t="s">
        <v>3443</v>
      </c>
      <c r="C148" s="120" t="s">
        <v>343</v>
      </c>
      <c r="D148" s="170" t="s">
        <v>4035</v>
      </c>
      <c r="E148" s="316">
        <v>601</v>
      </c>
      <c r="F148" s="169" t="s">
        <v>295</v>
      </c>
      <c r="G148" s="767" t="s">
        <v>5009</v>
      </c>
      <c r="H148" s="126" t="s">
        <v>48</v>
      </c>
      <c r="I148" s="126" t="s">
        <v>226</v>
      </c>
      <c r="J148" s="132">
        <v>509.3</v>
      </c>
    </row>
    <row r="149" spans="1:10" s="33" customFormat="1" ht="30.95" customHeight="1">
      <c r="A149" s="125">
        <v>55</v>
      </c>
      <c r="B149" s="169" t="s">
        <v>3445</v>
      </c>
      <c r="C149" s="120" t="s">
        <v>264</v>
      </c>
      <c r="D149" s="170" t="s">
        <v>3446</v>
      </c>
      <c r="E149" s="316">
        <v>301</v>
      </c>
      <c r="F149" s="169" t="s">
        <v>283</v>
      </c>
      <c r="G149" s="767" t="s">
        <v>5009</v>
      </c>
      <c r="H149" s="126" t="s">
        <v>48</v>
      </c>
      <c r="I149" s="126" t="s">
        <v>226</v>
      </c>
      <c r="J149" s="132">
        <v>649.67999999999995</v>
      </c>
    </row>
    <row r="150" spans="1:10" s="33" customFormat="1" ht="30.95" customHeight="1">
      <c r="A150" s="125">
        <v>55</v>
      </c>
      <c r="B150" s="169" t="s">
        <v>3445</v>
      </c>
      <c r="C150" s="120" t="s">
        <v>352</v>
      </c>
      <c r="D150" s="170" t="s">
        <v>4063</v>
      </c>
      <c r="E150" s="316">
        <v>302</v>
      </c>
      <c r="F150" s="169" t="s">
        <v>284</v>
      </c>
      <c r="G150" s="767" t="s">
        <v>5009</v>
      </c>
      <c r="H150" s="126" t="s">
        <v>48</v>
      </c>
      <c r="I150" s="126" t="s">
        <v>226</v>
      </c>
      <c r="J150" s="132">
        <v>649.67999999999995</v>
      </c>
    </row>
    <row r="151" spans="1:10" s="33" customFormat="1" ht="30.95" customHeight="1">
      <c r="A151" s="125">
        <v>55</v>
      </c>
      <c r="B151" s="169" t="s">
        <v>3445</v>
      </c>
      <c r="C151" s="120" t="s">
        <v>264</v>
      </c>
      <c r="D151" s="170" t="s">
        <v>3446</v>
      </c>
      <c r="E151" s="316">
        <v>607</v>
      </c>
      <c r="F151" s="169" t="s">
        <v>285</v>
      </c>
      <c r="G151" s="767" t="s">
        <v>5009</v>
      </c>
      <c r="H151" s="126" t="s">
        <v>48</v>
      </c>
      <c r="I151" s="126" t="s">
        <v>226</v>
      </c>
      <c r="J151" s="132">
        <v>649.67999999999995</v>
      </c>
    </row>
    <row r="152" spans="1:10" s="33" customFormat="1" ht="30.95" customHeight="1">
      <c r="A152" s="125">
        <v>55</v>
      </c>
      <c r="B152" s="169" t="s">
        <v>3445</v>
      </c>
      <c r="C152" s="120" t="s">
        <v>264</v>
      </c>
      <c r="D152" s="170" t="s">
        <v>3446</v>
      </c>
      <c r="E152" s="316">
        <v>610</v>
      </c>
      <c r="F152" s="169" t="s">
        <v>405</v>
      </c>
      <c r="G152" s="767" t="s">
        <v>5009</v>
      </c>
      <c r="H152" s="126" t="s">
        <v>48</v>
      </c>
      <c r="I152" s="126" t="s">
        <v>226</v>
      </c>
      <c r="J152" s="132">
        <v>649.67999999999995</v>
      </c>
    </row>
    <row r="153" spans="1:10" s="33" customFormat="1" ht="30.95" customHeight="1">
      <c r="A153" s="125">
        <v>55</v>
      </c>
      <c r="B153" s="169" t="s">
        <v>3445</v>
      </c>
      <c r="C153" s="120" t="s">
        <v>350</v>
      </c>
      <c r="D153" s="170" t="s">
        <v>4036</v>
      </c>
      <c r="E153" s="316">
        <v>601</v>
      </c>
      <c r="F153" s="169" t="s">
        <v>295</v>
      </c>
      <c r="G153" s="767" t="s">
        <v>5009</v>
      </c>
      <c r="H153" s="126" t="s">
        <v>48</v>
      </c>
      <c r="I153" s="126" t="s">
        <v>226</v>
      </c>
      <c r="J153" s="132">
        <v>649.67999999999995</v>
      </c>
    </row>
    <row r="154" spans="1:10" s="33" customFormat="1" ht="30.95" customHeight="1">
      <c r="A154" s="125">
        <v>55</v>
      </c>
      <c r="B154" s="169" t="s">
        <v>3445</v>
      </c>
      <c r="C154" s="120" t="s">
        <v>351</v>
      </c>
      <c r="D154" s="170" t="s">
        <v>335</v>
      </c>
      <c r="E154" s="316">
        <v>603</v>
      </c>
      <c r="F154" s="169" t="s">
        <v>280</v>
      </c>
      <c r="G154" s="767" t="s">
        <v>5005</v>
      </c>
      <c r="H154" s="126" t="s">
        <v>48</v>
      </c>
      <c r="I154" s="126" t="s">
        <v>226</v>
      </c>
      <c r="J154" s="132">
        <v>176.46</v>
      </c>
    </row>
    <row r="155" spans="1:10" s="33" customFormat="1" ht="30.95" customHeight="1">
      <c r="A155" s="125">
        <v>59</v>
      </c>
      <c r="B155" s="169" t="s">
        <v>3447</v>
      </c>
      <c r="C155" s="120" t="s">
        <v>266</v>
      </c>
      <c r="D155" s="170" t="s">
        <v>3448</v>
      </c>
      <c r="E155" s="316">
        <v>301</v>
      </c>
      <c r="F155" s="169" t="s">
        <v>283</v>
      </c>
      <c r="G155" s="767" t="s">
        <v>5005</v>
      </c>
      <c r="H155" s="126" t="s">
        <v>48</v>
      </c>
      <c r="I155" s="126" t="s">
        <v>226</v>
      </c>
      <c r="J155" s="132">
        <v>603.39</v>
      </c>
    </row>
    <row r="156" spans="1:10" s="33" customFormat="1" ht="30.95" customHeight="1">
      <c r="A156" s="125">
        <v>59</v>
      </c>
      <c r="B156" s="169" t="s">
        <v>3447</v>
      </c>
      <c r="C156" s="120" t="s">
        <v>356</v>
      </c>
      <c r="D156" s="170" t="s">
        <v>4066</v>
      </c>
      <c r="E156" s="316">
        <v>302</v>
      </c>
      <c r="F156" s="169" t="s">
        <v>284</v>
      </c>
      <c r="G156" s="767" t="s">
        <v>5005</v>
      </c>
      <c r="H156" s="126" t="s">
        <v>48</v>
      </c>
      <c r="I156" s="126" t="s">
        <v>226</v>
      </c>
      <c r="J156" s="132">
        <v>603.39</v>
      </c>
    </row>
    <row r="157" spans="1:10" s="33" customFormat="1" ht="30.95" customHeight="1">
      <c r="A157" s="125">
        <v>59</v>
      </c>
      <c r="B157" s="169" t="s">
        <v>3447</v>
      </c>
      <c r="C157" s="120" t="s">
        <v>266</v>
      </c>
      <c r="D157" s="170" t="s">
        <v>3448</v>
      </c>
      <c r="E157" s="316">
        <v>607</v>
      </c>
      <c r="F157" s="169" t="s">
        <v>285</v>
      </c>
      <c r="G157" s="767" t="s">
        <v>5005</v>
      </c>
      <c r="H157" s="126" t="s">
        <v>48</v>
      </c>
      <c r="I157" s="126" t="s">
        <v>226</v>
      </c>
      <c r="J157" s="132">
        <v>603.39</v>
      </c>
    </row>
    <row r="158" spans="1:10" s="33" customFormat="1" ht="30.95" customHeight="1">
      <c r="A158" s="125">
        <v>59</v>
      </c>
      <c r="B158" s="169" t="s">
        <v>3447</v>
      </c>
      <c r="C158" s="120" t="s">
        <v>266</v>
      </c>
      <c r="D158" s="170" t="s">
        <v>3448</v>
      </c>
      <c r="E158" s="316">
        <v>610</v>
      </c>
      <c r="F158" s="169" t="s">
        <v>405</v>
      </c>
      <c r="G158" s="767" t="s">
        <v>5005</v>
      </c>
      <c r="H158" s="126" t="s">
        <v>48</v>
      </c>
      <c r="I158" s="126" t="s">
        <v>226</v>
      </c>
      <c r="J158" s="132">
        <v>603.39</v>
      </c>
    </row>
    <row r="159" spans="1:10" s="33" customFormat="1" ht="30.95" customHeight="1">
      <c r="A159" s="125">
        <v>62</v>
      </c>
      <c r="B159" s="169" t="s">
        <v>3885</v>
      </c>
      <c r="C159" s="120" t="s">
        <v>375</v>
      </c>
      <c r="D159" s="170" t="s">
        <v>4067</v>
      </c>
      <c r="E159" s="316">
        <v>301</v>
      </c>
      <c r="F159" s="169" t="s">
        <v>283</v>
      </c>
      <c r="G159" s="767" t="s">
        <v>5005</v>
      </c>
      <c r="H159" s="126" t="s">
        <v>48</v>
      </c>
      <c r="I159" s="126" t="s">
        <v>226</v>
      </c>
      <c r="J159" s="132">
        <v>548.55999999999995</v>
      </c>
    </row>
    <row r="160" spans="1:10" s="33" customFormat="1" ht="30.95" customHeight="1">
      <c r="A160" s="125">
        <v>62</v>
      </c>
      <c r="B160" s="169" t="s">
        <v>3885</v>
      </c>
      <c r="C160" s="120" t="s">
        <v>376</v>
      </c>
      <c r="D160" s="170" t="s">
        <v>4068</v>
      </c>
      <c r="E160" s="316">
        <v>302</v>
      </c>
      <c r="F160" s="169" t="s">
        <v>284</v>
      </c>
      <c r="G160" s="767" t="s">
        <v>5005</v>
      </c>
      <c r="H160" s="126" t="s">
        <v>48</v>
      </c>
      <c r="I160" s="126" t="s">
        <v>226</v>
      </c>
      <c r="J160" s="132">
        <v>548.55999999999995</v>
      </c>
    </row>
    <row r="161" spans="1:10" s="33" customFormat="1" ht="30.95" customHeight="1">
      <c r="A161" s="125">
        <v>62</v>
      </c>
      <c r="B161" s="169" t="s">
        <v>3885</v>
      </c>
      <c r="C161" s="120" t="s">
        <v>375</v>
      </c>
      <c r="D161" s="170" t="s">
        <v>4067</v>
      </c>
      <c r="E161" s="316">
        <v>607</v>
      </c>
      <c r="F161" s="169" t="s">
        <v>285</v>
      </c>
      <c r="G161" s="767" t="s">
        <v>5005</v>
      </c>
      <c r="H161" s="126" t="s">
        <v>48</v>
      </c>
      <c r="I161" s="126" t="s">
        <v>226</v>
      </c>
      <c r="J161" s="132">
        <v>548.55999999999995</v>
      </c>
    </row>
    <row r="162" spans="1:10" s="33" customFormat="1" ht="30.95" customHeight="1">
      <c r="A162" s="125">
        <v>62</v>
      </c>
      <c r="B162" s="169" t="s">
        <v>3885</v>
      </c>
      <c r="C162" s="120" t="s">
        <v>375</v>
      </c>
      <c r="D162" s="170" t="s">
        <v>4067</v>
      </c>
      <c r="E162" s="316">
        <v>610</v>
      </c>
      <c r="F162" s="169" t="s">
        <v>405</v>
      </c>
      <c r="G162" s="767" t="s">
        <v>5005</v>
      </c>
      <c r="H162" s="126" t="s">
        <v>48</v>
      </c>
      <c r="I162" s="126" t="s">
        <v>226</v>
      </c>
      <c r="J162" s="132">
        <v>548.55999999999995</v>
      </c>
    </row>
    <row r="163" spans="1:10" s="33" customFormat="1" ht="30.95" customHeight="1">
      <c r="A163" s="125">
        <v>79</v>
      </c>
      <c r="B163" s="169" t="s">
        <v>3449</v>
      </c>
      <c r="C163" s="120" t="s">
        <v>271</v>
      </c>
      <c r="D163" s="170" t="s">
        <v>3450</v>
      </c>
      <c r="E163" s="316">
        <v>301</v>
      </c>
      <c r="F163" s="169" t="s">
        <v>283</v>
      </c>
      <c r="G163" s="767" t="s">
        <v>5009</v>
      </c>
      <c r="H163" s="126" t="s">
        <v>48</v>
      </c>
      <c r="I163" s="126" t="s">
        <v>226</v>
      </c>
      <c r="J163" s="132">
        <v>407.07</v>
      </c>
    </row>
    <row r="164" spans="1:10" s="37" customFormat="1" ht="30.95" customHeight="1">
      <c r="A164" s="125">
        <v>79</v>
      </c>
      <c r="B164" s="169" t="s">
        <v>3449</v>
      </c>
      <c r="C164" s="120" t="s">
        <v>371</v>
      </c>
      <c r="D164" s="170" t="s">
        <v>4069</v>
      </c>
      <c r="E164" s="316">
        <v>302</v>
      </c>
      <c r="F164" s="169" t="s">
        <v>284</v>
      </c>
      <c r="G164" s="767" t="s">
        <v>5009</v>
      </c>
      <c r="H164" s="126" t="s">
        <v>48</v>
      </c>
      <c r="I164" s="126" t="s">
        <v>226</v>
      </c>
      <c r="J164" s="132">
        <v>407.07</v>
      </c>
    </row>
    <row r="165" spans="1:10" s="37" customFormat="1" ht="30.95" customHeight="1">
      <c r="A165" s="125">
        <v>79</v>
      </c>
      <c r="B165" s="169" t="s">
        <v>3449</v>
      </c>
      <c r="C165" s="120" t="s">
        <v>271</v>
      </c>
      <c r="D165" s="170" t="s">
        <v>3450</v>
      </c>
      <c r="E165" s="316">
        <v>607</v>
      </c>
      <c r="F165" s="169" t="s">
        <v>285</v>
      </c>
      <c r="G165" s="767" t="s">
        <v>5009</v>
      </c>
      <c r="H165" s="126" t="s">
        <v>48</v>
      </c>
      <c r="I165" s="126" t="s">
        <v>226</v>
      </c>
      <c r="J165" s="132">
        <v>407.07</v>
      </c>
    </row>
    <row r="166" spans="1:10" s="37" customFormat="1" ht="30.95" customHeight="1">
      <c r="A166" s="125">
        <v>79</v>
      </c>
      <c r="B166" s="169" t="s">
        <v>3449</v>
      </c>
      <c r="C166" s="120" t="s">
        <v>271</v>
      </c>
      <c r="D166" s="170" t="s">
        <v>3450</v>
      </c>
      <c r="E166" s="316">
        <v>610</v>
      </c>
      <c r="F166" s="169" t="s">
        <v>405</v>
      </c>
      <c r="G166" s="767" t="s">
        <v>5009</v>
      </c>
      <c r="H166" s="126" t="s">
        <v>48</v>
      </c>
      <c r="I166" s="126" t="s">
        <v>226</v>
      </c>
      <c r="J166" s="132">
        <v>407.07</v>
      </c>
    </row>
    <row r="167" spans="1:10" s="37" customFormat="1" ht="30.95" customHeight="1">
      <c r="A167" s="125">
        <v>79</v>
      </c>
      <c r="B167" s="169" t="s">
        <v>3449</v>
      </c>
      <c r="C167" s="120" t="s">
        <v>370</v>
      </c>
      <c r="D167" s="170" t="s">
        <v>4038</v>
      </c>
      <c r="E167" s="316">
        <v>601</v>
      </c>
      <c r="F167" s="169" t="s">
        <v>295</v>
      </c>
      <c r="G167" s="767" t="s">
        <v>5009</v>
      </c>
      <c r="H167" s="126" t="s">
        <v>48</v>
      </c>
      <c r="I167" s="126" t="s">
        <v>226</v>
      </c>
      <c r="J167" s="132">
        <v>407.07</v>
      </c>
    </row>
    <row r="168" spans="1:10" s="798" customFormat="1" ht="30.95" customHeight="1">
      <c r="A168" s="163">
        <v>79</v>
      </c>
      <c r="B168" s="486" t="s">
        <v>3449</v>
      </c>
      <c r="C168" s="124" t="s">
        <v>5056</v>
      </c>
      <c r="D168" s="464" t="s">
        <v>5057</v>
      </c>
      <c r="E168" s="487">
        <v>610</v>
      </c>
      <c r="F168" s="486" t="s">
        <v>405</v>
      </c>
      <c r="G168" s="768" t="s">
        <v>5379</v>
      </c>
      <c r="H168" s="165" t="s">
        <v>48</v>
      </c>
      <c r="I168" s="165" t="s">
        <v>226</v>
      </c>
      <c r="J168" s="150">
        <v>738</v>
      </c>
    </row>
    <row r="169" spans="1:10" s="37" customFormat="1" ht="30.95" customHeight="1">
      <c r="A169" s="125">
        <v>84</v>
      </c>
      <c r="B169" s="169" t="s">
        <v>3427</v>
      </c>
      <c r="C169" s="120" t="s">
        <v>272</v>
      </c>
      <c r="D169" s="170" t="s">
        <v>3428</v>
      </c>
      <c r="E169" s="316">
        <v>301</v>
      </c>
      <c r="F169" s="169" t="s">
        <v>283</v>
      </c>
      <c r="G169" s="767" t="s">
        <v>5009</v>
      </c>
      <c r="H169" s="126" t="s">
        <v>48</v>
      </c>
      <c r="I169" s="126" t="s">
        <v>226</v>
      </c>
      <c r="J169" s="132">
        <v>562.14</v>
      </c>
    </row>
    <row r="170" spans="1:10" s="37" customFormat="1" ht="30.95" customHeight="1">
      <c r="A170" s="125">
        <v>84</v>
      </c>
      <c r="B170" s="169" t="s">
        <v>3427</v>
      </c>
      <c r="C170" s="120" t="s">
        <v>374</v>
      </c>
      <c r="D170" s="170" t="s">
        <v>4070</v>
      </c>
      <c r="E170" s="316">
        <v>302</v>
      </c>
      <c r="F170" s="169" t="s">
        <v>284</v>
      </c>
      <c r="G170" s="767" t="s">
        <v>5009</v>
      </c>
      <c r="H170" s="126" t="s">
        <v>48</v>
      </c>
      <c r="I170" s="126" t="s">
        <v>226</v>
      </c>
      <c r="J170" s="132">
        <v>562.14</v>
      </c>
    </row>
    <row r="171" spans="1:10" s="37" customFormat="1" ht="30.95" customHeight="1">
      <c r="A171" s="125">
        <v>84</v>
      </c>
      <c r="B171" s="169" t="s">
        <v>3427</v>
      </c>
      <c r="C171" s="120" t="s">
        <v>272</v>
      </c>
      <c r="D171" s="170" t="s">
        <v>3428</v>
      </c>
      <c r="E171" s="316">
        <v>607</v>
      </c>
      <c r="F171" s="169" t="s">
        <v>285</v>
      </c>
      <c r="G171" s="767" t="s">
        <v>5009</v>
      </c>
      <c r="H171" s="126" t="s">
        <v>48</v>
      </c>
      <c r="I171" s="126" t="s">
        <v>226</v>
      </c>
      <c r="J171" s="132">
        <v>562.14</v>
      </c>
    </row>
    <row r="172" spans="1:10" s="37" customFormat="1" ht="30.95" customHeight="1">
      <c r="A172" s="125">
        <v>84</v>
      </c>
      <c r="B172" s="169" t="s">
        <v>3427</v>
      </c>
      <c r="C172" s="120" t="s">
        <v>272</v>
      </c>
      <c r="D172" s="170" t="s">
        <v>3428</v>
      </c>
      <c r="E172" s="316">
        <v>610</v>
      </c>
      <c r="F172" s="169" t="s">
        <v>405</v>
      </c>
      <c r="G172" s="767" t="s">
        <v>5009</v>
      </c>
      <c r="H172" s="126" t="s">
        <v>48</v>
      </c>
      <c r="I172" s="126" t="s">
        <v>226</v>
      </c>
      <c r="J172" s="132">
        <v>562.14</v>
      </c>
    </row>
    <row r="173" spans="1:10" s="37" customFormat="1" ht="30.95" customHeight="1">
      <c r="A173" s="125">
        <v>84</v>
      </c>
      <c r="B173" s="169" t="s">
        <v>3427</v>
      </c>
      <c r="C173" s="120" t="s">
        <v>373</v>
      </c>
      <c r="D173" s="170" t="s">
        <v>4039</v>
      </c>
      <c r="E173" s="316">
        <v>601</v>
      </c>
      <c r="F173" s="169" t="s">
        <v>295</v>
      </c>
      <c r="G173" s="767" t="s">
        <v>5009</v>
      </c>
      <c r="H173" s="126" t="s">
        <v>48</v>
      </c>
      <c r="I173" s="126" t="s">
        <v>226</v>
      </c>
      <c r="J173" s="132">
        <v>562.14</v>
      </c>
    </row>
    <row r="174" spans="1:10" s="37" customFormat="1" ht="30.95" customHeight="1">
      <c r="A174" s="125">
        <v>87</v>
      </c>
      <c r="B174" s="169" t="s">
        <v>3886</v>
      </c>
      <c r="C174" s="120" t="s">
        <v>274</v>
      </c>
      <c r="D174" s="170" t="s">
        <v>4071</v>
      </c>
      <c r="E174" s="316">
        <v>607</v>
      </c>
      <c r="F174" s="169" t="s">
        <v>285</v>
      </c>
      <c r="G174" s="767" t="s">
        <v>5009</v>
      </c>
      <c r="H174" s="126" t="s">
        <v>48</v>
      </c>
      <c r="I174" s="126" t="s">
        <v>226</v>
      </c>
      <c r="J174" s="132">
        <v>302.82</v>
      </c>
    </row>
    <row r="175" spans="1:10" s="37" customFormat="1" ht="30.95" customHeight="1">
      <c r="A175" s="125">
        <v>90</v>
      </c>
      <c r="B175" s="169" t="s">
        <v>3425</v>
      </c>
      <c r="C175" s="120" t="s">
        <v>247</v>
      </c>
      <c r="D175" s="170" t="s">
        <v>3426</v>
      </c>
      <c r="E175" s="316">
        <v>301</v>
      </c>
      <c r="F175" s="169" t="s">
        <v>283</v>
      </c>
      <c r="G175" s="767" t="s">
        <v>5009</v>
      </c>
      <c r="H175" s="126" t="s">
        <v>48</v>
      </c>
      <c r="I175" s="126" t="s">
        <v>226</v>
      </c>
      <c r="J175" s="132">
        <v>588.09</v>
      </c>
    </row>
    <row r="176" spans="1:10" s="37" customFormat="1" ht="30.95" customHeight="1">
      <c r="A176" s="125">
        <v>90</v>
      </c>
      <c r="B176" s="169" t="s">
        <v>3425</v>
      </c>
      <c r="C176" s="120" t="s">
        <v>308</v>
      </c>
      <c r="D176" s="170" t="s">
        <v>4072</v>
      </c>
      <c r="E176" s="316">
        <v>302</v>
      </c>
      <c r="F176" s="169" t="s">
        <v>284</v>
      </c>
      <c r="G176" s="767" t="s">
        <v>5009</v>
      </c>
      <c r="H176" s="126" t="s">
        <v>48</v>
      </c>
      <c r="I176" s="126" t="s">
        <v>226</v>
      </c>
      <c r="J176" s="132">
        <v>588.09</v>
      </c>
    </row>
    <row r="177" spans="1:10" s="37" customFormat="1" ht="30.95" customHeight="1">
      <c r="A177" s="125">
        <v>90</v>
      </c>
      <c r="B177" s="169" t="s">
        <v>3425</v>
      </c>
      <c r="C177" s="120" t="s">
        <v>247</v>
      </c>
      <c r="D177" s="170" t="s">
        <v>3426</v>
      </c>
      <c r="E177" s="316">
        <v>607</v>
      </c>
      <c r="F177" s="169" t="s">
        <v>285</v>
      </c>
      <c r="G177" s="767" t="s">
        <v>5009</v>
      </c>
      <c r="H177" s="126" t="s">
        <v>48</v>
      </c>
      <c r="I177" s="126" t="s">
        <v>226</v>
      </c>
      <c r="J177" s="132">
        <v>588.09</v>
      </c>
    </row>
    <row r="178" spans="1:10" s="37" customFormat="1" ht="30.95" customHeight="1">
      <c r="A178" s="125">
        <v>90</v>
      </c>
      <c r="B178" s="169" t="s">
        <v>3425</v>
      </c>
      <c r="C178" s="120" t="s">
        <v>247</v>
      </c>
      <c r="D178" s="170" t="s">
        <v>3426</v>
      </c>
      <c r="E178" s="316">
        <v>610</v>
      </c>
      <c r="F178" s="169" t="s">
        <v>405</v>
      </c>
      <c r="G178" s="767" t="s">
        <v>5009</v>
      </c>
      <c r="H178" s="126" t="s">
        <v>48</v>
      </c>
      <c r="I178" s="126" t="s">
        <v>226</v>
      </c>
      <c r="J178" s="132">
        <v>588.09</v>
      </c>
    </row>
    <row r="179" spans="1:10" s="37" customFormat="1" ht="30.95" customHeight="1">
      <c r="A179" s="125">
        <v>90</v>
      </c>
      <c r="B179" s="169" t="s">
        <v>3425</v>
      </c>
      <c r="C179" s="120" t="s">
        <v>307</v>
      </c>
      <c r="D179" s="170" t="s">
        <v>4040</v>
      </c>
      <c r="E179" s="316">
        <v>601</v>
      </c>
      <c r="F179" s="169" t="s">
        <v>295</v>
      </c>
      <c r="G179" s="767" t="s">
        <v>5009</v>
      </c>
      <c r="H179" s="126" t="s">
        <v>48</v>
      </c>
      <c r="I179" s="126" t="s">
        <v>226</v>
      </c>
      <c r="J179" s="132">
        <v>588.09</v>
      </c>
    </row>
    <row r="180" spans="1:10" s="37" customFormat="1" ht="30.95" customHeight="1">
      <c r="A180" s="125">
        <v>92</v>
      </c>
      <c r="B180" s="169" t="s">
        <v>3421</v>
      </c>
      <c r="C180" s="120" t="s">
        <v>249</v>
      </c>
      <c r="D180" s="170" t="s">
        <v>3422</v>
      </c>
      <c r="E180" s="316">
        <v>301</v>
      </c>
      <c r="F180" s="169" t="s">
        <v>283</v>
      </c>
      <c r="G180" s="767" t="s">
        <v>5009</v>
      </c>
      <c r="H180" s="126" t="s">
        <v>48</v>
      </c>
      <c r="I180" s="126" t="s">
        <v>226</v>
      </c>
      <c r="J180" s="132">
        <v>714.9</v>
      </c>
    </row>
    <row r="181" spans="1:10" s="37" customFormat="1" ht="30.95" customHeight="1">
      <c r="A181" s="125">
        <v>92</v>
      </c>
      <c r="B181" s="169" t="s">
        <v>3421</v>
      </c>
      <c r="C181" s="120" t="s">
        <v>312</v>
      </c>
      <c r="D181" s="170" t="s">
        <v>4073</v>
      </c>
      <c r="E181" s="316">
        <v>302</v>
      </c>
      <c r="F181" s="169" t="s">
        <v>284</v>
      </c>
      <c r="G181" s="767" t="s">
        <v>5009</v>
      </c>
      <c r="H181" s="126" t="s">
        <v>48</v>
      </c>
      <c r="I181" s="126" t="s">
        <v>226</v>
      </c>
      <c r="J181" s="132">
        <v>714.9</v>
      </c>
    </row>
    <row r="182" spans="1:10" s="37" customFormat="1" ht="30.95" customHeight="1">
      <c r="A182" s="125">
        <v>92</v>
      </c>
      <c r="B182" s="169" t="s">
        <v>3421</v>
      </c>
      <c r="C182" s="120" t="s">
        <v>249</v>
      </c>
      <c r="D182" s="170" t="s">
        <v>3422</v>
      </c>
      <c r="E182" s="316">
        <v>607</v>
      </c>
      <c r="F182" s="169" t="s">
        <v>285</v>
      </c>
      <c r="G182" s="767" t="s">
        <v>5009</v>
      </c>
      <c r="H182" s="126" t="s">
        <v>48</v>
      </c>
      <c r="I182" s="126" t="s">
        <v>226</v>
      </c>
      <c r="J182" s="132">
        <v>714.9</v>
      </c>
    </row>
    <row r="183" spans="1:10" s="37" customFormat="1" ht="30.95" customHeight="1">
      <c r="A183" s="125">
        <v>92</v>
      </c>
      <c r="B183" s="169" t="s">
        <v>3421</v>
      </c>
      <c r="C183" s="120" t="s">
        <v>249</v>
      </c>
      <c r="D183" s="170" t="s">
        <v>3422</v>
      </c>
      <c r="E183" s="316">
        <v>610</v>
      </c>
      <c r="F183" s="169" t="s">
        <v>405</v>
      </c>
      <c r="G183" s="767" t="s">
        <v>5009</v>
      </c>
      <c r="H183" s="126" t="s">
        <v>48</v>
      </c>
      <c r="I183" s="126" t="s">
        <v>226</v>
      </c>
      <c r="J183" s="132">
        <v>714.9</v>
      </c>
    </row>
    <row r="184" spans="1:10" s="37" customFormat="1" ht="30.95" customHeight="1">
      <c r="A184" s="125">
        <v>92</v>
      </c>
      <c r="B184" s="169" t="s">
        <v>3421</v>
      </c>
      <c r="C184" s="120" t="s">
        <v>309</v>
      </c>
      <c r="D184" s="170" t="s">
        <v>4041</v>
      </c>
      <c r="E184" s="316">
        <v>601</v>
      </c>
      <c r="F184" s="169" t="s">
        <v>295</v>
      </c>
      <c r="G184" s="767" t="s">
        <v>5009</v>
      </c>
      <c r="H184" s="126" t="s">
        <v>48</v>
      </c>
      <c r="I184" s="126" t="s">
        <v>226</v>
      </c>
      <c r="J184" s="132">
        <v>714.9</v>
      </c>
    </row>
    <row r="185" spans="1:10" s="37" customFormat="1" ht="30.95" customHeight="1">
      <c r="A185" s="125">
        <v>92</v>
      </c>
      <c r="B185" s="169" t="s">
        <v>3421</v>
      </c>
      <c r="C185" s="120" t="s">
        <v>310</v>
      </c>
      <c r="D185" s="170" t="s">
        <v>311</v>
      </c>
      <c r="E185" s="316">
        <v>603</v>
      </c>
      <c r="F185" s="169" t="s">
        <v>280</v>
      </c>
      <c r="G185" s="767" t="s">
        <v>5005</v>
      </c>
      <c r="H185" s="126" t="s">
        <v>48</v>
      </c>
      <c r="I185" s="126" t="s">
        <v>226</v>
      </c>
      <c r="J185" s="132">
        <v>228.05</v>
      </c>
    </row>
    <row r="186" spans="1:10" s="37" customFormat="1" ht="30.95" customHeight="1">
      <c r="A186" s="125">
        <v>17</v>
      </c>
      <c r="B186" s="169" t="s">
        <v>540</v>
      </c>
      <c r="C186" s="120" t="s">
        <v>244</v>
      </c>
      <c r="D186" s="170" t="s">
        <v>3434</v>
      </c>
      <c r="E186" s="316">
        <v>301</v>
      </c>
      <c r="F186" s="169" t="s">
        <v>283</v>
      </c>
      <c r="G186" s="767" t="s">
        <v>5005</v>
      </c>
      <c r="H186" s="126" t="s">
        <v>135</v>
      </c>
      <c r="I186" s="126" t="s">
        <v>226</v>
      </c>
      <c r="J186" s="132">
        <v>690.73</v>
      </c>
    </row>
    <row r="187" spans="1:10" s="37" customFormat="1" ht="30.95" customHeight="1">
      <c r="A187" s="125">
        <v>17</v>
      </c>
      <c r="B187" s="169" t="s">
        <v>540</v>
      </c>
      <c r="C187" s="120" t="s">
        <v>303</v>
      </c>
      <c r="D187" s="170" t="s">
        <v>4055</v>
      </c>
      <c r="E187" s="316">
        <v>302</v>
      </c>
      <c r="F187" s="169" t="s">
        <v>284</v>
      </c>
      <c r="G187" s="767" t="s">
        <v>5005</v>
      </c>
      <c r="H187" s="126" t="s">
        <v>135</v>
      </c>
      <c r="I187" s="126" t="s">
        <v>226</v>
      </c>
      <c r="J187" s="132">
        <v>690.73</v>
      </c>
    </row>
    <row r="188" spans="1:10" s="37" customFormat="1" ht="30.95" customHeight="1">
      <c r="A188" s="125">
        <v>17</v>
      </c>
      <c r="B188" s="169" t="s">
        <v>540</v>
      </c>
      <c r="C188" s="120" t="s">
        <v>244</v>
      </c>
      <c r="D188" s="170" t="s">
        <v>3434</v>
      </c>
      <c r="E188" s="316">
        <v>607</v>
      </c>
      <c r="F188" s="169" t="s">
        <v>285</v>
      </c>
      <c r="G188" s="767" t="s">
        <v>5005</v>
      </c>
      <c r="H188" s="126" t="s">
        <v>135</v>
      </c>
      <c r="I188" s="126" t="s">
        <v>226</v>
      </c>
      <c r="J188" s="132">
        <v>690.73</v>
      </c>
    </row>
    <row r="189" spans="1:10" s="37" customFormat="1" ht="30.95" customHeight="1">
      <c r="A189" s="125">
        <v>17</v>
      </c>
      <c r="B189" s="169" t="s">
        <v>540</v>
      </c>
      <c r="C189" s="120" t="s">
        <v>244</v>
      </c>
      <c r="D189" s="170" t="s">
        <v>3434</v>
      </c>
      <c r="E189" s="316">
        <v>610</v>
      </c>
      <c r="F189" s="169" t="s">
        <v>405</v>
      </c>
      <c r="G189" s="767" t="s">
        <v>5005</v>
      </c>
      <c r="H189" s="126" t="s">
        <v>135</v>
      </c>
      <c r="I189" s="126" t="s">
        <v>226</v>
      </c>
      <c r="J189" s="132">
        <v>690.73</v>
      </c>
    </row>
    <row r="190" spans="1:10" s="37" customFormat="1" ht="30.95" customHeight="1">
      <c r="A190" s="125">
        <v>17</v>
      </c>
      <c r="B190" s="169" t="s">
        <v>540</v>
      </c>
      <c r="C190" s="120" t="s">
        <v>302</v>
      </c>
      <c r="D190" s="170" t="s">
        <v>4028</v>
      </c>
      <c r="E190" s="316">
        <v>601</v>
      </c>
      <c r="F190" s="169" t="s">
        <v>295</v>
      </c>
      <c r="G190" s="767" t="s">
        <v>5005</v>
      </c>
      <c r="H190" s="126" t="s">
        <v>135</v>
      </c>
      <c r="I190" s="126" t="s">
        <v>226</v>
      </c>
      <c r="J190" s="132">
        <v>690.73</v>
      </c>
    </row>
    <row r="191" spans="1:10" s="37" customFormat="1" ht="30.95" customHeight="1">
      <c r="A191" s="125">
        <v>24</v>
      </c>
      <c r="B191" s="169" t="s">
        <v>458</v>
      </c>
      <c r="C191" s="120" t="s">
        <v>313</v>
      </c>
      <c r="D191" s="170" t="s">
        <v>4056</v>
      </c>
      <c r="E191" s="316">
        <v>610</v>
      </c>
      <c r="F191" s="169" t="s">
        <v>405</v>
      </c>
      <c r="G191" s="767" t="s">
        <v>5005</v>
      </c>
      <c r="H191" s="126" t="s">
        <v>135</v>
      </c>
      <c r="I191" s="126" t="s">
        <v>226</v>
      </c>
      <c r="J191" s="132">
        <v>690.73</v>
      </c>
    </row>
    <row r="192" spans="1:10" s="37" customFormat="1" ht="30.95" customHeight="1">
      <c r="A192" s="125">
        <v>24</v>
      </c>
      <c r="B192" s="169" t="s">
        <v>458</v>
      </c>
      <c r="C192" s="120" t="s">
        <v>251</v>
      </c>
      <c r="D192" s="170" t="s">
        <v>3436</v>
      </c>
      <c r="E192" s="316">
        <v>301</v>
      </c>
      <c r="F192" s="169" t="s">
        <v>283</v>
      </c>
      <c r="G192" s="767" t="s">
        <v>5005</v>
      </c>
      <c r="H192" s="126" t="s">
        <v>135</v>
      </c>
      <c r="I192" s="126" t="s">
        <v>226</v>
      </c>
      <c r="J192" s="132">
        <v>690.73</v>
      </c>
    </row>
    <row r="193" spans="1:10" s="37" customFormat="1" ht="30.95" customHeight="1">
      <c r="A193" s="125">
        <v>24</v>
      </c>
      <c r="B193" s="169" t="s">
        <v>458</v>
      </c>
      <c r="C193" s="120" t="s">
        <v>315</v>
      </c>
      <c r="D193" s="170" t="s">
        <v>4057</v>
      </c>
      <c r="E193" s="316">
        <v>302</v>
      </c>
      <c r="F193" s="169" t="s">
        <v>284</v>
      </c>
      <c r="G193" s="767" t="s">
        <v>5005</v>
      </c>
      <c r="H193" s="126" t="s">
        <v>135</v>
      </c>
      <c r="I193" s="126" t="s">
        <v>226</v>
      </c>
      <c r="J193" s="132">
        <v>690.73</v>
      </c>
    </row>
    <row r="194" spans="1:10" s="37" customFormat="1" ht="30.95" customHeight="1">
      <c r="A194" s="125">
        <v>24</v>
      </c>
      <c r="B194" s="169" t="s">
        <v>458</v>
      </c>
      <c r="C194" s="120" t="s">
        <v>251</v>
      </c>
      <c r="D194" s="170" t="s">
        <v>3436</v>
      </c>
      <c r="E194" s="316">
        <v>607</v>
      </c>
      <c r="F194" s="169" t="s">
        <v>285</v>
      </c>
      <c r="G194" s="767" t="s">
        <v>5005</v>
      </c>
      <c r="H194" s="126" t="s">
        <v>135</v>
      </c>
      <c r="I194" s="126" t="s">
        <v>226</v>
      </c>
      <c r="J194" s="132">
        <v>690.73</v>
      </c>
    </row>
    <row r="195" spans="1:10" s="37" customFormat="1" ht="30.95" customHeight="1">
      <c r="A195" s="125">
        <v>24</v>
      </c>
      <c r="B195" s="169" t="s">
        <v>458</v>
      </c>
      <c r="C195" s="120" t="s">
        <v>251</v>
      </c>
      <c r="D195" s="170" t="s">
        <v>3436</v>
      </c>
      <c r="E195" s="316">
        <v>610</v>
      </c>
      <c r="F195" s="169" t="s">
        <v>405</v>
      </c>
      <c r="G195" s="767" t="s">
        <v>5005</v>
      </c>
      <c r="H195" s="126" t="s">
        <v>135</v>
      </c>
      <c r="I195" s="126" t="s">
        <v>226</v>
      </c>
      <c r="J195" s="132">
        <v>690.73</v>
      </c>
    </row>
    <row r="196" spans="1:10" s="37" customFormat="1" ht="30.95" customHeight="1">
      <c r="A196" s="125">
        <v>24</v>
      </c>
      <c r="B196" s="169" t="s">
        <v>458</v>
      </c>
      <c r="C196" s="120" t="s">
        <v>314</v>
      </c>
      <c r="D196" s="170" t="s">
        <v>4029</v>
      </c>
      <c r="E196" s="316">
        <v>601</v>
      </c>
      <c r="F196" s="169" t="s">
        <v>295</v>
      </c>
      <c r="G196" s="767" t="s">
        <v>5005</v>
      </c>
      <c r="H196" s="126" t="s">
        <v>135</v>
      </c>
      <c r="I196" s="126" t="s">
        <v>226</v>
      </c>
      <c r="J196" s="132">
        <v>690.73</v>
      </c>
    </row>
    <row r="197" spans="1:10" s="37" customFormat="1" ht="30.95" customHeight="1">
      <c r="A197" s="125">
        <v>51</v>
      </c>
      <c r="B197" s="169" t="s">
        <v>3887</v>
      </c>
      <c r="C197" s="120" t="s">
        <v>566</v>
      </c>
      <c r="D197" s="170" t="s">
        <v>4074</v>
      </c>
      <c r="E197" s="316">
        <v>301</v>
      </c>
      <c r="F197" s="169" t="s">
        <v>283</v>
      </c>
      <c r="G197" s="767" t="s">
        <v>5010</v>
      </c>
      <c r="H197" s="126" t="s">
        <v>135</v>
      </c>
      <c r="I197" s="126" t="s">
        <v>226</v>
      </c>
      <c r="J197" s="132">
        <v>690.73</v>
      </c>
    </row>
    <row r="198" spans="1:10" s="37" customFormat="1" ht="30.95" customHeight="1">
      <c r="A198" s="125">
        <v>51</v>
      </c>
      <c r="B198" s="169" t="s">
        <v>3887</v>
      </c>
      <c r="C198" s="120" t="s">
        <v>567</v>
      </c>
      <c r="D198" s="170" t="s">
        <v>4075</v>
      </c>
      <c r="E198" s="316">
        <v>302</v>
      </c>
      <c r="F198" s="169" t="s">
        <v>284</v>
      </c>
      <c r="G198" s="767" t="s">
        <v>5010</v>
      </c>
      <c r="H198" s="126" t="s">
        <v>135</v>
      </c>
      <c r="I198" s="126" t="s">
        <v>226</v>
      </c>
      <c r="J198" s="132">
        <v>690.73</v>
      </c>
    </row>
    <row r="199" spans="1:10" s="37" customFormat="1" ht="30.95" customHeight="1">
      <c r="A199" s="125">
        <v>51</v>
      </c>
      <c r="B199" s="169" t="s">
        <v>3887</v>
      </c>
      <c r="C199" s="120" t="s">
        <v>566</v>
      </c>
      <c r="D199" s="170" t="s">
        <v>4074</v>
      </c>
      <c r="E199" s="316">
        <v>607</v>
      </c>
      <c r="F199" s="169" t="s">
        <v>285</v>
      </c>
      <c r="G199" s="767" t="s">
        <v>5010</v>
      </c>
      <c r="H199" s="126" t="s">
        <v>135</v>
      </c>
      <c r="I199" s="126" t="s">
        <v>226</v>
      </c>
      <c r="J199" s="132">
        <v>690.73</v>
      </c>
    </row>
    <row r="200" spans="1:10" s="37" customFormat="1" ht="30.95" customHeight="1">
      <c r="A200" s="125">
        <v>51</v>
      </c>
      <c r="B200" s="169" t="s">
        <v>3887</v>
      </c>
      <c r="C200" s="120" t="s">
        <v>566</v>
      </c>
      <c r="D200" s="170" t="s">
        <v>4074</v>
      </c>
      <c r="E200" s="316">
        <v>610</v>
      </c>
      <c r="F200" s="169" t="s">
        <v>405</v>
      </c>
      <c r="G200" s="767" t="s">
        <v>5010</v>
      </c>
      <c r="H200" s="126" t="s">
        <v>135</v>
      </c>
      <c r="I200" s="126" t="s">
        <v>226</v>
      </c>
      <c r="J200" s="132">
        <v>690.73</v>
      </c>
    </row>
    <row r="201" spans="1:10" s="37" customFormat="1" ht="30.95" customHeight="1">
      <c r="A201" s="125">
        <v>51</v>
      </c>
      <c r="B201" s="169" t="s">
        <v>3887</v>
      </c>
      <c r="C201" s="120" t="s">
        <v>568</v>
      </c>
      <c r="D201" s="170" t="s">
        <v>4042</v>
      </c>
      <c r="E201" s="316">
        <v>601</v>
      </c>
      <c r="F201" s="169" t="s">
        <v>295</v>
      </c>
      <c r="G201" s="767" t="s">
        <v>5010</v>
      </c>
      <c r="H201" s="126" t="s">
        <v>135</v>
      </c>
      <c r="I201" s="126" t="s">
        <v>226</v>
      </c>
      <c r="J201" s="132">
        <v>690.73</v>
      </c>
    </row>
    <row r="202" spans="1:10" s="37" customFormat="1" ht="30.95" customHeight="1">
      <c r="A202" s="125">
        <v>52</v>
      </c>
      <c r="B202" s="169" t="s">
        <v>3888</v>
      </c>
      <c r="C202" s="120" t="s">
        <v>345</v>
      </c>
      <c r="D202" s="170" t="s">
        <v>4076</v>
      </c>
      <c r="E202" s="316">
        <v>301</v>
      </c>
      <c r="F202" s="169" t="s">
        <v>283</v>
      </c>
      <c r="G202" s="767" t="s">
        <v>5005</v>
      </c>
      <c r="H202" s="126" t="s">
        <v>135</v>
      </c>
      <c r="I202" s="126" t="s">
        <v>226</v>
      </c>
      <c r="J202" s="132">
        <v>690.73</v>
      </c>
    </row>
    <row r="203" spans="1:10" s="37" customFormat="1" ht="30.95" customHeight="1">
      <c r="A203" s="125">
        <v>52</v>
      </c>
      <c r="B203" s="169" t="s">
        <v>3888</v>
      </c>
      <c r="C203" s="120" t="s">
        <v>346</v>
      </c>
      <c r="D203" s="170" t="s">
        <v>4077</v>
      </c>
      <c r="E203" s="316">
        <v>302</v>
      </c>
      <c r="F203" s="169" t="s">
        <v>284</v>
      </c>
      <c r="G203" s="767" t="s">
        <v>5005</v>
      </c>
      <c r="H203" s="126" t="s">
        <v>135</v>
      </c>
      <c r="I203" s="126" t="s">
        <v>226</v>
      </c>
      <c r="J203" s="132">
        <v>690.73</v>
      </c>
    </row>
    <row r="204" spans="1:10" s="37" customFormat="1" ht="30.95" customHeight="1">
      <c r="A204" s="125">
        <v>52</v>
      </c>
      <c r="B204" s="169" t="s">
        <v>3888</v>
      </c>
      <c r="C204" s="120" t="s">
        <v>345</v>
      </c>
      <c r="D204" s="170" t="s">
        <v>4076</v>
      </c>
      <c r="E204" s="316">
        <v>607</v>
      </c>
      <c r="F204" s="169" t="s">
        <v>285</v>
      </c>
      <c r="G204" s="767" t="s">
        <v>5005</v>
      </c>
      <c r="H204" s="126" t="s">
        <v>135</v>
      </c>
      <c r="I204" s="126" t="s">
        <v>226</v>
      </c>
      <c r="J204" s="132">
        <v>690.73</v>
      </c>
    </row>
    <row r="205" spans="1:10" s="37" customFormat="1" ht="30.95" customHeight="1">
      <c r="A205" s="125">
        <v>52</v>
      </c>
      <c r="B205" s="169" t="s">
        <v>3888</v>
      </c>
      <c r="C205" s="120" t="s">
        <v>345</v>
      </c>
      <c r="D205" s="170" t="s">
        <v>4076</v>
      </c>
      <c r="E205" s="316">
        <v>610</v>
      </c>
      <c r="F205" s="169" t="s">
        <v>405</v>
      </c>
      <c r="G205" s="767" t="s">
        <v>5005</v>
      </c>
      <c r="H205" s="126" t="s">
        <v>135</v>
      </c>
      <c r="I205" s="126" t="s">
        <v>226</v>
      </c>
      <c r="J205" s="132">
        <v>690.73</v>
      </c>
    </row>
    <row r="206" spans="1:10" s="37" customFormat="1" ht="30.95" customHeight="1">
      <c r="A206" s="125">
        <v>52</v>
      </c>
      <c r="B206" s="169" t="s">
        <v>3888</v>
      </c>
      <c r="C206" s="120" t="s">
        <v>344</v>
      </c>
      <c r="D206" s="170" t="s">
        <v>4043</v>
      </c>
      <c r="E206" s="316">
        <v>601</v>
      </c>
      <c r="F206" s="169" t="s">
        <v>295</v>
      </c>
      <c r="G206" s="767" t="s">
        <v>5005</v>
      </c>
      <c r="H206" s="126" t="s">
        <v>135</v>
      </c>
      <c r="I206" s="126" t="s">
        <v>226</v>
      </c>
      <c r="J206" s="132">
        <v>690.73</v>
      </c>
    </row>
    <row r="207" spans="1:10" s="37" customFormat="1" ht="30.95" customHeight="1">
      <c r="A207" s="125">
        <v>53</v>
      </c>
      <c r="B207" s="169" t="s">
        <v>3889</v>
      </c>
      <c r="C207" s="120" t="s">
        <v>348</v>
      </c>
      <c r="D207" s="170" t="s">
        <v>4078</v>
      </c>
      <c r="E207" s="316">
        <v>301</v>
      </c>
      <c r="F207" s="169" t="s">
        <v>283</v>
      </c>
      <c r="G207" s="767" t="s">
        <v>5005</v>
      </c>
      <c r="H207" s="126" t="s">
        <v>135</v>
      </c>
      <c r="I207" s="126" t="s">
        <v>226</v>
      </c>
      <c r="J207" s="132">
        <v>690.73</v>
      </c>
    </row>
    <row r="208" spans="1:10" s="37" customFormat="1" ht="30.95" customHeight="1">
      <c r="A208" s="125">
        <v>53</v>
      </c>
      <c r="B208" s="169" t="s">
        <v>3889</v>
      </c>
      <c r="C208" s="120" t="s">
        <v>349</v>
      </c>
      <c r="D208" s="170" t="s">
        <v>4079</v>
      </c>
      <c r="E208" s="316">
        <v>302</v>
      </c>
      <c r="F208" s="169" t="s">
        <v>284</v>
      </c>
      <c r="G208" s="767" t="s">
        <v>5005</v>
      </c>
      <c r="H208" s="126" t="s">
        <v>135</v>
      </c>
      <c r="I208" s="126" t="s">
        <v>226</v>
      </c>
      <c r="J208" s="132">
        <v>690.73</v>
      </c>
    </row>
    <row r="209" spans="1:10" s="37" customFormat="1" ht="30.95" customHeight="1">
      <c r="A209" s="125">
        <v>53</v>
      </c>
      <c r="B209" s="169" t="s">
        <v>3889</v>
      </c>
      <c r="C209" s="120" t="s">
        <v>348</v>
      </c>
      <c r="D209" s="170" t="s">
        <v>4078</v>
      </c>
      <c r="E209" s="316">
        <v>607</v>
      </c>
      <c r="F209" s="169" t="s">
        <v>285</v>
      </c>
      <c r="G209" s="767" t="s">
        <v>5005</v>
      </c>
      <c r="H209" s="126" t="s">
        <v>135</v>
      </c>
      <c r="I209" s="126" t="s">
        <v>226</v>
      </c>
      <c r="J209" s="132">
        <v>690.73</v>
      </c>
    </row>
    <row r="210" spans="1:10" s="37" customFormat="1" ht="30.95" customHeight="1">
      <c r="A210" s="125">
        <v>53</v>
      </c>
      <c r="B210" s="169" t="s">
        <v>3889</v>
      </c>
      <c r="C210" s="120" t="s">
        <v>348</v>
      </c>
      <c r="D210" s="170" t="s">
        <v>4078</v>
      </c>
      <c r="E210" s="316">
        <v>610</v>
      </c>
      <c r="F210" s="169" t="s">
        <v>405</v>
      </c>
      <c r="G210" s="767" t="s">
        <v>5005</v>
      </c>
      <c r="H210" s="126" t="s">
        <v>135</v>
      </c>
      <c r="I210" s="126" t="s">
        <v>226</v>
      </c>
      <c r="J210" s="132">
        <v>690.73</v>
      </c>
    </row>
    <row r="211" spans="1:10" s="37" customFormat="1" ht="30.95" customHeight="1">
      <c r="A211" s="125">
        <v>53</v>
      </c>
      <c r="B211" s="169" t="s">
        <v>3889</v>
      </c>
      <c r="C211" s="120" t="s">
        <v>347</v>
      </c>
      <c r="D211" s="170" t="s">
        <v>4044</v>
      </c>
      <c r="E211" s="316">
        <v>601</v>
      </c>
      <c r="F211" s="169" t="s">
        <v>295</v>
      </c>
      <c r="G211" s="767" t="s">
        <v>5005</v>
      </c>
      <c r="H211" s="126" t="s">
        <v>135</v>
      </c>
      <c r="I211" s="126" t="s">
        <v>226</v>
      </c>
      <c r="J211" s="132">
        <v>690.73</v>
      </c>
    </row>
    <row r="212" spans="1:10" s="37" customFormat="1" ht="30.95" customHeight="1">
      <c r="A212" s="125">
        <v>54</v>
      </c>
      <c r="B212" s="169" t="s">
        <v>3890</v>
      </c>
      <c r="C212" s="120" t="s">
        <v>987</v>
      </c>
      <c r="D212" s="170" t="s">
        <v>4080</v>
      </c>
      <c r="E212" s="316">
        <v>607</v>
      </c>
      <c r="F212" s="169" t="s">
        <v>285</v>
      </c>
      <c r="G212" s="767" t="s">
        <v>5005</v>
      </c>
      <c r="H212" s="126" t="s">
        <v>135</v>
      </c>
      <c r="I212" s="126" t="s">
        <v>226</v>
      </c>
      <c r="J212" s="132">
        <v>690.73</v>
      </c>
    </row>
    <row r="213" spans="1:10" s="37" customFormat="1" ht="30.95" customHeight="1">
      <c r="A213" s="125">
        <v>54</v>
      </c>
      <c r="B213" s="169" t="s">
        <v>3890</v>
      </c>
      <c r="C213" s="120" t="s">
        <v>987</v>
      </c>
      <c r="D213" s="170" t="s">
        <v>4080</v>
      </c>
      <c r="E213" s="316">
        <v>610</v>
      </c>
      <c r="F213" s="169" t="s">
        <v>405</v>
      </c>
      <c r="G213" s="767" t="s">
        <v>5005</v>
      </c>
      <c r="H213" s="126" t="s">
        <v>135</v>
      </c>
      <c r="I213" s="126" t="s">
        <v>226</v>
      </c>
      <c r="J213" s="132">
        <v>690.73</v>
      </c>
    </row>
    <row r="214" spans="1:10" s="37" customFormat="1" ht="30.95" customHeight="1">
      <c r="A214" s="125">
        <v>88</v>
      </c>
      <c r="B214" s="169" t="s">
        <v>3891</v>
      </c>
      <c r="C214" s="120" t="s">
        <v>378</v>
      </c>
      <c r="D214" s="170" t="s">
        <v>4081</v>
      </c>
      <c r="E214" s="316">
        <v>301</v>
      </c>
      <c r="F214" s="169" t="s">
        <v>283</v>
      </c>
      <c r="G214" s="767" t="s">
        <v>5005</v>
      </c>
      <c r="H214" s="126" t="s">
        <v>135</v>
      </c>
      <c r="I214" s="126" t="s">
        <v>226</v>
      </c>
      <c r="J214" s="132">
        <v>690.73</v>
      </c>
    </row>
    <row r="215" spans="1:10" s="37" customFormat="1" ht="30.95" customHeight="1">
      <c r="A215" s="125">
        <v>88</v>
      </c>
      <c r="B215" s="169" t="s">
        <v>3891</v>
      </c>
      <c r="C215" s="120" t="s">
        <v>379</v>
      </c>
      <c r="D215" s="170" t="s">
        <v>4082</v>
      </c>
      <c r="E215" s="316">
        <v>302</v>
      </c>
      <c r="F215" s="169" t="s">
        <v>284</v>
      </c>
      <c r="G215" s="767" t="s">
        <v>5005</v>
      </c>
      <c r="H215" s="126" t="s">
        <v>135</v>
      </c>
      <c r="I215" s="126" t="s">
        <v>226</v>
      </c>
      <c r="J215" s="132">
        <v>690.73</v>
      </c>
    </row>
    <row r="216" spans="1:10" s="37" customFormat="1" ht="30.95" customHeight="1">
      <c r="A216" s="125">
        <v>88</v>
      </c>
      <c r="B216" s="169" t="s">
        <v>3891</v>
      </c>
      <c r="C216" s="120" t="s">
        <v>378</v>
      </c>
      <c r="D216" s="170" t="s">
        <v>4081</v>
      </c>
      <c r="E216" s="316">
        <v>607</v>
      </c>
      <c r="F216" s="169" t="s">
        <v>285</v>
      </c>
      <c r="G216" s="767" t="s">
        <v>5005</v>
      </c>
      <c r="H216" s="126" t="s">
        <v>135</v>
      </c>
      <c r="I216" s="126" t="s">
        <v>226</v>
      </c>
      <c r="J216" s="132">
        <v>690.73</v>
      </c>
    </row>
    <row r="217" spans="1:10" s="37" customFormat="1" ht="30.95" customHeight="1">
      <c r="A217" s="125">
        <v>88</v>
      </c>
      <c r="B217" s="169" t="s">
        <v>3891</v>
      </c>
      <c r="C217" s="120" t="s">
        <v>378</v>
      </c>
      <c r="D217" s="170" t="s">
        <v>4081</v>
      </c>
      <c r="E217" s="316">
        <v>610</v>
      </c>
      <c r="F217" s="169" t="s">
        <v>405</v>
      </c>
      <c r="G217" s="767" t="s">
        <v>5005</v>
      </c>
      <c r="H217" s="126" t="s">
        <v>135</v>
      </c>
      <c r="I217" s="126" t="s">
        <v>226</v>
      </c>
      <c r="J217" s="132">
        <v>690.73</v>
      </c>
    </row>
    <row r="218" spans="1:10" s="37" customFormat="1" ht="30.95" customHeight="1">
      <c r="A218" s="125">
        <v>88</v>
      </c>
      <c r="B218" s="169" t="s">
        <v>3891</v>
      </c>
      <c r="C218" s="120" t="s">
        <v>377</v>
      </c>
      <c r="D218" s="170" t="s">
        <v>4045</v>
      </c>
      <c r="E218" s="316">
        <v>601</v>
      </c>
      <c r="F218" s="169" t="s">
        <v>295</v>
      </c>
      <c r="G218" s="767" t="s">
        <v>5005</v>
      </c>
      <c r="H218" s="126" t="s">
        <v>135</v>
      </c>
      <c r="I218" s="126" t="s">
        <v>226</v>
      </c>
      <c r="J218" s="132">
        <v>690.73</v>
      </c>
    </row>
    <row r="219" spans="1:10" s="246" customFormat="1" ht="30.95" customHeight="1">
      <c r="A219" s="313"/>
      <c r="B219" s="461"/>
      <c r="C219" s="120" t="s">
        <v>3333</v>
      </c>
      <c r="D219" s="170" t="s">
        <v>4083</v>
      </c>
      <c r="E219" s="317">
        <v>620</v>
      </c>
      <c r="F219" s="461" t="s">
        <v>570</v>
      </c>
      <c r="G219" s="767" t="s">
        <v>5011</v>
      </c>
      <c r="H219" s="315" t="s">
        <v>135</v>
      </c>
      <c r="I219" s="315" t="s">
        <v>226</v>
      </c>
      <c r="J219" s="132">
        <v>696.41</v>
      </c>
    </row>
    <row r="220" spans="1:10" s="246" customFormat="1" ht="30.95" customHeight="1">
      <c r="A220" s="313"/>
      <c r="B220" s="461"/>
      <c r="C220" s="120" t="s">
        <v>3333</v>
      </c>
      <c r="D220" s="170" t="s">
        <v>4083</v>
      </c>
      <c r="E220" s="317">
        <v>621</v>
      </c>
      <c r="F220" s="461" t="s">
        <v>4225</v>
      </c>
      <c r="G220" s="767" t="s">
        <v>5011</v>
      </c>
      <c r="H220" s="315" t="s">
        <v>135</v>
      </c>
      <c r="I220" s="315" t="s">
        <v>226</v>
      </c>
      <c r="J220" s="132">
        <v>3482.38</v>
      </c>
    </row>
    <row r="221" spans="1:10" s="33" customFormat="1" ht="6.75" customHeight="1">
      <c r="E221" s="34"/>
      <c r="G221" s="95"/>
      <c r="H221" s="34"/>
    </row>
    <row r="222" spans="1:10" s="462" customFormat="1" ht="16.5">
      <c r="A222" s="103">
        <v>1</v>
      </c>
      <c r="B222" s="213" t="s">
        <v>228</v>
      </c>
      <c r="C222" s="183"/>
      <c r="D222" s="183"/>
      <c r="E222" s="211"/>
      <c r="F222" s="183"/>
      <c r="G222" s="212"/>
      <c r="H222" s="211"/>
      <c r="I222" s="183"/>
      <c r="J222" s="183"/>
    </row>
    <row r="223" spans="1:10" s="462" customFormat="1" ht="16.5">
      <c r="A223" s="103">
        <v>2</v>
      </c>
      <c r="B223" s="213" t="s">
        <v>229</v>
      </c>
      <c r="C223" s="183"/>
      <c r="D223" s="183"/>
      <c r="E223" s="211"/>
      <c r="F223" s="183"/>
      <c r="G223" s="212"/>
      <c r="H223" s="211"/>
      <c r="I223" s="183"/>
      <c r="J223" s="183"/>
    </row>
    <row r="224" spans="1:10" s="462" customFormat="1" ht="16.5">
      <c r="A224" s="103" t="s">
        <v>183</v>
      </c>
      <c r="B224" s="213" t="s">
        <v>5375</v>
      </c>
      <c r="C224" s="183"/>
      <c r="D224" s="183"/>
      <c r="E224" s="211"/>
      <c r="F224" s="183"/>
      <c r="G224" s="212"/>
      <c r="H224" s="211"/>
      <c r="I224" s="183"/>
      <c r="J224" s="183"/>
    </row>
    <row r="225" spans="1:10" s="462" customFormat="1" ht="39.6" customHeight="1">
      <c r="A225" s="970" t="s">
        <v>185</v>
      </c>
      <c r="B225" s="1050" t="s">
        <v>5654</v>
      </c>
      <c r="C225" s="1050"/>
      <c r="D225" s="1050"/>
      <c r="E225" s="1050"/>
      <c r="F225" s="1050"/>
      <c r="G225" s="1050"/>
      <c r="H225" s="1050"/>
      <c r="I225" s="1050"/>
      <c r="J225" s="1050"/>
    </row>
    <row r="226" spans="1:10" s="33" customFormat="1" ht="14.1" customHeight="1">
      <c r="D226" s="36"/>
      <c r="E226" s="35"/>
      <c r="F226" s="36"/>
      <c r="G226" s="95"/>
      <c r="H226" s="34"/>
    </row>
    <row r="227" spans="1:10" s="33" customFormat="1" ht="14.25">
      <c r="E227" s="34"/>
      <c r="G227" s="95"/>
      <c r="H227" s="34"/>
    </row>
    <row r="228" spans="1:10" s="33" customFormat="1" ht="14.25">
      <c r="E228" s="34"/>
      <c r="G228" s="95"/>
      <c r="H228" s="34"/>
    </row>
    <row r="229" spans="1:10" s="33" customFormat="1" ht="14.25">
      <c r="E229" s="34"/>
      <c r="G229" s="95"/>
      <c r="H229" s="34"/>
    </row>
    <row r="230" spans="1:10" s="33" customFormat="1" ht="14.25">
      <c r="E230" s="34"/>
      <c r="G230" s="95"/>
      <c r="H230" s="34"/>
    </row>
    <row r="231" spans="1:10" s="33" customFormat="1" ht="14.25">
      <c r="E231" s="34"/>
      <c r="G231" s="95"/>
      <c r="H231" s="34"/>
    </row>
    <row r="232" spans="1:10" s="33" customFormat="1" ht="14.25">
      <c r="E232" s="34"/>
      <c r="G232" s="95"/>
      <c r="H232" s="34"/>
    </row>
    <row r="233" spans="1:10" s="33" customFormat="1" ht="14.25">
      <c r="E233" s="34"/>
      <c r="G233" s="95"/>
      <c r="H233" s="34"/>
    </row>
    <row r="234" spans="1:10" s="33" customFormat="1" ht="14.25">
      <c r="E234" s="34"/>
      <c r="G234" s="95"/>
      <c r="H234" s="34"/>
    </row>
    <row r="235" spans="1:10" s="33" customFormat="1" ht="14.25">
      <c r="E235" s="34"/>
      <c r="G235" s="95"/>
      <c r="H235" s="34"/>
    </row>
    <row r="236" spans="1:10" s="33" customFormat="1" ht="14.25">
      <c r="E236" s="34"/>
      <c r="G236" s="95"/>
      <c r="H236" s="34"/>
    </row>
    <row r="237" spans="1:10" s="33" customFormat="1" ht="14.25">
      <c r="E237" s="34"/>
      <c r="G237" s="95"/>
      <c r="H237" s="34"/>
    </row>
    <row r="238" spans="1:10" s="33" customFormat="1" ht="14.25">
      <c r="E238" s="34"/>
      <c r="G238" s="95"/>
      <c r="H238" s="34"/>
    </row>
    <row r="239" spans="1:10" s="33" customFormat="1" ht="14.25">
      <c r="E239" s="34"/>
      <c r="G239" s="95"/>
      <c r="H239" s="34"/>
    </row>
    <row r="240" spans="1:10" s="33" customFormat="1" ht="14.25">
      <c r="E240" s="34"/>
      <c r="G240" s="95"/>
      <c r="H240" s="34"/>
    </row>
    <row r="241" spans="5:8" s="33" customFormat="1" ht="14.25">
      <c r="E241" s="34"/>
      <c r="G241" s="95"/>
      <c r="H241" s="34"/>
    </row>
    <row r="242" spans="5:8" s="33" customFormat="1" ht="14.25">
      <c r="E242" s="34"/>
      <c r="G242" s="95"/>
      <c r="H242" s="34"/>
    </row>
    <row r="243" spans="5:8" s="33" customFormat="1" ht="14.25">
      <c r="E243" s="34"/>
      <c r="G243" s="95"/>
      <c r="H243" s="34"/>
    </row>
    <row r="244" spans="5:8" s="33" customFormat="1" ht="14.25">
      <c r="E244" s="34"/>
      <c r="G244" s="95"/>
      <c r="H244" s="34"/>
    </row>
    <row r="245" spans="5:8" s="33" customFormat="1" ht="14.25">
      <c r="E245" s="34"/>
      <c r="G245" s="95"/>
      <c r="H245" s="34"/>
    </row>
    <row r="246" spans="5:8" s="33" customFormat="1" ht="14.25">
      <c r="E246" s="34"/>
      <c r="G246" s="95"/>
      <c r="H246" s="34"/>
    </row>
    <row r="247" spans="5:8" s="33" customFormat="1" ht="14.25">
      <c r="E247" s="34"/>
      <c r="G247" s="95"/>
      <c r="H247" s="34"/>
    </row>
    <row r="248" spans="5:8" s="33" customFormat="1" ht="14.25">
      <c r="E248" s="34"/>
      <c r="G248" s="95"/>
      <c r="H248" s="34"/>
    </row>
    <row r="249" spans="5:8" s="33" customFormat="1" ht="14.25">
      <c r="E249" s="34"/>
      <c r="G249" s="95"/>
      <c r="H249" s="34"/>
    </row>
    <row r="250" spans="5:8" s="33" customFormat="1" ht="14.25">
      <c r="E250" s="34"/>
      <c r="G250" s="95"/>
      <c r="H250" s="34"/>
    </row>
    <row r="251" spans="5:8" s="33" customFormat="1" ht="14.25">
      <c r="E251" s="34"/>
      <c r="G251" s="95"/>
      <c r="H251" s="34"/>
    </row>
    <row r="252" spans="5:8" s="33" customFormat="1" ht="14.25">
      <c r="E252" s="34"/>
      <c r="G252" s="95"/>
      <c r="H252" s="34"/>
    </row>
    <row r="253" spans="5:8" s="33" customFormat="1" ht="14.25">
      <c r="E253" s="34"/>
      <c r="G253" s="95"/>
      <c r="H253" s="34"/>
    </row>
    <row r="254" spans="5:8" s="33" customFormat="1" ht="14.25">
      <c r="E254" s="34"/>
      <c r="G254" s="95"/>
      <c r="H254" s="34"/>
    </row>
    <row r="255" spans="5:8" s="33" customFormat="1" ht="14.25">
      <c r="E255" s="34"/>
      <c r="G255" s="95"/>
      <c r="H255" s="34"/>
    </row>
    <row r="256" spans="5:8" s="33" customFormat="1" ht="14.25">
      <c r="E256" s="34"/>
      <c r="G256" s="95"/>
      <c r="H256" s="34"/>
    </row>
    <row r="257" spans="5:8" s="33" customFormat="1" ht="14.25">
      <c r="E257" s="34"/>
      <c r="G257" s="95"/>
      <c r="H257" s="34"/>
    </row>
    <row r="258" spans="5:8" s="33" customFormat="1" ht="14.25">
      <c r="E258" s="34"/>
      <c r="G258" s="95"/>
      <c r="H258" s="34"/>
    </row>
    <row r="259" spans="5:8" s="33" customFormat="1" ht="14.25">
      <c r="E259" s="34"/>
      <c r="G259" s="95"/>
      <c r="H259" s="34"/>
    </row>
    <row r="260" spans="5:8" s="33" customFormat="1" ht="14.25">
      <c r="E260" s="34"/>
      <c r="G260" s="95"/>
      <c r="H260" s="34"/>
    </row>
    <row r="261" spans="5:8" s="33" customFormat="1" ht="14.25">
      <c r="E261" s="34"/>
      <c r="G261" s="95"/>
      <c r="H261" s="34"/>
    </row>
    <row r="262" spans="5:8" s="33" customFormat="1" ht="14.25">
      <c r="E262" s="34"/>
      <c r="G262" s="95"/>
      <c r="H262" s="34"/>
    </row>
    <row r="263" spans="5:8" s="33" customFormat="1" ht="14.25">
      <c r="E263" s="34"/>
      <c r="G263" s="95"/>
      <c r="H263" s="34"/>
    </row>
    <row r="264" spans="5:8" s="33" customFormat="1" ht="14.25">
      <c r="E264" s="34"/>
      <c r="G264" s="95"/>
      <c r="H264" s="34"/>
    </row>
    <row r="265" spans="5:8" s="33" customFormat="1" ht="14.25">
      <c r="E265" s="34"/>
      <c r="G265" s="95"/>
      <c r="H265" s="34"/>
    </row>
    <row r="266" spans="5:8" s="33" customFormat="1" ht="14.25">
      <c r="E266" s="34"/>
      <c r="G266" s="95"/>
      <c r="H266" s="34"/>
    </row>
    <row r="267" spans="5:8" s="33" customFormat="1" ht="14.25">
      <c r="E267" s="34"/>
      <c r="G267" s="95"/>
      <c r="H267" s="34"/>
    </row>
    <row r="268" spans="5:8" s="33" customFormat="1" ht="14.25">
      <c r="E268" s="34"/>
      <c r="G268" s="95"/>
      <c r="H268" s="34"/>
    </row>
    <row r="269" spans="5:8" s="33" customFormat="1" ht="14.25">
      <c r="E269" s="34"/>
      <c r="G269" s="95"/>
      <c r="H269" s="34"/>
    </row>
    <row r="270" spans="5:8" s="33" customFormat="1" ht="14.25">
      <c r="E270" s="34"/>
      <c r="G270" s="95"/>
      <c r="H270" s="34"/>
    </row>
    <row r="271" spans="5:8" s="33" customFormat="1" ht="14.25">
      <c r="E271" s="34"/>
      <c r="G271" s="95"/>
      <c r="H271" s="34"/>
    </row>
    <row r="272" spans="5:8" s="33" customFormat="1" ht="14.25">
      <c r="E272" s="34"/>
      <c r="G272" s="95"/>
      <c r="H272" s="34"/>
    </row>
    <row r="273" spans="5:8" s="33" customFormat="1" ht="14.25">
      <c r="E273" s="34"/>
      <c r="G273" s="95"/>
      <c r="H273" s="34"/>
    </row>
    <row r="274" spans="5:8" s="33" customFormat="1" ht="14.25">
      <c r="E274" s="34"/>
      <c r="G274" s="95"/>
      <c r="H274" s="34"/>
    </row>
    <row r="275" spans="5:8" s="33" customFormat="1" ht="14.25">
      <c r="E275" s="34"/>
      <c r="G275" s="95"/>
      <c r="H275" s="34"/>
    </row>
    <row r="276" spans="5:8" s="33" customFormat="1" ht="14.25">
      <c r="E276" s="34"/>
      <c r="G276" s="95"/>
      <c r="H276" s="34"/>
    </row>
    <row r="277" spans="5:8" s="33" customFormat="1" ht="14.25">
      <c r="E277" s="34"/>
      <c r="G277" s="95"/>
      <c r="H277" s="34"/>
    </row>
    <row r="278" spans="5:8" s="33" customFormat="1" ht="14.25">
      <c r="E278" s="34"/>
      <c r="G278" s="95"/>
      <c r="H278" s="34"/>
    </row>
    <row r="279" spans="5:8" s="33" customFormat="1" ht="14.25">
      <c r="E279" s="34"/>
      <c r="G279" s="95"/>
      <c r="H279" s="34"/>
    </row>
    <row r="280" spans="5:8" s="33" customFormat="1" ht="14.25">
      <c r="E280" s="34"/>
      <c r="G280" s="95"/>
      <c r="H280" s="34"/>
    </row>
    <row r="281" spans="5:8" s="33" customFormat="1" ht="14.25">
      <c r="E281" s="34"/>
      <c r="G281" s="95"/>
      <c r="H281" s="34"/>
    </row>
    <row r="282" spans="5:8" s="33" customFormat="1" ht="14.25">
      <c r="E282" s="34"/>
      <c r="G282" s="95"/>
      <c r="H282" s="34"/>
    </row>
    <row r="283" spans="5:8" s="33" customFormat="1" ht="14.25">
      <c r="E283" s="34"/>
      <c r="G283" s="95"/>
      <c r="H283" s="34"/>
    </row>
    <row r="284" spans="5:8" s="33" customFormat="1" ht="14.25">
      <c r="E284" s="34"/>
      <c r="G284" s="95"/>
      <c r="H284" s="34"/>
    </row>
    <row r="285" spans="5:8" s="33" customFormat="1" ht="14.25">
      <c r="E285" s="34"/>
      <c r="G285" s="95"/>
      <c r="H285" s="34"/>
    </row>
    <row r="286" spans="5:8" s="33" customFormat="1" ht="14.25">
      <c r="E286" s="34"/>
      <c r="G286" s="95"/>
      <c r="H286" s="34"/>
    </row>
    <row r="287" spans="5:8" s="33" customFormat="1" ht="14.25">
      <c r="E287" s="34"/>
      <c r="G287" s="95"/>
      <c r="H287" s="34"/>
    </row>
    <row r="288" spans="5:8" s="33" customFormat="1" ht="14.25">
      <c r="E288" s="34"/>
      <c r="G288" s="95"/>
      <c r="H288" s="34"/>
    </row>
    <row r="289" spans="5:8" s="33" customFormat="1" ht="14.25">
      <c r="E289" s="34"/>
      <c r="G289" s="95"/>
      <c r="H289" s="34"/>
    </row>
    <row r="290" spans="5:8" s="33" customFormat="1" ht="14.25">
      <c r="E290" s="34"/>
      <c r="G290" s="95"/>
      <c r="H290" s="34"/>
    </row>
    <row r="291" spans="5:8" s="33" customFormat="1" ht="14.25">
      <c r="E291" s="34"/>
      <c r="G291" s="95"/>
      <c r="H291" s="34"/>
    </row>
    <row r="292" spans="5:8" s="33" customFormat="1" ht="14.25">
      <c r="E292" s="34"/>
      <c r="G292" s="95"/>
      <c r="H292" s="34"/>
    </row>
    <row r="293" spans="5:8" s="33" customFormat="1" ht="14.25">
      <c r="E293" s="34"/>
      <c r="G293" s="95"/>
      <c r="H293" s="34"/>
    </row>
    <row r="294" spans="5:8" s="33" customFormat="1" ht="14.25">
      <c r="E294" s="34"/>
      <c r="G294" s="95"/>
      <c r="H294" s="34"/>
    </row>
    <row r="295" spans="5:8" s="33" customFormat="1" ht="14.25">
      <c r="E295" s="34"/>
      <c r="G295" s="95"/>
      <c r="H295" s="34"/>
    </row>
    <row r="296" spans="5:8" s="33" customFormat="1" ht="14.25">
      <c r="E296" s="34"/>
      <c r="G296" s="95"/>
      <c r="H296" s="34"/>
    </row>
    <row r="297" spans="5:8" s="33" customFormat="1" ht="14.25">
      <c r="E297" s="34"/>
      <c r="G297" s="95"/>
      <c r="H297" s="34"/>
    </row>
    <row r="298" spans="5:8" s="33" customFormat="1" ht="14.25">
      <c r="E298" s="34"/>
      <c r="G298" s="95"/>
      <c r="H298" s="34"/>
    </row>
    <row r="299" spans="5:8" s="33" customFormat="1" ht="14.25">
      <c r="E299" s="34"/>
      <c r="G299" s="95"/>
      <c r="H299" s="34"/>
    </row>
    <row r="300" spans="5:8" s="33" customFormat="1" ht="14.25">
      <c r="E300" s="34"/>
      <c r="G300" s="95"/>
      <c r="H300" s="34"/>
    </row>
    <row r="301" spans="5:8" s="33" customFormat="1" ht="14.25">
      <c r="E301" s="34"/>
      <c r="G301" s="95"/>
      <c r="H301" s="34"/>
    </row>
    <row r="302" spans="5:8" s="33" customFormat="1" ht="14.25">
      <c r="E302" s="34"/>
      <c r="G302" s="95"/>
      <c r="H302" s="34"/>
    </row>
    <row r="303" spans="5:8" s="33" customFormat="1" ht="14.25">
      <c r="E303" s="34"/>
      <c r="G303" s="95"/>
      <c r="H303" s="34"/>
    </row>
    <row r="304" spans="5:8" s="33" customFormat="1" ht="14.25">
      <c r="E304" s="34"/>
      <c r="G304" s="95"/>
      <c r="H304" s="34"/>
    </row>
    <row r="305" spans="5:8" s="33" customFormat="1" ht="14.25">
      <c r="E305" s="34"/>
      <c r="G305" s="95"/>
      <c r="H305" s="34"/>
    </row>
    <row r="306" spans="5:8" s="33" customFormat="1" ht="14.25">
      <c r="E306" s="34"/>
      <c r="G306" s="95"/>
      <c r="H306" s="34"/>
    </row>
    <row r="307" spans="5:8" s="33" customFormat="1" ht="14.25">
      <c r="E307" s="34"/>
      <c r="G307" s="95"/>
      <c r="H307" s="34"/>
    </row>
    <row r="308" spans="5:8" s="33" customFormat="1" ht="14.25">
      <c r="E308" s="34"/>
      <c r="G308" s="95"/>
      <c r="H308" s="34"/>
    </row>
    <row r="309" spans="5:8" s="33" customFormat="1" ht="14.25">
      <c r="E309" s="34"/>
      <c r="G309" s="95"/>
      <c r="H309" s="34"/>
    </row>
    <row r="310" spans="5:8" s="33" customFormat="1" ht="14.25">
      <c r="E310" s="34"/>
      <c r="G310" s="95"/>
      <c r="H310" s="34"/>
    </row>
    <row r="311" spans="5:8" s="33" customFormat="1" ht="14.25">
      <c r="E311" s="34"/>
      <c r="G311" s="95"/>
      <c r="H311" s="34"/>
    </row>
    <row r="312" spans="5:8" s="33" customFormat="1" ht="14.25">
      <c r="E312" s="34"/>
      <c r="G312" s="95"/>
      <c r="H312" s="34"/>
    </row>
    <row r="313" spans="5:8" s="33" customFormat="1" ht="14.25">
      <c r="E313" s="34"/>
      <c r="G313" s="95"/>
      <c r="H313" s="34"/>
    </row>
    <row r="314" spans="5:8" s="33" customFormat="1" ht="14.25">
      <c r="E314" s="34"/>
      <c r="G314" s="95"/>
      <c r="H314" s="34"/>
    </row>
    <row r="315" spans="5:8" s="33" customFormat="1" ht="14.25">
      <c r="E315" s="34"/>
      <c r="G315" s="95"/>
      <c r="H315" s="34"/>
    </row>
    <row r="316" spans="5:8" s="33" customFormat="1" ht="14.25">
      <c r="E316" s="34"/>
      <c r="G316" s="95"/>
      <c r="H316" s="34"/>
    </row>
    <row r="317" spans="5:8" s="33" customFormat="1" ht="14.25">
      <c r="E317" s="34"/>
      <c r="G317" s="95"/>
      <c r="H317" s="34"/>
    </row>
    <row r="318" spans="5:8" s="33" customFormat="1" ht="14.25">
      <c r="E318" s="34"/>
      <c r="G318" s="95"/>
      <c r="H318" s="34"/>
    </row>
    <row r="319" spans="5:8" s="33" customFormat="1" ht="14.25">
      <c r="E319" s="34"/>
      <c r="G319" s="95"/>
      <c r="H319" s="34"/>
    </row>
    <row r="320" spans="5:8" s="33" customFormat="1" ht="14.25">
      <c r="E320" s="34"/>
      <c r="G320" s="95"/>
      <c r="H320" s="34"/>
    </row>
    <row r="321" spans="5:8" s="33" customFormat="1" ht="14.25">
      <c r="E321" s="34"/>
      <c r="G321" s="95"/>
      <c r="H321" s="34"/>
    </row>
    <row r="322" spans="5:8" s="33" customFormat="1" ht="14.25">
      <c r="E322" s="34"/>
      <c r="G322" s="95"/>
      <c r="H322" s="34"/>
    </row>
    <row r="323" spans="5:8" s="33" customFormat="1" ht="14.25">
      <c r="E323" s="34"/>
      <c r="G323" s="95"/>
      <c r="H323" s="34"/>
    </row>
    <row r="324" spans="5:8" s="33" customFormat="1" ht="14.25">
      <c r="E324" s="34"/>
      <c r="G324" s="95"/>
      <c r="H324" s="34"/>
    </row>
    <row r="325" spans="5:8" s="33" customFormat="1" ht="14.25">
      <c r="E325" s="34"/>
      <c r="G325" s="95"/>
      <c r="H325" s="34"/>
    </row>
    <row r="326" spans="5:8" s="33" customFormat="1" ht="14.25">
      <c r="E326" s="34"/>
      <c r="G326" s="95"/>
      <c r="H326" s="34"/>
    </row>
    <row r="327" spans="5:8" s="33" customFormat="1" ht="14.25">
      <c r="E327" s="34"/>
      <c r="G327" s="95"/>
      <c r="H327" s="34"/>
    </row>
    <row r="328" spans="5:8" s="33" customFormat="1" ht="14.25">
      <c r="E328" s="34"/>
      <c r="G328" s="95"/>
      <c r="H328" s="34"/>
    </row>
    <row r="329" spans="5:8" s="33" customFormat="1" ht="14.25">
      <c r="E329" s="34"/>
      <c r="G329" s="95"/>
      <c r="H329" s="34"/>
    </row>
    <row r="330" spans="5:8" s="33" customFormat="1" ht="14.25">
      <c r="E330" s="34"/>
      <c r="G330" s="95"/>
      <c r="H330" s="34"/>
    </row>
    <row r="331" spans="5:8" s="33" customFormat="1" ht="14.25">
      <c r="E331" s="34"/>
      <c r="G331" s="95"/>
      <c r="H331" s="34"/>
    </row>
    <row r="332" spans="5:8" s="33" customFormat="1" ht="14.25">
      <c r="E332" s="34"/>
      <c r="G332" s="95"/>
      <c r="H332" s="34"/>
    </row>
    <row r="333" spans="5:8" s="33" customFormat="1" ht="14.25">
      <c r="E333" s="34"/>
      <c r="G333" s="95"/>
      <c r="H333" s="34"/>
    </row>
    <row r="334" spans="5:8" s="33" customFormat="1" ht="14.25">
      <c r="E334" s="34"/>
      <c r="G334" s="95"/>
      <c r="H334" s="34"/>
    </row>
    <row r="335" spans="5:8" s="33" customFormat="1" ht="14.25">
      <c r="E335" s="34"/>
      <c r="G335" s="95"/>
      <c r="H335" s="34"/>
    </row>
    <row r="336" spans="5:8" s="33" customFormat="1" ht="14.25">
      <c r="E336" s="34"/>
      <c r="G336" s="95"/>
      <c r="H336" s="34"/>
    </row>
    <row r="337" spans="5:8" s="33" customFormat="1" ht="14.25">
      <c r="E337" s="34"/>
      <c r="G337" s="95"/>
      <c r="H337" s="34"/>
    </row>
    <row r="338" spans="5:8" s="33" customFormat="1" ht="14.25">
      <c r="E338" s="34"/>
      <c r="G338" s="95"/>
      <c r="H338" s="34"/>
    </row>
    <row r="339" spans="5:8" s="33" customFormat="1" ht="14.25">
      <c r="E339" s="34"/>
      <c r="G339" s="95"/>
      <c r="H339" s="34"/>
    </row>
    <row r="340" spans="5:8" s="33" customFormat="1" ht="14.25">
      <c r="E340" s="34"/>
      <c r="G340" s="95"/>
      <c r="H340" s="34"/>
    </row>
    <row r="341" spans="5:8" s="33" customFormat="1" ht="14.25">
      <c r="E341" s="34"/>
      <c r="G341" s="95"/>
      <c r="H341" s="34"/>
    </row>
    <row r="342" spans="5:8" s="33" customFormat="1" ht="14.25">
      <c r="E342" s="34"/>
      <c r="G342" s="95"/>
      <c r="H342" s="34"/>
    </row>
    <row r="343" spans="5:8" s="33" customFormat="1" ht="14.25">
      <c r="E343" s="34"/>
      <c r="G343" s="95"/>
      <c r="H343" s="34"/>
    </row>
    <row r="344" spans="5:8" s="33" customFormat="1" ht="14.25">
      <c r="E344" s="34"/>
      <c r="G344" s="95"/>
      <c r="H344" s="34"/>
    </row>
    <row r="345" spans="5:8" s="33" customFormat="1" ht="14.25">
      <c r="E345" s="34"/>
      <c r="G345" s="95"/>
      <c r="H345" s="34"/>
    </row>
    <row r="346" spans="5:8" s="33" customFormat="1" ht="14.25">
      <c r="E346" s="34"/>
      <c r="G346" s="95"/>
      <c r="H346" s="34"/>
    </row>
    <row r="347" spans="5:8" s="33" customFormat="1" ht="14.25">
      <c r="E347" s="34"/>
      <c r="G347" s="95"/>
      <c r="H347" s="34"/>
    </row>
    <row r="348" spans="5:8" s="33" customFormat="1" ht="14.25">
      <c r="E348" s="34"/>
      <c r="G348" s="95"/>
      <c r="H348" s="34"/>
    </row>
    <row r="349" spans="5:8" s="33" customFormat="1" ht="14.25">
      <c r="E349" s="34"/>
      <c r="G349" s="95"/>
      <c r="H349" s="34"/>
    </row>
    <row r="350" spans="5:8" s="33" customFormat="1" ht="14.25">
      <c r="E350" s="34"/>
      <c r="G350" s="95"/>
      <c r="H350" s="34"/>
    </row>
    <row r="351" spans="5:8" s="33" customFormat="1" ht="14.25">
      <c r="E351" s="34"/>
      <c r="G351" s="95"/>
      <c r="H351" s="34"/>
    </row>
    <row r="352" spans="5:8" s="33" customFormat="1" ht="14.25">
      <c r="E352" s="34"/>
      <c r="G352" s="95"/>
      <c r="H352" s="34"/>
    </row>
    <row r="353" spans="5:8" s="33" customFormat="1" ht="14.25">
      <c r="E353" s="34"/>
      <c r="G353" s="95"/>
      <c r="H353" s="34"/>
    </row>
    <row r="354" spans="5:8" s="33" customFormat="1" ht="14.25">
      <c r="E354" s="34"/>
      <c r="G354" s="95"/>
      <c r="H354" s="34"/>
    </row>
    <row r="355" spans="5:8" s="33" customFormat="1" ht="14.25">
      <c r="E355" s="34"/>
      <c r="G355" s="95"/>
      <c r="H355" s="34"/>
    </row>
    <row r="356" spans="5:8" s="33" customFormat="1" ht="14.25">
      <c r="E356" s="34"/>
      <c r="G356" s="95"/>
      <c r="H356" s="34"/>
    </row>
    <row r="357" spans="5:8" s="33" customFormat="1" ht="14.25">
      <c r="E357" s="34"/>
      <c r="G357" s="95"/>
      <c r="H357" s="34"/>
    </row>
    <row r="358" spans="5:8" s="33" customFormat="1" ht="14.25">
      <c r="E358" s="34"/>
      <c r="G358" s="95"/>
      <c r="H358" s="34"/>
    </row>
    <row r="359" spans="5:8" s="33" customFormat="1" ht="14.25">
      <c r="E359" s="34"/>
      <c r="G359" s="95"/>
      <c r="H359" s="34"/>
    </row>
    <row r="360" spans="5:8" s="33" customFormat="1" ht="14.25">
      <c r="E360" s="34"/>
      <c r="G360" s="95"/>
      <c r="H360" s="34"/>
    </row>
    <row r="361" spans="5:8" s="33" customFormat="1" ht="14.25">
      <c r="E361" s="34"/>
      <c r="G361" s="95"/>
      <c r="H361" s="34"/>
    </row>
    <row r="362" spans="5:8" s="33" customFormat="1" ht="14.25">
      <c r="E362" s="34"/>
      <c r="G362" s="95"/>
      <c r="H362" s="34"/>
    </row>
    <row r="363" spans="5:8" s="33" customFormat="1" ht="14.25">
      <c r="E363" s="34"/>
      <c r="G363" s="95"/>
      <c r="H363" s="34"/>
    </row>
    <row r="364" spans="5:8" s="33" customFormat="1" ht="14.25">
      <c r="E364" s="34"/>
      <c r="G364" s="95"/>
      <c r="H364" s="34"/>
    </row>
    <row r="365" spans="5:8" s="33" customFormat="1" ht="14.25">
      <c r="E365" s="34"/>
      <c r="G365" s="95"/>
      <c r="H365" s="34"/>
    </row>
    <row r="366" spans="5:8" s="33" customFormat="1" ht="14.25">
      <c r="E366" s="34"/>
      <c r="G366" s="95"/>
      <c r="H366" s="34"/>
    </row>
    <row r="367" spans="5:8" s="33" customFormat="1" ht="14.25">
      <c r="E367" s="34"/>
      <c r="G367" s="95"/>
      <c r="H367" s="34"/>
    </row>
    <row r="368" spans="5:8" s="33" customFormat="1" ht="14.25">
      <c r="E368" s="34"/>
      <c r="G368" s="95"/>
      <c r="H368" s="34"/>
    </row>
    <row r="369" spans="5:8" s="33" customFormat="1" ht="14.25">
      <c r="E369" s="34"/>
      <c r="G369" s="95"/>
      <c r="H369" s="34"/>
    </row>
    <row r="370" spans="5:8" s="33" customFormat="1" ht="14.25">
      <c r="E370" s="34"/>
      <c r="G370" s="95"/>
      <c r="H370" s="34"/>
    </row>
    <row r="371" spans="5:8" s="33" customFormat="1" ht="14.25">
      <c r="E371" s="34"/>
      <c r="G371" s="95"/>
      <c r="H371" s="34"/>
    </row>
    <row r="372" spans="5:8" s="33" customFormat="1" ht="14.25">
      <c r="E372" s="34"/>
      <c r="G372" s="95"/>
      <c r="H372" s="34"/>
    </row>
    <row r="373" spans="5:8" s="33" customFormat="1" ht="14.25">
      <c r="E373" s="34"/>
      <c r="G373" s="95"/>
      <c r="H373" s="34"/>
    </row>
    <row r="374" spans="5:8" s="33" customFormat="1" ht="14.25">
      <c r="E374" s="34"/>
      <c r="G374" s="95"/>
      <c r="H374" s="34"/>
    </row>
    <row r="375" spans="5:8" s="33" customFormat="1" ht="14.25">
      <c r="E375" s="34"/>
      <c r="G375" s="95"/>
      <c r="H375" s="34"/>
    </row>
    <row r="376" spans="5:8" s="33" customFormat="1" ht="14.25">
      <c r="E376" s="34"/>
      <c r="G376" s="95"/>
      <c r="H376" s="34"/>
    </row>
    <row r="377" spans="5:8" s="33" customFormat="1" ht="14.25">
      <c r="E377" s="34"/>
      <c r="G377" s="95"/>
      <c r="H377" s="34"/>
    </row>
    <row r="378" spans="5:8" s="33" customFormat="1" ht="14.25">
      <c r="E378" s="34"/>
      <c r="G378" s="95"/>
      <c r="H378" s="34"/>
    </row>
    <row r="379" spans="5:8" s="33" customFormat="1" ht="14.25">
      <c r="E379" s="34"/>
      <c r="G379" s="95"/>
      <c r="H379" s="34"/>
    </row>
    <row r="380" spans="5:8" s="33" customFormat="1" ht="14.25">
      <c r="E380" s="34"/>
      <c r="G380" s="95"/>
      <c r="H380" s="34"/>
    </row>
    <row r="381" spans="5:8" s="33" customFormat="1" ht="14.25">
      <c r="E381" s="34"/>
      <c r="G381" s="95"/>
      <c r="H381" s="34"/>
    </row>
    <row r="382" spans="5:8" s="33" customFormat="1" ht="14.25">
      <c r="E382" s="34"/>
      <c r="G382" s="95"/>
      <c r="H382" s="34"/>
    </row>
    <row r="383" spans="5:8" s="33" customFormat="1" ht="14.25">
      <c r="E383" s="34"/>
      <c r="G383" s="95"/>
      <c r="H383" s="34"/>
    </row>
    <row r="384" spans="5:8" s="33" customFormat="1" ht="14.25">
      <c r="E384" s="34"/>
      <c r="G384" s="95"/>
      <c r="H384" s="34"/>
    </row>
    <row r="385" spans="5:8" s="33" customFormat="1" ht="14.25">
      <c r="E385" s="34"/>
      <c r="G385" s="95"/>
      <c r="H385" s="34"/>
    </row>
    <row r="386" spans="5:8" s="33" customFormat="1" ht="14.25">
      <c r="E386" s="34"/>
      <c r="G386" s="95"/>
      <c r="H386" s="34"/>
    </row>
    <row r="387" spans="5:8" s="33" customFormat="1" ht="14.25">
      <c r="E387" s="34"/>
      <c r="G387" s="95"/>
      <c r="H387" s="34"/>
    </row>
    <row r="388" spans="5:8" s="33" customFormat="1" ht="14.25">
      <c r="E388" s="34"/>
      <c r="G388" s="95"/>
      <c r="H388" s="34"/>
    </row>
    <row r="389" spans="5:8" s="33" customFormat="1" ht="14.25">
      <c r="E389" s="34"/>
      <c r="G389" s="95"/>
      <c r="H389" s="34"/>
    </row>
    <row r="390" spans="5:8" s="33" customFormat="1" ht="14.25">
      <c r="E390" s="34"/>
      <c r="G390" s="95"/>
      <c r="H390" s="34"/>
    </row>
    <row r="391" spans="5:8" s="33" customFormat="1" ht="14.25">
      <c r="E391" s="34"/>
      <c r="G391" s="95"/>
      <c r="H391" s="34"/>
    </row>
    <row r="392" spans="5:8" s="33" customFormat="1" ht="14.25">
      <c r="E392" s="34"/>
      <c r="G392" s="95"/>
      <c r="H392" s="34"/>
    </row>
    <row r="393" spans="5:8" s="33" customFormat="1" ht="14.25">
      <c r="E393" s="34"/>
      <c r="G393" s="95"/>
      <c r="H393" s="34"/>
    </row>
    <row r="394" spans="5:8" s="33" customFormat="1" ht="14.25">
      <c r="E394" s="34"/>
      <c r="G394" s="95"/>
      <c r="H394" s="34"/>
    </row>
    <row r="395" spans="5:8" s="33" customFormat="1" ht="14.25">
      <c r="E395" s="34"/>
      <c r="G395" s="95"/>
      <c r="H395" s="34"/>
    </row>
    <row r="396" spans="5:8" s="33" customFormat="1" ht="14.25">
      <c r="E396" s="34"/>
      <c r="G396" s="95"/>
      <c r="H396" s="34"/>
    </row>
    <row r="397" spans="5:8" s="33" customFormat="1" ht="14.25">
      <c r="E397" s="34"/>
      <c r="G397" s="95"/>
      <c r="H397" s="34"/>
    </row>
    <row r="398" spans="5:8" s="33" customFormat="1" ht="14.25">
      <c r="E398" s="34"/>
      <c r="G398" s="95"/>
      <c r="H398" s="34"/>
    </row>
    <row r="399" spans="5:8" s="33" customFormat="1" ht="14.25">
      <c r="E399" s="34"/>
      <c r="G399" s="95"/>
      <c r="H399" s="34"/>
    </row>
    <row r="400" spans="5:8" s="33" customFormat="1" ht="14.25">
      <c r="E400" s="34"/>
      <c r="G400" s="95"/>
      <c r="H400" s="34"/>
    </row>
    <row r="401" spans="5:8" s="33" customFormat="1" ht="14.25">
      <c r="E401" s="34"/>
      <c r="G401" s="95"/>
      <c r="H401" s="34"/>
    </row>
    <row r="402" spans="5:8" s="33" customFormat="1" ht="14.25">
      <c r="E402" s="34"/>
      <c r="G402" s="95"/>
      <c r="H402" s="34"/>
    </row>
    <row r="403" spans="5:8" s="33" customFormat="1" ht="14.25">
      <c r="E403" s="34"/>
      <c r="G403" s="95"/>
      <c r="H403" s="34"/>
    </row>
    <row r="404" spans="5:8" s="33" customFormat="1" ht="14.25">
      <c r="E404" s="34"/>
      <c r="G404" s="95"/>
      <c r="H404" s="34"/>
    </row>
    <row r="405" spans="5:8" s="33" customFormat="1" ht="14.25">
      <c r="E405" s="34"/>
      <c r="G405" s="95"/>
      <c r="H405" s="34"/>
    </row>
    <row r="406" spans="5:8" s="33" customFormat="1" ht="14.25">
      <c r="E406" s="34"/>
      <c r="G406" s="95"/>
      <c r="H406" s="34"/>
    </row>
    <row r="407" spans="5:8" s="33" customFormat="1" ht="14.25">
      <c r="E407" s="34"/>
      <c r="G407" s="95"/>
      <c r="H407" s="34"/>
    </row>
    <row r="408" spans="5:8" s="33" customFormat="1" ht="14.25">
      <c r="E408" s="34"/>
      <c r="G408" s="95"/>
      <c r="H408" s="34"/>
    </row>
    <row r="409" spans="5:8" s="33" customFormat="1" ht="14.25">
      <c r="E409" s="34"/>
      <c r="G409" s="95"/>
      <c r="H409" s="34"/>
    </row>
    <row r="410" spans="5:8" s="33" customFormat="1" ht="14.25">
      <c r="E410" s="34"/>
      <c r="G410" s="95"/>
      <c r="H410" s="34"/>
    </row>
    <row r="411" spans="5:8" s="33" customFormat="1" ht="14.25">
      <c r="E411" s="34"/>
      <c r="G411" s="95"/>
      <c r="H411" s="34"/>
    </row>
    <row r="412" spans="5:8" s="33" customFormat="1" ht="14.25">
      <c r="E412" s="34"/>
      <c r="G412" s="95"/>
      <c r="H412" s="34"/>
    </row>
    <row r="413" spans="5:8" s="33" customFormat="1" ht="14.25">
      <c r="E413" s="34"/>
      <c r="G413" s="95"/>
      <c r="H413" s="34"/>
    </row>
    <row r="414" spans="5:8" s="33" customFormat="1" ht="14.25">
      <c r="E414" s="34"/>
      <c r="G414" s="95"/>
      <c r="H414" s="34"/>
    </row>
    <row r="415" spans="5:8" s="33" customFormat="1" ht="14.25">
      <c r="E415" s="34"/>
      <c r="G415" s="95"/>
      <c r="H415" s="34"/>
    </row>
    <row r="416" spans="5:8" s="33" customFormat="1" ht="14.25">
      <c r="E416" s="34"/>
      <c r="G416" s="95"/>
      <c r="H416" s="34"/>
    </row>
    <row r="417" spans="5:8" s="33" customFormat="1" ht="14.25">
      <c r="E417" s="34"/>
      <c r="G417" s="95"/>
      <c r="H417" s="34"/>
    </row>
    <row r="418" spans="5:8" s="33" customFormat="1" ht="14.25">
      <c r="E418" s="34"/>
      <c r="G418" s="95"/>
      <c r="H418" s="34"/>
    </row>
    <row r="419" spans="5:8" s="33" customFormat="1" ht="14.25">
      <c r="E419" s="34"/>
      <c r="G419" s="95"/>
      <c r="H419" s="34"/>
    </row>
    <row r="420" spans="5:8" s="33" customFormat="1" ht="14.25">
      <c r="E420" s="34"/>
      <c r="G420" s="95"/>
      <c r="H420" s="34"/>
    </row>
    <row r="421" spans="5:8" s="33" customFormat="1" ht="14.25">
      <c r="E421" s="34"/>
      <c r="G421" s="95"/>
      <c r="H421" s="34"/>
    </row>
    <row r="422" spans="5:8" s="33" customFormat="1" ht="14.25">
      <c r="E422" s="34"/>
      <c r="G422" s="95"/>
      <c r="H422" s="34"/>
    </row>
    <row r="423" spans="5:8" s="33" customFormat="1" ht="14.25">
      <c r="E423" s="34"/>
      <c r="G423" s="95"/>
      <c r="H423" s="34"/>
    </row>
    <row r="424" spans="5:8" s="33" customFormat="1" ht="14.25">
      <c r="E424" s="34"/>
      <c r="G424" s="95"/>
      <c r="H424" s="34"/>
    </row>
    <row r="425" spans="5:8" s="33" customFormat="1" ht="14.25">
      <c r="E425" s="34"/>
      <c r="G425" s="95"/>
      <c r="H425" s="34"/>
    </row>
    <row r="426" spans="5:8" s="33" customFormat="1" ht="14.25">
      <c r="E426" s="34"/>
      <c r="G426" s="95"/>
      <c r="H426" s="34"/>
    </row>
    <row r="427" spans="5:8" s="33" customFormat="1" ht="14.25">
      <c r="E427" s="34"/>
      <c r="G427" s="95"/>
      <c r="H427" s="34"/>
    </row>
    <row r="428" spans="5:8" s="33" customFormat="1" ht="14.25">
      <c r="E428" s="34"/>
      <c r="G428" s="95"/>
      <c r="H428" s="34"/>
    </row>
    <row r="429" spans="5:8" s="33" customFormat="1" ht="14.25">
      <c r="E429" s="34"/>
      <c r="G429" s="95"/>
      <c r="H429" s="34"/>
    </row>
    <row r="430" spans="5:8" s="33" customFormat="1" ht="14.25">
      <c r="E430" s="34"/>
      <c r="G430" s="95"/>
      <c r="H430" s="34"/>
    </row>
    <row r="431" spans="5:8" s="33" customFormat="1" ht="14.25">
      <c r="E431" s="34"/>
      <c r="G431" s="95"/>
      <c r="H431" s="34"/>
    </row>
    <row r="432" spans="5:8" s="33" customFormat="1" ht="14.25">
      <c r="E432" s="34"/>
      <c r="G432" s="95"/>
      <c r="H432" s="34"/>
    </row>
    <row r="433" spans="5:8" s="33" customFormat="1" ht="14.25">
      <c r="E433" s="34"/>
      <c r="G433" s="95"/>
      <c r="H433" s="34"/>
    </row>
    <row r="434" spans="5:8" s="33" customFormat="1" ht="14.25">
      <c r="E434" s="34"/>
      <c r="G434" s="95"/>
      <c r="H434" s="34"/>
    </row>
    <row r="435" spans="5:8" s="33" customFormat="1" ht="14.25">
      <c r="E435" s="34"/>
      <c r="G435" s="95"/>
      <c r="H435" s="34"/>
    </row>
    <row r="436" spans="5:8" s="33" customFormat="1" ht="14.25">
      <c r="E436" s="34"/>
      <c r="G436" s="95"/>
      <c r="H436" s="34"/>
    </row>
    <row r="437" spans="5:8" s="33" customFormat="1" ht="14.25">
      <c r="E437" s="34"/>
      <c r="G437" s="95"/>
      <c r="H437" s="34"/>
    </row>
    <row r="438" spans="5:8" s="33" customFormat="1" ht="14.25">
      <c r="E438" s="34"/>
      <c r="G438" s="95"/>
      <c r="H438" s="34"/>
    </row>
    <row r="439" spans="5:8" s="33" customFormat="1" ht="14.25">
      <c r="E439" s="34"/>
      <c r="G439" s="95"/>
      <c r="H439" s="34"/>
    </row>
    <row r="440" spans="5:8" s="33" customFormat="1" ht="14.25">
      <c r="E440" s="34"/>
      <c r="G440" s="95"/>
      <c r="H440" s="34"/>
    </row>
    <row r="441" spans="5:8" s="33" customFormat="1" ht="14.25">
      <c r="E441" s="34"/>
      <c r="G441" s="95"/>
      <c r="H441" s="34"/>
    </row>
    <row r="442" spans="5:8" s="33" customFormat="1" ht="14.25">
      <c r="E442" s="34"/>
      <c r="G442" s="95"/>
      <c r="H442" s="34"/>
    </row>
    <row r="443" spans="5:8" s="33" customFormat="1" ht="14.25">
      <c r="E443" s="34"/>
      <c r="G443" s="95"/>
      <c r="H443" s="34"/>
    </row>
    <row r="444" spans="5:8" s="33" customFormat="1" ht="14.25">
      <c r="E444" s="34"/>
      <c r="G444" s="95"/>
      <c r="H444" s="34"/>
    </row>
    <row r="445" spans="5:8" s="33" customFormat="1" ht="14.25">
      <c r="E445" s="34"/>
      <c r="G445" s="95"/>
      <c r="H445" s="34"/>
    </row>
    <row r="446" spans="5:8" s="33" customFormat="1" ht="14.25">
      <c r="E446" s="34"/>
      <c r="G446" s="95"/>
      <c r="H446" s="34"/>
    </row>
    <row r="447" spans="5:8" s="33" customFormat="1" ht="14.25">
      <c r="E447" s="34"/>
      <c r="G447" s="95"/>
      <c r="H447" s="34"/>
    </row>
    <row r="448" spans="5:8" s="33" customFormat="1" ht="14.25">
      <c r="E448" s="34"/>
      <c r="G448" s="95"/>
      <c r="H448" s="34"/>
    </row>
    <row r="449" spans="5:8" s="33" customFormat="1" ht="14.25">
      <c r="E449" s="34"/>
      <c r="G449" s="95"/>
      <c r="H449" s="34"/>
    </row>
    <row r="450" spans="5:8" s="33" customFormat="1" ht="14.25">
      <c r="E450" s="34"/>
      <c r="G450" s="95"/>
      <c r="H450" s="34"/>
    </row>
    <row r="451" spans="5:8" s="33" customFormat="1" ht="14.25">
      <c r="E451" s="34"/>
      <c r="G451" s="95"/>
      <c r="H451" s="34"/>
    </row>
    <row r="452" spans="5:8" s="33" customFormat="1" ht="14.25">
      <c r="E452" s="34"/>
      <c r="G452" s="95"/>
      <c r="H452" s="34"/>
    </row>
    <row r="453" spans="5:8" s="33" customFormat="1" ht="14.25">
      <c r="E453" s="34"/>
      <c r="G453" s="95"/>
      <c r="H453" s="34"/>
    </row>
    <row r="454" spans="5:8" s="33" customFormat="1" ht="14.25">
      <c r="E454" s="34"/>
      <c r="G454" s="95"/>
      <c r="H454" s="34"/>
    </row>
    <row r="455" spans="5:8" s="33" customFormat="1" ht="14.25">
      <c r="E455" s="34"/>
      <c r="G455" s="95"/>
      <c r="H455" s="34"/>
    </row>
    <row r="456" spans="5:8" s="33" customFormat="1" ht="14.25">
      <c r="E456" s="34"/>
      <c r="G456" s="95"/>
      <c r="H456" s="34"/>
    </row>
    <row r="457" spans="5:8" s="33" customFormat="1" ht="14.25">
      <c r="E457" s="34"/>
      <c r="G457" s="95"/>
      <c r="H457" s="34"/>
    </row>
    <row r="458" spans="5:8" s="33" customFormat="1" ht="14.25">
      <c r="E458" s="34"/>
      <c r="G458" s="95"/>
      <c r="H458" s="34"/>
    </row>
    <row r="459" spans="5:8" s="33" customFormat="1" ht="14.25">
      <c r="E459" s="34"/>
      <c r="G459" s="95"/>
      <c r="H459" s="34"/>
    </row>
    <row r="460" spans="5:8" s="33" customFormat="1" ht="14.25">
      <c r="E460" s="34"/>
      <c r="G460" s="95"/>
      <c r="H460" s="34"/>
    </row>
    <row r="461" spans="5:8" s="33" customFormat="1" ht="14.25">
      <c r="E461" s="34"/>
      <c r="G461" s="95"/>
      <c r="H461" s="34"/>
    </row>
    <row r="462" spans="5:8" s="33" customFormat="1" ht="14.25">
      <c r="E462" s="34"/>
      <c r="G462" s="95"/>
      <c r="H462" s="34"/>
    </row>
    <row r="463" spans="5:8" s="33" customFormat="1" ht="14.25">
      <c r="E463" s="34"/>
      <c r="G463" s="95"/>
      <c r="H463" s="34"/>
    </row>
    <row r="464" spans="5:8" s="33" customFormat="1" ht="14.25">
      <c r="E464" s="34"/>
      <c r="G464" s="95"/>
      <c r="H464" s="34"/>
    </row>
    <row r="465" spans="5:8" s="33" customFormat="1" ht="14.25">
      <c r="E465" s="34"/>
      <c r="G465" s="95"/>
      <c r="H465" s="34"/>
    </row>
    <row r="466" spans="5:8" s="33" customFormat="1" ht="14.25">
      <c r="E466" s="34"/>
      <c r="G466" s="95"/>
      <c r="H466" s="34"/>
    </row>
    <row r="467" spans="5:8" s="33" customFormat="1" ht="14.25">
      <c r="E467" s="34"/>
      <c r="G467" s="95"/>
      <c r="H467" s="34"/>
    </row>
    <row r="468" spans="5:8" s="33" customFormat="1" ht="14.25">
      <c r="E468" s="34"/>
      <c r="G468" s="95"/>
      <c r="H468" s="34"/>
    </row>
    <row r="469" spans="5:8" s="33" customFormat="1" ht="14.25">
      <c r="E469" s="34"/>
      <c r="G469" s="95"/>
      <c r="H469" s="34"/>
    </row>
    <row r="470" spans="5:8" s="33" customFormat="1" ht="14.25">
      <c r="E470" s="34"/>
      <c r="G470" s="95"/>
      <c r="H470" s="34"/>
    </row>
    <row r="471" spans="5:8" s="33" customFormat="1" ht="14.25">
      <c r="E471" s="34"/>
      <c r="G471" s="95"/>
      <c r="H471" s="34"/>
    </row>
    <row r="472" spans="5:8" s="33" customFormat="1" ht="14.25">
      <c r="E472" s="34"/>
      <c r="G472" s="95"/>
      <c r="H472" s="34"/>
    </row>
    <row r="473" spans="5:8" s="33" customFormat="1" ht="14.25">
      <c r="E473" s="34"/>
      <c r="G473" s="95"/>
      <c r="H473" s="34"/>
    </row>
    <row r="474" spans="5:8" s="33" customFormat="1" ht="14.25">
      <c r="E474" s="34"/>
      <c r="G474" s="95"/>
      <c r="H474" s="34"/>
    </row>
    <row r="475" spans="5:8" s="33" customFormat="1" ht="14.25">
      <c r="E475" s="34"/>
      <c r="G475" s="95"/>
      <c r="H475" s="34"/>
    </row>
    <row r="476" spans="5:8" s="33" customFormat="1" ht="14.25">
      <c r="E476" s="34"/>
      <c r="G476" s="95"/>
      <c r="H476" s="34"/>
    </row>
    <row r="477" spans="5:8" s="33" customFormat="1" ht="14.25">
      <c r="E477" s="34"/>
      <c r="G477" s="95"/>
      <c r="H477" s="34"/>
    </row>
    <row r="478" spans="5:8" s="33" customFormat="1" ht="14.25">
      <c r="E478" s="34"/>
      <c r="G478" s="95"/>
      <c r="H478" s="34"/>
    </row>
    <row r="479" spans="5:8" s="33" customFormat="1" ht="14.25">
      <c r="E479" s="34"/>
      <c r="G479" s="95"/>
      <c r="H479" s="34"/>
    </row>
    <row r="480" spans="5:8" s="33" customFormat="1" ht="14.25">
      <c r="E480" s="34"/>
      <c r="G480" s="95"/>
      <c r="H480" s="34"/>
    </row>
    <row r="481" spans="5:8" s="33" customFormat="1" ht="14.25">
      <c r="E481" s="34"/>
      <c r="G481" s="95"/>
      <c r="H481" s="34"/>
    </row>
    <row r="482" spans="5:8" s="33" customFormat="1" ht="14.25">
      <c r="E482" s="34"/>
      <c r="G482" s="95"/>
      <c r="H482" s="34"/>
    </row>
    <row r="483" spans="5:8" s="33" customFormat="1" ht="14.25">
      <c r="E483" s="34"/>
      <c r="G483" s="95"/>
      <c r="H483" s="34"/>
    </row>
    <row r="484" spans="5:8" s="33" customFormat="1" ht="14.25">
      <c r="E484" s="34"/>
      <c r="G484" s="95"/>
      <c r="H484" s="34"/>
    </row>
    <row r="485" spans="5:8" s="33" customFormat="1" ht="14.25">
      <c r="E485" s="34"/>
      <c r="G485" s="95"/>
      <c r="H485" s="34"/>
    </row>
    <row r="486" spans="5:8" s="33" customFormat="1" ht="14.25">
      <c r="E486" s="34"/>
      <c r="G486" s="95"/>
      <c r="H486" s="34"/>
    </row>
    <row r="487" spans="5:8" s="33" customFormat="1" ht="14.25">
      <c r="E487" s="34"/>
      <c r="G487" s="95"/>
      <c r="H487" s="34"/>
    </row>
    <row r="488" spans="5:8" s="33" customFormat="1" ht="14.25">
      <c r="E488" s="34"/>
      <c r="G488" s="95"/>
      <c r="H488" s="34"/>
    </row>
    <row r="489" spans="5:8" s="33" customFormat="1" ht="14.25">
      <c r="E489" s="34"/>
      <c r="G489" s="95"/>
      <c r="H489" s="34"/>
    </row>
    <row r="490" spans="5:8" s="33" customFormat="1" ht="14.25">
      <c r="E490" s="34"/>
      <c r="G490" s="95"/>
      <c r="H490" s="34"/>
    </row>
    <row r="491" spans="5:8" s="33" customFormat="1" ht="14.25">
      <c r="E491" s="34"/>
      <c r="G491" s="95"/>
      <c r="H491" s="34"/>
    </row>
    <row r="492" spans="5:8" s="33" customFormat="1" ht="14.25">
      <c r="E492" s="34"/>
      <c r="G492" s="95"/>
      <c r="H492" s="34"/>
    </row>
    <row r="493" spans="5:8" s="33" customFormat="1" ht="14.25">
      <c r="E493" s="34"/>
      <c r="G493" s="95"/>
      <c r="H493" s="34"/>
    </row>
    <row r="494" spans="5:8" s="33" customFormat="1" ht="14.25">
      <c r="E494" s="34"/>
      <c r="G494" s="95"/>
      <c r="H494" s="34"/>
    </row>
    <row r="495" spans="5:8" s="33" customFormat="1" ht="14.25">
      <c r="E495" s="34"/>
      <c r="G495" s="95"/>
      <c r="H495" s="34"/>
    </row>
    <row r="496" spans="5:8" s="33" customFormat="1" ht="14.25">
      <c r="E496" s="34"/>
      <c r="G496" s="95"/>
      <c r="H496" s="34"/>
    </row>
    <row r="497" spans="5:8" s="33" customFormat="1" ht="14.25">
      <c r="E497" s="34"/>
      <c r="G497" s="95"/>
      <c r="H497" s="34"/>
    </row>
    <row r="498" spans="5:8" s="33" customFormat="1" ht="14.25">
      <c r="E498" s="34"/>
      <c r="G498" s="95"/>
      <c r="H498" s="34"/>
    </row>
    <row r="499" spans="5:8" s="33" customFormat="1" ht="14.25">
      <c r="E499" s="34"/>
      <c r="G499" s="95"/>
      <c r="H499" s="34"/>
    </row>
    <row r="500" spans="5:8" s="33" customFormat="1" ht="14.25">
      <c r="E500" s="34"/>
      <c r="G500" s="95"/>
      <c r="H500" s="34"/>
    </row>
    <row r="501" spans="5:8" s="33" customFormat="1" ht="14.25">
      <c r="E501" s="34"/>
      <c r="G501" s="95"/>
      <c r="H501" s="34"/>
    </row>
    <row r="502" spans="5:8" s="33" customFormat="1" ht="14.25">
      <c r="E502" s="34"/>
      <c r="G502" s="95"/>
      <c r="H502" s="34"/>
    </row>
    <row r="503" spans="5:8" s="33" customFormat="1" ht="14.25">
      <c r="E503" s="34"/>
      <c r="G503" s="95"/>
      <c r="H503" s="34"/>
    </row>
    <row r="504" spans="5:8" s="33" customFormat="1" ht="14.25">
      <c r="E504" s="34"/>
      <c r="G504" s="95"/>
      <c r="H504" s="34"/>
    </row>
    <row r="505" spans="5:8" s="33" customFormat="1" ht="14.25">
      <c r="E505" s="34"/>
      <c r="G505" s="95"/>
      <c r="H505" s="34"/>
    </row>
    <row r="506" spans="5:8" s="33" customFormat="1" ht="14.25">
      <c r="E506" s="34"/>
      <c r="G506" s="95"/>
      <c r="H506" s="34"/>
    </row>
    <row r="507" spans="5:8" s="33" customFormat="1" ht="14.25">
      <c r="E507" s="34"/>
      <c r="G507" s="95"/>
      <c r="H507" s="34"/>
    </row>
    <row r="508" spans="5:8" s="33" customFormat="1" ht="14.25">
      <c r="E508" s="34"/>
      <c r="G508" s="95"/>
      <c r="H508" s="34"/>
    </row>
    <row r="509" spans="5:8" s="33" customFormat="1" ht="14.25">
      <c r="E509" s="34"/>
      <c r="G509" s="95"/>
      <c r="H509" s="34"/>
    </row>
    <row r="510" spans="5:8" s="33" customFormat="1" ht="14.25">
      <c r="E510" s="34"/>
      <c r="G510" s="95"/>
      <c r="H510" s="34"/>
    </row>
    <row r="511" spans="5:8" s="33" customFormat="1" ht="14.25">
      <c r="E511" s="34"/>
      <c r="G511" s="95"/>
      <c r="H511" s="34"/>
    </row>
    <row r="512" spans="5:8" s="33" customFormat="1" ht="14.25">
      <c r="E512" s="34"/>
      <c r="G512" s="95"/>
      <c r="H512" s="34"/>
    </row>
    <row r="513" spans="5:8" s="33" customFormat="1" ht="14.25">
      <c r="E513" s="34"/>
      <c r="G513" s="95"/>
      <c r="H513" s="34"/>
    </row>
    <row r="514" spans="5:8" s="33" customFormat="1" ht="14.25">
      <c r="E514" s="34"/>
      <c r="G514" s="95"/>
      <c r="H514" s="34"/>
    </row>
    <row r="515" spans="5:8" s="33" customFormat="1" ht="14.25">
      <c r="E515" s="34"/>
      <c r="G515" s="95"/>
      <c r="H515" s="34"/>
    </row>
    <row r="516" spans="5:8" s="33" customFormat="1" ht="14.25">
      <c r="E516" s="34"/>
      <c r="G516" s="95"/>
      <c r="H516" s="34"/>
    </row>
    <row r="517" spans="5:8" s="33" customFormat="1" ht="14.25">
      <c r="E517" s="34"/>
      <c r="G517" s="95"/>
      <c r="H517" s="34"/>
    </row>
    <row r="518" spans="5:8" s="33" customFormat="1" ht="14.25">
      <c r="E518" s="34"/>
      <c r="G518" s="95"/>
      <c r="H518" s="34"/>
    </row>
    <row r="519" spans="5:8" s="33" customFormat="1" ht="14.25">
      <c r="E519" s="34"/>
      <c r="G519" s="95"/>
      <c r="H519" s="34"/>
    </row>
    <row r="520" spans="5:8" s="33" customFormat="1" ht="14.25">
      <c r="E520" s="34"/>
      <c r="G520" s="95"/>
      <c r="H520" s="34"/>
    </row>
    <row r="521" spans="5:8" s="33" customFormat="1" ht="14.25">
      <c r="E521" s="34"/>
      <c r="G521" s="95"/>
      <c r="H521" s="34"/>
    </row>
    <row r="522" spans="5:8" s="33" customFormat="1" ht="14.25">
      <c r="E522" s="34"/>
      <c r="G522" s="95"/>
      <c r="H522" s="34"/>
    </row>
    <row r="523" spans="5:8" s="33" customFormat="1" ht="14.25">
      <c r="E523" s="34"/>
      <c r="G523" s="95"/>
      <c r="H523" s="34"/>
    </row>
    <row r="524" spans="5:8" s="33" customFormat="1" ht="14.25">
      <c r="E524" s="34"/>
      <c r="G524" s="95"/>
      <c r="H524" s="34"/>
    </row>
    <row r="525" spans="5:8" s="33" customFormat="1" ht="14.25">
      <c r="E525" s="34"/>
      <c r="G525" s="95"/>
      <c r="H525" s="34"/>
    </row>
    <row r="526" spans="5:8" s="33" customFormat="1" ht="14.25">
      <c r="E526" s="34"/>
      <c r="G526" s="95"/>
      <c r="H526" s="34"/>
    </row>
    <row r="527" spans="5:8" s="33" customFormat="1" ht="14.25">
      <c r="E527" s="34"/>
      <c r="G527" s="95"/>
      <c r="H527" s="34"/>
    </row>
    <row r="528" spans="5:8" s="33" customFormat="1" ht="14.25">
      <c r="E528" s="34"/>
      <c r="G528" s="95"/>
      <c r="H528" s="34"/>
    </row>
    <row r="529" spans="5:8" s="33" customFormat="1" ht="14.25">
      <c r="E529" s="34"/>
      <c r="G529" s="95"/>
      <c r="H529" s="34"/>
    </row>
    <row r="530" spans="5:8" s="33" customFormat="1" ht="14.25">
      <c r="E530" s="34"/>
      <c r="G530" s="95"/>
      <c r="H530" s="34"/>
    </row>
    <row r="531" spans="5:8" s="33" customFormat="1" ht="14.25">
      <c r="E531" s="34"/>
      <c r="G531" s="95"/>
      <c r="H531" s="34"/>
    </row>
    <row r="532" spans="5:8" s="33" customFormat="1" ht="14.25">
      <c r="E532" s="34"/>
      <c r="G532" s="95"/>
      <c r="H532" s="34"/>
    </row>
    <row r="533" spans="5:8" s="33" customFormat="1" ht="14.25">
      <c r="E533" s="34"/>
      <c r="G533" s="95"/>
      <c r="H533" s="34"/>
    </row>
    <row r="534" spans="5:8" s="33" customFormat="1" ht="14.25">
      <c r="E534" s="34"/>
      <c r="G534" s="95"/>
      <c r="H534" s="34"/>
    </row>
    <row r="535" spans="5:8" s="33" customFormat="1" ht="14.25">
      <c r="E535" s="34"/>
      <c r="G535" s="95"/>
      <c r="H535" s="34"/>
    </row>
    <row r="536" spans="5:8" s="33" customFormat="1" ht="14.25">
      <c r="E536" s="34"/>
      <c r="G536" s="95"/>
      <c r="H536" s="34"/>
    </row>
    <row r="537" spans="5:8" s="33" customFormat="1" ht="14.25">
      <c r="E537" s="34"/>
      <c r="G537" s="95"/>
      <c r="H537" s="34"/>
    </row>
    <row r="538" spans="5:8" s="33" customFormat="1" ht="14.25">
      <c r="E538" s="34"/>
      <c r="G538" s="95"/>
      <c r="H538" s="34"/>
    </row>
    <row r="539" spans="5:8" s="33" customFormat="1" ht="14.25">
      <c r="E539" s="34"/>
      <c r="G539" s="95"/>
      <c r="H539" s="34"/>
    </row>
    <row r="540" spans="5:8" s="33" customFormat="1" ht="14.25">
      <c r="E540" s="34"/>
      <c r="G540" s="95"/>
      <c r="H540" s="34"/>
    </row>
    <row r="541" spans="5:8" s="33" customFormat="1" ht="14.25">
      <c r="E541" s="34"/>
      <c r="G541" s="95"/>
      <c r="H541" s="34"/>
    </row>
    <row r="542" spans="5:8" s="33" customFormat="1" ht="14.25">
      <c r="E542" s="34"/>
      <c r="G542" s="95"/>
      <c r="H542" s="34"/>
    </row>
    <row r="543" spans="5:8" s="33" customFormat="1" ht="14.25">
      <c r="E543" s="34"/>
      <c r="G543" s="95"/>
      <c r="H543" s="34"/>
    </row>
    <row r="544" spans="5:8" s="33" customFormat="1" ht="14.25">
      <c r="E544" s="34"/>
      <c r="G544" s="95"/>
      <c r="H544" s="34"/>
    </row>
    <row r="545" spans="5:8" s="33" customFormat="1" ht="14.25">
      <c r="E545" s="34"/>
      <c r="G545" s="95"/>
      <c r="H545" s="34"/>
    </row>
    <row r="546" spans="5:8" s="33" customFormat="1" ht="14.25">
      <c r="E546" s="34"/>
      <c r="G546" s="95"/>
      <c r="H546" s="34"/>
    </row>
    <row r="547" spans="5:8" s="33" customFormat="1" ht="14.25">
      <c r="E547" s="34"/>
      <c r="G547" s="95"/>
      <c r="H547" s="34"/>
    </row>
    <row r="548" spans="5:8" s="33" customFormat="1" ht="14.25">
      <c r="E548" s="34"/>
      <c r="G548" s="95"/>
      <c r="H548" s="34"/>
    </row>
    <row r="549" spans="5:8" s="33" customFormat="1" ht="14.25">
      <c r="E549" s="34"/>
      <c r="G549" s="95"/>
      <c r="H549" s="34"/>
    </row>
    <row r="550" spans="5:8" s="33" customFormat="1" ht="14.25">
      <c r="E550" s="34"/>
      <c r="G550" s="95"/>
      <c r="H550" s="34"/>
    </row>
    <row r="551" spans="5:8" s="33" customFormat="1" ht="14.25">
      <c r="E551" s="34"/>
      <c r="G551" s="95"/>
      <c r="H551" s="34"/>
    </row>
    <row r="552" spans="5:8" s="33" customFormat="1" ht="14.25">
      <c r="E552" s="34"/>
      <c r="G552" s="95"/>
      <c r="H552" s="34"/>
    </row>
    <row r="553" spans="5:8" s="33" customFormat="1" ht="14.25">
      <c r="E553" s="34"/>
      <c r="G553" s="95"/>
      <c r="H553" s="34"/>
    </row>
    <row r="554" spans="5:8" s="33" customFormat="1" ht="14.25">
      <c r="E554" s="34"/>
      <c r="G554" s="95"/>
      <c r="H554" s="34"/>
    </row>
    <row r="555" spans="5:8" s="33" customFormat="1" ht="14.25">
      <c r="E555" s="34"/>
      <c r="G555" s="95"/>
      <c r="H555" s="34"/>
    </row>
    <row r="556" spans="5:8" s="33" customFormat="1" ht="14.25">
      <c r="E556" s="34"/>
      <c r="G556" s="95"/>
      <c r="H556" s="34"/>
    </row>
    <row r="557" spans="5:8" s="33" customFormat="1" ht="14.25">
      <c r="E557" s="34"/>
      <c r="G557" s="95"/>
      <c r="H557" s="34"/>
    </row>
    <row r="558" spans="5:8" s="33" customFormat="1" ht="14.25">
      <c r="E558" s="34"/>
      <c r="G558" s="95"/>
      <c r="H558" s="34"/>
    </row>
    <row r="559" spans="5:8" s="33" customFormat="1" ht="14.25">
      <c r="E559" s="34"/>
      <c r="G559" s="95"/>
      <c r="H559" s="34"/>
    </row>
    <row r="560" spans="5:8" s="33" customFormat="1" ht="14.25">
      <c r="E560" s="34"/>
      <c r="G560" s="95"/>
      <c r="H560" s="34"/>
    </row>
    <row r="561" spans="5:8" s="33" customFormat="1" ht="14.25">
      <c r="E561" s="34"/>
      <c r="G561" s="95"/>
      <c r="H561" s="34"/>
    </row>
    <row r="562" spans="5:8" s="33" customFormat="1" ht="14.25">
      <c r="E562" s="34"/>
      <c r="G562" s="95"/>
      <c r="H562" s="34"/>
    </row>
    <row r="563" spans="5:8" s="33" customFormat="1" ht="14.25">
      <c r="E563" s="34"/>
      <c r="G563" s="95"/>
      <c r="H563" s="34"/>
    </row>
    <row r="564" spans="5:8" s="33" customFormat="1" ht="14.25">
      <c r="E564" s="34"/>
      <c r="G564" s="95"/>
      <c r="H564" s="34"/>
    </row>
    <row r="565" spans="5:8" s="33" customFormat="1" ht="14.25">
      <c r="E565" s="34"/>
      <c r="G565" s="95"/>
      <c r="H565" s="34"/>
    </row>
    <row r="566" spans="5:8" s="33" customFormat="1" ht="14.25">
      <c r="E566" s="34"/>
      <c r="G566" s="95"/>
      <c r="H566" s="34"/>
    </row>
    <row r="567" spans="5:8" s="33" customFormat="1" ht="14.25">
      <c r="E567" s="34"/>
      <c r="G567" s="95"/>
      <c r="H567" s="34"/>
    </row>
    <row r="568" spans="5:8" s="33" customFormat="1" ht="14.25">
      <c r="E568" s="34"/>
      <c r="G568" s="95"/>
      <c r="H568" s="34"/>
    </row>
    <row r="569" spans="5:8" s="33" customFormat="1" ht="14.25">
      <c r="E569" s="34"/>
      <c r="G569" s="95"/>
      <c r="H569" s="34"/>
    </row>
    <row r="570" spans="5:8" s="33" customFormat="1" ht="14.25">
      <c r="E570" s="34"/>
      <c r="G570" s="95"/>
      <c r="H570" s="34"/>
    </row>
    <row r="571" spans="5:8" s="33" customFormat="1" ht="14.25">
      <c r="E571" s="34"/>
      <c r="G571" s="95"/>
      <c r="H571" s="34"/>
    </row>
    <row r="572" spans="5:8" s="33" customFormat="1" ht="14.25">
      <c r="E572" s="34"/>
      <c r="G572" s="95"/>
      <c r="H572" s="34"/>
    </row>
    <row r="573" spans="5:8" s="33" customFormat="1" ht="14.25">
      <c r="E573" s="34"/>
      <c r="G573" s="95"/>
      <c r="H573" s="34"/>
    </row>
    <row r="574" spans="5:8" s="33" customFormat="1" ht="14.25">
      <c r="E574" s="34"/>
      <c r="G574" s="95"/>
      <c r="H574" s="34"/>
    </row>
    <row r="575" spans="5:8" s="33" customFormat="1" ht="14.25">
      <c r="E575" s="34"/>
      <c r="G575" s="95"/>
      <c r="H575" s="34"/>
    </row>
    <row r="576" spans="5:8" s="33" customFormat="1" ht="14.25">
      <c r="E576" s="34"/>
      <c r="G576" s="95"/>
      <c r="H576" s="34"/>
    </row>
    <row r="577" spans="5:8" s="33" customFormat="1" ht="14.25">
      <c r="E577" s="34"/>
      <c r="G577" s="95"/>
      <c r="H577" s="34"/>
    </row>
    <row r="578" spans="5:8" s="33" customFormat="1" ht="14.25">
      <c r="E578" s="34"/>
      <c r="G578" s="95"/>
      <c r="H578" s="34"/>
    </row>
    <row r="579" spans="5:8" s="33" customFormat="1" ht="14.25">
      <c r="E579" s="34"/>
      <c r="G579" s="95"/>
      <c r="H579" s="34"/>
    </row>
    <row r="580" spans="5:8" s="33" customFormat="1" ht="14.25">
      <c r="E580" s="34"/>
      <c r="G580" s="95"/>
      <c r="H580" s="34"/>
    </row>
    <row r="581" spans="5:8" s="33" customFormat="1" ht="14.25">
      <c r="E581" s="34"/>
      <c r="G581" s="95"/>
      <c r="H581" s="34"/>
    </row>
    <row r="582" spans="5:8" s="33" customFormat="1" ht="14.25">
      <c r="E582" s="34"/>
      <c r="G582" s="95"/>
      <c r="H582" s="34"/>
    </row>
    <row r="583" spans="5:8" s="33" customFormat="1" ht="14.25">
      <c r="E583" s="34"/>
      <c r="G583" s="95"/>
      <c r="H583" s="34"/>
    </row>
    <row r="584" spans="5:8" s="33" customFormat="1" ht="14.25">
      <c r="E584" s="34"/>
      <c r="G584" s="95"/>
      <c r="H584" s="34"/>
    </row>
    <row r="585" spans="5:8" s="33" customFormat="1" ht="14.25">
      <c r="E585" s="34"/>
      <c r="G585" s="95"/>
      <c r="H585" s="34"/>
    </row>
    <row r="586" spans="5:8" s="33" customFormat="1" ht="14.25">
      <c r="E586" s="34"/>
      <c r="G586" s="95"/>
      <c r="H586" s="34"/>
    </row>
    <row r="587" spans="5:8" s="33" customFormat="1" ht="14.25">
      <c r="E587" s="34"/>
      <c r="G587" s="95"/>
      <c r="H587" s="34"/>
    </row>
    <row r="588" spans="5:8" s="33" customFormat="1" ht="14.25">
      <c r="E588" s="34"/>
      <c r="G588" s="95"/>
      <c r="H588" s="34"/>
    </row>
    <row r="589" spans="5:8" s="33" customFormat="1" ht="14.25">
      <c r="E589" s="34"/>
      <c r="G589" s="95"/>
      <c r="H589" s="34"/>
    </row>
    <row r="590" spans="5:8" s="33" customFormat="1" ht="14.25">
      <c r="E590" s="34"/>
      <c r="G590" s="95"/>
      <c r="H590" s="34"/>
    </row>
    <row r="591" spans="5:8" s="33" customFormat="1" ht="14.25">
      <c r="E591" s="34"/>
      <c r="G591" s="95"/>
      <c r="H591" s="34"/>
    </row>
    <row r="592" spans="5:8" s="33" customFormat="1" ht="14.25">
      <c r="E592" s="34"/>
      <c r="G592" s="95"/>
      <c r="H592" s="34"/>
    </row>
    <row r="593" spans="5:8" s="33" customFormat="1" ht="14.25">
      <c r="E593" s="34"/>
      <c r="G593" s="95"/>
      <c r="H593" s="34"/>
    </row>
    <row r="594" spans="5:8" s="33" customFormat="1" ht="14.25">
      <c r="E594" s="34"/>
      <c r="G594" s="95"/>
      <c r="H594" s="34"/>
    </row>
    <row r="595" spans="5:8" s="33" customFormat="1" ht="14.25">
      <c r="E595" s="34"/>
      <c r="G595" s="95"/>
      <c r="H595" s="34"/>
    </row>
    <row r="596" spans="5:8" s="33" customFormat="1" ht="14.25">
      <c r="E596" s="34"/>
      <c r="G596" s="95"/>
      <c r="H596" s="34"/>
    </row>
    <row r="597" spans="5:8" s="33" customFormat="1" ht="14.25">
      <c r="E597" s="34"/>
      <c r="G597" s="95"/>
      <c r="H597" s="34"/>
    </row>
    <row r="598" spans="5:8" s="33" customFormat="1" ht="14.25">
      <c r="E598" s="34"/>
      <c r="G598" s="95"/>
      <c r="H598" s="34"/>
    </row>
    <row r="599" spans="5:8" s="33" customFormat="1" ht="14.25">
      <c r="E599" s="34"/>
      <c r="G599" s="95"/>
      <c r="H599" s="34"/>
    </row>
    <row r="600" spans="5:8" s="33" customFormat="1" ht="14.25">
      <c r="E600" s="34"/>
      <c r="G600" s="95"/>
      <c r="H600" s="34"/>
    </row>
    <row r="601" spans="5:8" s="33" customFormat="1" ht="14.25">
      <c r="E601" s="34"/>
      <c r="G601" s="95"/>
      <c r="H601" s="34"/>
    </row>
    <row r="602" spans="5:8" s="33" customFormat="1" ht="14.25">
      <c r="E602" s="34"/>
      <c r="G602" s="95"/>
      <c r="H602" s="34"/>
    </row>
    <row r="603" spans="5:8" s="33" customFormat="1" ht="14.25">
      <c r="E603" s="34"/>
      <c r="G603" s="95"/>
      <c r="H603" s="34"/>
    </row>
    <row r="604" spans="5:8" s="33" customFormat="1" ht="14.25">
      <c r="E604" s="34"/>
      <c r="G604" s="95"/>
      <c r="H604" s="34"/>
    </row>
    <row r="605" spans="5:8" s="33" customFormat="1" ht="14.25">
      <c r="E605" s="34"/>
      <c r="G605" s="95"/>
      <c r="H605" s="34"/>
    </row>
    <row r="606" spans="5:8" s="33" customFormat="1" ht="14.25">
      <c r="E606" s="34"/>
      <c r="G606" s="95"/>
      <c r="H606" s="34"/>
    </row>
    <row r="607" spans="5:8" s="33" customFormat="1" ht="14.25">
      <c r="E607" s="34"/>
      <c r="G607" s="95"/>
      <c r="H607" s="34"/>
    </row>
    <row r="608" spans="5:8" s="33" customFormat="1" ht="14.25">
      <c r="E608" s="34"/>
      <c r="G608" s="95"/>
      <c r="H608" s="34"/>
    </row>
    <row r="609" spans="5:8" s="33" customFormat="1" ht="14.25">
      <c r="E609" s="34"/>
      <c r="G609" s="95"/>
      <c r="H609" s="34"/>
    </row>
    <row r="610" spans="5:8" s="33" customFormat="1" ht="14.25">
      <c r="E610" s="34"/>
      <c r="G610" s="95"/>
      <c r="H610" s="34"/>
    </row>
    <row r="611" spans="5:8" s="33" customFormat="1" ht="14.25">
      <c r="E611" s="34"/>
      <c r="G611" s="95"/>
      <c r="H611" s="34"/>
    </row>
    <row r="612" spans="5:8" s="33" customFormat="1" ht="14.25">
      <c r="E612" s="34"/>
      <c r="G612" s="95"/>
      <c r="H612" s="34"/>
    </row>
    <row r="613" spans="5:8" s="33" customFormat="1" ht="14.25">
      <c r="E613" s="34"/>
      <c r="G613" s="95"/>
      <c r="H613" s="34"/>
    </row>
    <row r="614" spans="5:8" s="33" customFormat="1" ht="14.25">
      <c r="E614" s="34"/>
      <c r="G614" s="95"/>
      <c r="H614" s="34"/>
    </row>
    <row r="615" spans="5:8" s="33" customFormat="1" ht="14.25">
      <c r="E615" s="34"/>
      <c r="G615" s="95"/>
      <c r="H615" s="34"/>
    </row>
    <row r="616" spans="5:8" s="33" customFormat="1" ht="14.25">
      <c r="E616" s="34"/>
      <c r="G616" s="95"/>
      <c r="H616" s="34"/>
    </row>
    <row r="617" spans="5:8" s="33" customFormat="1" ht="14.25">
      <c r="E617" s="34"/>
      <c r="G617" s="95"/>
      <c r="H617" s="34"/>
    </row>
    <row r="618" spans="5:8" s="33" customFormat="1" ht="14.25">
      <c r="E618" s="34"/>
      <c r="G618" s="95"/>
      <c r="H618" s="34"/>
    </row>
    <row r="619" spans="5:8" s="33" customFormat="1" ht="14.25">
      <c r="E619" s="34"/>
      <c r="G619" s="95"/>
      <c r="H619" s="34"/>
    </row>
    <row r="620" spans="5:8" s="33" customFormat="1" ht="14.25">
      <c r="E620" s="34"/>
      <c r="G620" s="95"/>
      <c r="H620" s="34"/>
    </row>
    <row r="621" spans="5:8" s="33" customFormat="1" ht="14.25">
      <c r="E621" s="34"/>
      <c r="G621" s="95"/>
      <c r="H621" s="34"/>
    </row>
    <row r="622" spans="5:8" s="33" customFormat="1" ht="14.25">
      <c r="E622" s="34"/>
      <c r="G622" s="95"/>
      <c r="H622" s="34"/>
    </row>
    <row r="623" spans="5:8" s="33" customFormat="1" ht="14.25">
      <c r="E623" s="34"/>
      <c r="G623" s="95"/>
      <c r="H623" s="34"/>
    </row>
    <row r="624" spans="5:8" s="33" customFormat="1" ht="14.25">
      <c r="E624" s="34"/>
      <c r="G624" s="95"/>
      <c r="H624" s="34"/>
    </row>
    <row r="625" spans="5:8" s="33" customFormat="1" ht="14.25">
      <c r="E625" s="34"/>
      <c r="G625" s="95"/>
      <c r="H625" s="34"/>
    </row>
    <row r="626" spans="5:8" s="33" customFormat="1" ht="14.25">
      <c r="E626" s="34"/>
      <c r="G626" s="95"/>
      <c r="H626" s="34"/>
    </row>
    <row r="627" spans="5:8" s="33" customFormat="1" ht="14.25">
      <c r="E627" s="34"/>
      <c r="G627" s="95"/>
      <c r="H627" s="34"/>
    </row>
    <row r="628" spans="5:8" s="33" customFormat="1" ht="14.25">
      <c r="E628" s="34"/>
      <c r="G628" s="95"/>
      <c r="H628" s="34"/>
    </row>
    <row r="629" spans="5:8" s="33" customFormat="1" ht="14.25">
      <c r="E629" s="34"/>
      <c r="G629" s="95"/>
      <c r="H629" s="34"/>
    </row>
    <row r="630" spans="5:8" s="33" customFormat="1" ht="14.25">
      <c r="E630" s="34"/>
      <c r="G630" s="95"/>
      <c r="H630" s="34"/>
    </row>
    <row r="631" spans="5:8" s="33" customFormat="1" ht="14.25">
      <c r="E631" s="34"/>
      <c r="G631" s="95"/>
      <c r="H631" s="34"/>
    </row>
    <row r="632" spans="5:8" s="33" customFormat="1" ht="14.25">
      <c r="E632" s="34"/>
      <c r="G632" s="95"/>
      <c r="H632" s="34"/>
    </row>
    <row r="633" spans="5:8" s="33" customFormat="1" ht="14.25">
      <c r="E633" s="34"/>
      <c r="G633" s="95"/>
      <c r="H633" s="34"/>
    </row>
    <row r="634" spans="5:8" s="33" customFormat="1" ht="14.25">
      <c r="E634" s="34"/>
      <c r="G634" s="95"/>
      <c r="H634" s="34"/>
    </row>
    <row r="635" spans="5:8" s="33" customFormat="1" ht="14.25">
      <c r="E635" s="34"/>
      <c r="G635" s="95"/>
      <c r="H635" s="34"/>
    </row>
    <row r="636" spans="5:8" s="33" customFormat="1" ht="14.25">
      <c r="E636" s="34"/>
      <c r="G636" s="95"/>
      <c r="H636" s="34"/>
    </row>
    <row r="637" spans="5:8" s="33" customFormat="1" ht="14.25">
      <c r="E637" s="34"/>
      <c r="G637" s="95"/>
      <c r="H637" s="34"/>
    </row>
    <row r="638" spans="5:8" s="33" customFormat="1" ht="14.25">
      <c r="E638" s="34"/>
      <c r="G638" s="95"/>
      <c r="H638" s="34"/>
    </row>
    <row r="639" spans="5:8" s="33" customFormat="1" ht="14.25">
      <c r="E639" s="34"/>
      <c r="G639" s="95"/>
      <c r="H639" s="34"/>
    </row>
    <row r="640" spans="5:8" s="33" customFormat="1" ht="14.25">
      <c r="E640" s="34"/>
      <c r="G640" s="95"/>
      <c r="H640" s="34"/>
    </row>
    <row r="641" spans="5:8" s="33" customFormat="1" ht="14.25">
      <c r="E641" s="34"/>
      <c r="G641" s="95"/>
      <c r="H641" s="34"/>
    </row>
    <row r="642" spans="5:8" s="33" customFormat="1" ht="14.25">
      <c r="E642" s="34"/>
      <c r="G642" s="95"/>
      <c r="H642" s="34"/>
    </row>
    <row r="643" spans="5:8" s="33" customFormat="1" ht="14.25">
      <c r="E643" s="34"/>
      <c r="G643" s="95"/>
      <c r="H643" s="34"/>
    </row>
    <row r="644" spans="5:8" s="33" customFormat="1" ht="14.25">
      <c r="E644" s="34"/>
      <c r="G644" s="95"/>
      <c r="H644" s="34"/>
    </row>
    <row r="645" spans="5:8" s="33" customFormat="1" ht="14.25">
      <c r="E645" s="34"/>
      <c r="G645" s="95"/>
      <c r="H645" s="34"/>
    </row>
    <row r="646" spans="5:8" s="33" customFormat="1" ht="14.25">
      <c r="E646" s="34"/>
      <c r="G646" s="95"/>
      <c r="H646" s="34"/>
    </row>
    <row r="647" spans="5:8" s="33" customFormat="1" ht="14.25">
      <c r="E647" s="34"/>
      <c r="G647" s="95"/>
      <c r="H647" s="34"/>
    </row>
    <row r="648" spans="5:8" s="33" customFormat="1" ht="14.25">
      <c r="E648" s="34"/>
      <c r="G648" s="95"/>
      <c r="H648" s="34"/>
    </row>
    <row r="649" spans="5:8" s="33" customFormat="1" ht="14.25">
      <c r="E649" s="34"/>
      <c r="G649" s="95"/>
      <c r="H649" s="34"/>
    </row>
    <row r="650" spans="5:8" s="33" customFormat="1" ht="14.25">
      <c r="E650" s="34"/>
      <c r="G650" s="95"/>
      <c r="H650" s="34"/>
    </row>
    <row r="651" spans="5:8" s="33" customFormat="1" ht="14.25">
      <c r="E651" s="34"/>
      <c r="G651" s="95"/>
      <c r="H651" s="34"/>
    </row>
    <row r="652" spans="5:8" s="33" customFormat="1" ht="14.25">
      <c r="E652" s="34"/>
      <c r="G652" s="95"/>
      <c r="H652" s="34"/>
    </row>
    <row r="653" spans="5:8" s="33" customFormat="1" ht="14.25">
      <c r="E653" s="34"/>
      <c r="G653" s="95"/>
      <c r="H653" s="34"/>
    </row>
    <row r="654" spans="5:8" s="33" customFormat="1" ht="14.25">
      <c r="E654" s="34"/>
      <c r="G654" s="95"/>
      <c r="H654" s="34"/>
    </row>
    <row r="655" spans="5:8" s="33" customFormat="1" ht="14.25">
      <c r="E655" s="34"/>
      <c r="G655" s="95"/>
      <c r="H655" s="34"/>
    </row>
    <row r="656" spans="5:8" s="33" customFormat="1" ht="14.25">
      <c r="E656" s="34"/>
      <c r="G656" s="95"/>
      <c r="H656" s="34"/>
    </row>
    <row r="657" spans="5:8" s="33" customFormat="1" ht="14.25">
      <c r="E657" s="34"/>
      <c r="G657" s="95"/>
      <c r="H657" s="34"/>
    </row>
    <row r="658" spans="5:8" s="33" customFormat="1" ht="14.25">
      <c r="E658" s="34"/>
      <c r="G658" s="95"/>
      <c r="H658" s="34"/>
    </row>
    <row r="659" spans="5:8" s="33" customFormat="1" ht="14.25">
      <c r="E659" s="34"/>
      <c r="G659" s="95"/>
      <c r="H659" s="34"/>
    </row>
    <row r="660" spans="5:8" s="33" customFormat="1" ht="14.25">
      <c r="E660" s="34"/>
      <c r="G660" s="95"/>
      <c r="H660" s="34"/>
    </row>
    <row r="661" spans="5:8" s="33" customFormat="1" ht="14.25">
      <c r="E661" s="34"/>
      <c r="G661" s="95"/>
      <c r="H661" s="34"/>
    </row>
    <row r="662" spans="5:8" s="33" customFormat="1" ht="14.25">
      <c r="E662" s="34"/>
      <c r="G662" s="95"/>
      <c r="H662" s="34"/>
    </row>
    <row r="663" spans="5:8" s="33" customFormat="1" ht="14.25">
      <c r="E663" s="34"/>
      <c r="G663" s="95"/>
      <c r="H663" s="34"/>
    </row>
    <row r="664" spans="5:8" s="33" customFormat="1" ht="14.25">
      <c r="E664" s="34"/>
      <c r="G664" s="95"/>
      <c r="H664" s="34"/>
    </row>
    <row r="665" spans="5:8" s="33" customFormat="1" ht="14.25">
      <c r="E665" s="34"/>
      <c r="G665" s="95"/>
      <c r="H665" s="34"/>
    </row>
    <row r="666" spans="5:8" s="33" customFormat="1" ht="14.25">
      <c r="E666" s="34"/>
      <c r="G666" s="95"/>
      <c r="H666" s="34"/>
    </row>
    <row r="667" spans="5:8" s="33" customFormat="1" ht="14.25">
      <c r="E667" s="34"/>
      <c r="G667" s="95"/>
      <c r="H667" s="34"/>
    </row>
    <row r="668" spans="5:8" s="33" customFormat="1" ht="14.25">
      <c r="E668" s="34"/>
      <c r="G668" s="95"/>
      <c r="H668" s="34"/>
    </row>
    <row r="669" spans="5:8" s="33" customFormat="1" ht="14.25">
      <c r="E669" s="34"/>
      <c r="G669" s="95"/>
      <c r="H669" s="34"/>
    </row>
    <row r="670" spans="5:8" s="33" customFormat="1" ht="14.25">
      <c r="E670" s="34"/>
      <c r="G670" s="95"/>
      <c r="H670" s="34"/>
    </row>
    <row r="671" spans="5:8" s="33" customFormat="1" ht="14.25">
      <c r="E671" s="34"/>
      <c r="G671" s="95"/>
      <c r="H671" s="34"/>
    </row>
    <row r="672" spans="5:8" s="33" customFormat="1" ht="14.25">
      <c r="E672" s="34"/>
      <c r="G672" s="95"/>
      <c r="H672" s="34"/>
    </row>
    <row r="673" spans="5:8" s="33" customFormat="1" ht="14.25">
      <c r="E673" s="34"/>
      <c r="G673" s="95"/>
      <c r="H673" s="34"/>
    </row>
    <row r="674" spans="5:8" s="33" customFormat="1" ht="14.25">
      <c r="E674" s="34"/>
      <c r="G674" s="95"/>
      <c r="H674" s="34"/>
    </row>
    <row r="675" spans="5:8" s="33" customFormat="1" ht="14.25">
      <c r="E675" s="34"/>
      <c r="G675" s="95"/>
      <c r="H675" s="34"/>
    </row>
    <row r="676" spans="5:8" s="33" customFormat="1" ht="14.25">
      <c r="E676" s="34"/>
      <c r="G676" s="95"/>
      <c r="H676" s="34"/>
    </row>
    <row r="677" spans="5:8" s="33" customFormat="1" ht="14.25">
      <c r="E677" s="34"/>
      <c r="G677" s="95"/>
      <c r="H677" s="34"/>
    </row>
    <row r="678" spans="5:8" s="33" customFormat="1" ht="14.25">
      <c r="E678" s="34"/>
      <c r="G678" s="95"/>
      <c r="H678" s="34"/>
    </row>
    <row r="679" spans="5:8" s="33" customFormat="1" ht="14.25">
      <c r="E679" s="34"/>
      <c r="G679" s="95"/>
      <c r="H679" s="34"/>
    </row>
    <row r="680" spans="5:8" s="33" customFormat="1" ht="14.25">
      <c r="E680" s="34"/>
      <c r="G680" s="95"/>
      <c r="H680" s="34"/>
    </row>
    <row r="681" spans="5:8" s="33" customFormat="1" ht="14.25">
      <c r="E681" s="34"/>
      <c r="G681" s="95"/>
      <c r="H681" s="34"/>
    </row>
    <row r="682" spans="5:8" s="33" customFormat="1" ht="14.25">
      <c r="E682" s="34"/>
      <c r="G682" s="95"/>
      <c r="H682" s="34"/>
    </row>
    <row r="683" spans="5:8" s="33" customFormat="1" ht="14.25">
      <c r="E683" s="34"/>
      <c r="G683" s="95"/>
      <c r="H683" s="34"/>
    </row>
    <row r="684" spans="5:8" s="33" customFormat="1" ht="14.25">
      <c r="E684" s="34"/>
      <c r="G684" s="95"/>
      <c r="H684" s="34"/>
    </row>
    <row r="685" spans="5:8" s="33" customFormat="1" ht="14.25">
      <c r="E685" s="34"/>
      <c r="G685" s="95"/>
      <c r="H685" s="34"/>
    </row>
    <row r="686" spans="5:8" s="33" customFormat="1" ht="14.25">
      <c r="E686" s="34"/>
      <c r="G686" s="95"/>
      <c r="H686" s="34"/>
    </row>
    <row r="687" spans="5:8" s="33" customFormat="1" ht="14.25">
      <c r="E687" s="34"/>
      <c r="G687" s="95"/>
      <c r="H687" s="34"/>
    </row>
    <row r="688" spans="5:8" s="33" customFormat="1" ht="14.25">
      <c r="E688" s="34"/>
      <c r="G688" s="95"/>
      <c r="H688" s="34"/>
    </row>
    <row r="689" spans="5:8" s="33" customFormat="1" ht="14.25">
      <c r="E689" s="34"/>
      <c r="G689" s="95"/>
      <c r="H689" s="34"/>
    </row>
    <row r="690" spans="5:8" s="33" customFormat="1" ht="14.25">
      <c r="E690" s="34"/>
      <c r="G690" s="95"/>
      <c r="H690" s="34"/>
    </row>
    <row r="691" spans="5:8" s="33" customFormat="1" ht="14.25">
      <c r="E691" s="34"/>
      <c r="G691" s="95"/>
      <c r="H691" s="34"/>
    </row>
    <row r="692" spans="5:8" s="33" customFormat="1" ht="14.25">
      <c r="E692" s="34"/>
      <c r="G692" s="95"/>
      <c r="H692" s="34"/>
    </row>
    <row r="693" spans="5:8" s="33" customFormat="1" ht="14.25">
      <c r="E693" s="34"/>
      <c r="G693" s="95"/>
      <c r="H693" s="34"/>
    </row>
    <row r="694" spans="5:8" s="33" customFormat="1" ht="14.25">
      <c r="E694" s="34"/>
      <c r="G694" s="95"/>
      <c r="H694" s="34"/>
    </row>
    <row r="695" spans="5:8" s="33" customFormat="1" ht="14.25">
      <c r="E695" s="34"/>
      <c r="G695" s="95"/>
      <c r="H695" s="34"/>
    </row>
    <row r="696" spans="5:8" s="33" customFormat="1" ht="14.25">
      <c r="E696" s="34"/>
      <c r="G696" s="95"/>
      <c r="H696" s="34"/>
    </row>
    <row r="697" spans="5:8" s="33" customFormat="1" ht="14.25">
      <c r="E697" s="34"/>
      <c r="G697" s="95"/>
      <c r="H697" s="34"/>
    </row>
    <row r="698" spans="5:8" s="33" customFormat="1" ht="14.25">
      <c r="E698" s="34"/>
      <c r="G698" s="95"/>
      <c r="H698" s="34"/>
    </row>
    <row r="699" spans="5:8" s="33" customFormat="1" ht="14.25">
      <c r="E699" s="34"/>
      <c r="G699" s="95"/>
      <c r="H699" s="34"/>
    </row>
    <row r="700" spans="5:8" s="33" customFormat="1" ht="14.25">
      <c r="E700" s="34"/>
      <c r="G700" s="95"/>
      <c r="H700" s="34"/>
    </row>
    <row r="701" spans="5:8" s="33" customFormat="1" ht="14.25">
      <c r="E701" s="34"/>
      <c r="G701" s="95"/>
      <c r="H701" s="34"/>
    </row>
    <row r="702" spans="5:8" s="33" customFormat="1" ht="14.25">
      <c r="E702" s="34"/>
      <c r="G702" s="95"/>
      <c r="H702" s="34"/>
    </row>
    <row r="703" spans="5:8" s="33" customFormat="1" ht="14.25">
      <c r="E703" s="34"/>
      <c r="G703" s="95"/>
      <c r="H703" s="34"/>
    </row>
    <row r="704" spans="5:8" s="33" customFormat="1" ht="14.25">
      <c r="E704" s="34"/>
      <c r="G704" s="95"/>
      <c r="H704" s="34"/>
    </row>
    <row r="705" spans="5:8" s="33" customFormat="1" ht="14.25">
      <c r="E705" s="34"/>
      <c r="G705" s="95"/>
      <c r="H705" s="34"/>
    </row>
    <row r="706" spans="5:8" s="33" customFormat="1" ht="14.25">
      <c r="E706" s="34"/>
      <c r="G706" s="95"/>
      <c r="H706" s="34"/>
    </row>
    <row r="707" spans="5:8" s="33" customFormat="1" ht="14.25">
      <c r="E707" s="34"/>
      <c r="G707" s="95"/>
      <c r="H707" s="34"/>
    </row>
    <row r="708" spans="5:8" s="33" customFormat="1" ht="14.25">
      <c r="E708" s="34"/>
      <c r="G708" s="95"/>
      <c r="H708" s="34"/>
    </row>
    <row r="709" spans="5:8" s="33" customFormat="1" ht="14.25">
      <c r="E709" s="34"/>
      <c r="G709" s="95"/>
      <c r="H709" s="34"/>
    </row>
    <row r="710" spans="5:8" s="33" customFormat="1" ht="14.25">
      <c r="E710" s="34"/>
      <c r="G710" s="95"/>
      <c r="H710" s="34"/>
    </row>
    <row r="711" spans="5:8" s="33" customFormat="1" ht="14.25">
      <c r="E711" s="34"/>
      <c r="G711" s="95"/>
      <c r="H711" s="34"/>
    </row>
    <row r="712" spans="5:8" s="33" customFormat="1" ht="14.25">
      <c r="E712" s="34"/>
      <c r="G712" s="95"/>
      <c r="H712" s="34"/>
    </row>
    <row r="713" spans="5:8" s="33" customFormat="1" ht="14.25">
      <c r="E713" s="34"/>
      <c r="G713" s="95"/>
      <c r="H713" s="34"/>
    </row>
    <row r="714" spans="5:8" s="33" customFormat="1" ht="14.25">
      <c r="E714" s="34"/>
      <c r="G714" s="95"/>
      <c r="H714" s="34"/>
    </row>
    <row r="715" spans="5:8" s="33" customFormat="1" ht="14.25">
      <c r="E715" s="34"/>
      <c r="G715" s="95"/>
      <c r="H715" s="34"/>
    </row>
    <row r="716" spans="5:8" s="33" customFormat="1" ht="14.25">
      <c r="E716" s="34"/>
      <c r="G716" s="95"/>
      <c r="H716" s="34"/>
    </row>
    <row r="717" spans="5:8" s="33" customFormat="1" ht="14.25">
      <c r="E717" s="34"/>
      <c r="G717" s="95"/>
      <c r="H717" s="34"/>
    </row>
    <row r="718" spans="5:8" s="33" customFormat="1" ht="14.25">
      <c r="E718" s="34"/>
      <c r="G718" s="95"/>
      <c r="H718" s="34"/>
    </row>
    <row r="719" spans="5:8" s="33" customFormat="1" ht="14.25">
      <c r="E719" s="34"/>
      <c r="G719" s="95"/>
      <c r="H719" s="34"/>
    </row>
    <row r="720" spans="5:8" s="33" customFormat="1" ht="14.25">
      <c r="E720" s="34"/>
      <c r="G720" s="95"/>
      <c r="H720" s="34"/>
    </row>
    <row r="721" spans="5:8" s="33" customFormat="1" ht="14.25">
      <c r="E721" s="34"/>
      <c r="G721" s="95"/>
      <c r="H721" s="34"/>
    </row>
    <row r="722" spans="5:8" s="33" customFormat="1" ht="14.25">
      <c r="E722" s="34"/>
      <c r="G722" s="95"/>
      <c r="H722" s="34"/>
    </row>
    <row r="723" spans="5:8" s="33" customFormat="1" ht="14.25">
      <c r="E723" s="34"/>
      <c r="G723" s="95"/>
      <c r="H723" s="34"/>
    </row>
    <row r="724" spans="5:8" s="33" customFormat="1" ht="14.25">
      <c r="E724" s="34"/>
      <c r="G724" s="95"/>
      <c r="H724" s="34"/>
    </row>
    <row r="725" spans="5:8" s="33" customFormat="1" ht="14.25">
      <c r="E725" s="34"/>
      <c r="G725" s="95"/>
      <c r="H725" s="34"/>
    </row>
    <row r="726" spans="5:8" s="33" customFormat="1" ht="14.25">
      <c r="E726" s="34"/>
      <c r="G726" s="95"/>
      <c r="H726" s="34"/>
    </row>
    <row r="727" spans="5:8" s="33" customFormat="1" ht="14.25">
      <c r="E727" s="34"/>
      <c r="G727" s="95"/>
      <c r="H727" s="34"/>
    </row>
    <row r="728" spans="5:8" s="33" customFormat="1" ht="14.25">
      <c r="E728" s="34"/>
      <c r="G728" s="95"/>
      <c r="H728" s="34"/>
    </row>
    <row r="729" spans="5:8" s="33" customFormat="1" ht="14.25">
      <c r="E729" s="34"/>
      <c r="G729" s="95"/>
      <c r="H729" s="34"/>
    </row>
    <row r="730" spans="5:8" s="33" customFormat="1" ht="14.25">
      <c r="E730" s="34"/>
      <c r="G730" s="95"/>
      <c r="H730" s="34"/>
    </row>
    <row r="731" spans="5:8" s="33" customFormat="1" ht="14.25">
      <c r="E731" s="34"/>
      <c r="G731" s="95"/>
      <c r="H731" s="34"/>
    </row>
    <row r="732" spans="5:8" s="33" customFormat="1" ht="14.25">
      <c r="E732" s="34"/>
      <c r="G732" s="95"/>
      <c r="H732" s="34"/>
    </row>
    <row r="733" spans="5:8" s="33" customFormat="1" ht="14.25">
      <c r="E733" s="34"/>
      <c r="G733" s="95"/>
      <c r="H733" s="34"/>
    </row>
    <row r="734" spans="5:8" s="33" customFormat="1" ht="14.25">
      <c r="E734" s="34"/>
      <c r="G734" s="95"/>
      <c r="H734" s="34"/>
    </row>
    <row r="735" spans="5:8" s="33" customFormat="1" ht="14.25">
      <c r="E735" s="34"/>
      <c r="G735" s="95"/>
      <c r="H735" s="34"/>
    </row>
    <row r="736" spans="5:8" s="33" customFormat="1" ht="14.25">
      <c r="E736" s="34"/>
      <c r="G736" s="95"/>
      <c r="H736" s="34"/>
    </row>
    <row r="737" spans="5:8" s="33" customFormat="1" ht="14.25">
      <c r="E737" s="34"/>
      <c r="G737" s="95"/>
      <c r="H737" s="34"/>
    </row>
    <row r="738" spans="5:8" s="33" customFormat="1" ht="14.25">
      <c r="E738" s="34"/>
      <c r="G738" s="95"/>
      <c r="H738" s="34"/>
    </row>
    <row r="739" spans="5:8" s="33" customFormat="1" ht="14.25">
      <c r="E739" s="34"/>
      <c r="G739" s="95"/>
      <c r="H739" s="34"/>
    </row>
    <row r="740" spans="5:8" s="33" customFormat="1" ht="14.25">
      <c r="E740" s="34"/>
      <c r="G740" s="95"/>
      <c r="H740" s="34"/>
    </row>
    <row r="741" spans="5:8" s="33" customFormat="1" ht="14.25">
      <c r="E741" s="34"/>
      <c r="G741" s="95"/>
      <c r="H741" s="34"/>
    </row>
    <row r="742" spans="5:8" s="33" customFormat="1" ht="14.25">
      <c r="E742" s="34"/>
      <c r="G742" s="95"/>
      <c r="H742" s="34"/>
    </row>
    <row r="743" spans="5:8" s="33" customFormat="1" ht="14.25">
      <c r="E743" s="34"/>
      <c r="G743" s="95"/>
      <c r="H743" s="34"/>
    </row>
    <row r="744" spans="5:8" s="33" customFormat="1" ht="14.25">
      <c r="E744" s="34"/>
      <c r="G744" s="95"/>
      <c r="H744" s="34"/>
    </row>
    <row r="745" spans="5:8" s="33" customFormat="1" ht="14.25">
      <c r="E745" s="34"/>
      <c r="G745" s="95"/>
      <c r="H745" s="34"/>
    </row>
    <row r="746" spans="5:8" s="33" customFormat="1" ht="14.25">
      <c r="E746" s="34"/>
      <c r="G746" s="95"/>
      <c r="H746" s="34"/>
    </row>
    <row r="747" spans="5:8" s="33" customFormat="1" ht="14.25">
      <c r="E747" s="34"/>
      <c r="G747" s="95"/>
      <c r="H747" s="34"/>
    </row>
    <row r="748" spans="5:8" s="33" customFormat="1" ht="14.25">
      <c r="E748" s="34"/>
      <c r="G748" s="95"/>
      <c r="H748" s="34"/>
    </row>
    <row r="749" spans="5:8" s="33" customFormat="1" ht="14.25">
      <c r="E749" s="34"/>
      <c r="G749" s="95"/>
      <c r="H749" s="34"/>
    </row>
    <row r="750" spans="5:8" s="33" customFormat="1" ht="14.25">
      <c r="E750" s="34"/>
      <c r="G750" s="95"/>
      <c r="H750" s="34"/>
    </row>
    <row r="751" spans="5:8" s="33" customFormat="1" ht="14.25">
      <c r="E751" s="34"/>
      <c r="G751" s="95"/>
      <c r="H751" s="34"/>
    </row>
    <row r="752" spans="5:8" s="33" customFormat="1" ht="14.25">
      <c r="E752" s="34"/>
      <c r="G752" s="95"/>
      <c r="H752" s="34"/>
    </row>
    <row r="753" spans="5:8" s="33" customFormat="1" ht="14.25">
      <c r="E753" s="34"/>
      <c r="G753" s="95"/>
      <c r="H753" s="34"/>
    </row>
    <row r="754" spans="5:8" s="33" customFormat="1" ht="14.25">
      <c r="E754" s="34"/>
      <c r="G754" s="95"/>
      <c r="H754" s="34"/>
    </row>
    <row r="755" spans="5:8" s="33" customFormat="1" ht="14.25">
      <c r="E755" s="34"/>
      <c r="G755" s="95"/>
      <c r="H755" s="34"/>
    </row>
    <row r="756" spans="5:8" s="33" customFormat="1" ht="14.25">
      <c r="E756" s="34"/>
      <c r="G756" s="95"/>
      <c r="H756" s="34"/>
    </row>
    <row r="757" spans="5:8" s="33" customFormat="1" ht="14.25">
      <c r="E757" s="34"/>
      <c r="G757" s="95"/>
      <c r="H757" s="34"/>
    </row>
    <row r="758" spans="5:8" s="33" customFormat="1" ht="14.25">
      <c r="E758" s="34"/>
      <c r="G758" s="95"/>
      <c r="H758" s="34"/>
    </row>
    <row r="759" spans="5:8" s="33" customFormat="1" ht="14.25">
      <c r="E759" s="34"/>
      <c r="G759" s="95"/>
      <c r="H759" s="34"/>
    </row>
    <row r="760" spans="5:8" s="33" customFormat="1" ht="14.25">
      <c r="E760" s="34"/>
      <c r="G760" s="95"/>
      <c r="H760" s="34"/>
    </row>
    <row r="761" spans="5:8" s="33" customFormat="1" ht="14.25">
      <c r="E761" s="34"/>
      <c r="G761" s="95"/>
      <c r="H761" s="34"/>
    </row>
    <row r="762" spans="5:8" s="33" customFormat="1" ht="14.25">
      <c r="E762" s="34"/>
      <c r="G762" s="95"/>
      <c r="H762" s="34"/>
    </row>
    <row r="763" spans="5:8" s="33" customFormat="1" ht="14.25">
      <c r="E763" s="34"/>
      <c r="G763" s="95"/>
      <c r="H763" s="34"/>
    </row>
    <row r="764" spans="5:8" s="33" customFormat="1" ht="14.25">
      <c r="E764" s="34"/>
      <c r="G764" s="95"/>
      <c r="H764" s="34"/>
    </row>
    <row r="765" spans="5:8" s="33" customFormat="1" ht="14.25">
      <c r="E765" s="34"/>
      <c r="G765" s="95"/>
      <c r="H765" s="34"/>
    </row>
    <row r="766" spans="5:8" s="33" customFormat="1" ht="14.25">
      <c r="E766" s="34"/>
      <c r="G766" s="95"/>
      <c r="H766" s="34"/>
    </row>
    <row r="767" spans="5:8" s="33" customFormat="1" ht="14.25">
      <c r="E767" s="34"/>
      <c r="G767" s="95"/>
      <c r="H767" s="34"/>
    </row>
    <row r="768" spans="5:8" s="33" customFormat="1" ht="14.25">
      <c r="E768" s="34"/>
      <c r="G768" s="95"/>
      <c r="H768" s="34"/>
    </row>
    <row r="769" spans="5:8" s="33" customFormat="1" ht="14.25">
      <c r="E769" s="34"/>
      <c r="G769" s="95"/>
      <c r="H769" s="34"/>
    </row>
    <row r="770" spans="5:8" s="33" customFormat="1" ht="14.25">
      <c r="E770" s="34"/>
      <c r="G770" s="95"/>
      <c r="H770" s="34"/>
    </row>
    <row r="771" spans="5:8" s="33" customFormat="1" ht="14.25">
      <c r="E771" s="34"/>
      <c r="G771" s="95"/>
      <c r="H771" s="34"/>
    </row>
    <row r="772" spans="5:8" s="33" customFormat="1" ht="14.25">
      <c r="E772" s="34"/>
      <c r="G772" s="95"/>
      <c r="H772" s="34"/>
    </row>
    <row r="773" spans="5:8" s="33" customFormat="1" ht="14.25">
      <c r="E773" s="34"/>
      <c r="G773" s="95"/>
      <c r="H773" s="34"/>
    </row>
    <row r="774" spans="5:8" s="33" customFormat="1" ht="14.25">
      <c r="E774" s="34"/>
      <c r="G774" s="95"/>
      <c r="H774" s="34"/>
    </row>
    <row r="775" spans="5:8" s="33" customFormat="1" ht="14.25">
      <c r="E775" s="34"/>
      <c r="G775" s="95"/>
      <c r="H775" s="34"/>
    </row>
    <row r="776" spans="5:8" s="33" customFormat="1" ht="14.25">
      <c r="E776" s="34"/>
      <c r="G776" s="95"/>
      <c r="H776" s="34"/>
    </row>
    <row r="777" spans="5:8" s="33" customFormat="1" ht="14.25">
      <c r="E777" s="34"/>
      <c r="G777" s="95"/>
      <c r="H777" s="34"/>
    </row>
    <row r="778" spans="5:8" s="33" customFormat="1" ht="14.25">
      <c r="E778" s="34"/>
      <c r="G778" s="95"/>
      <c r="H778" s="34"/>
    </row>
    <row r="779" spans="5:8" s="33" customFormat="1" ht="14.25">
      <c r="E779" s="34"/>
      <c r="G779" s="95"/>
      <c r="H779" s="34"/>
    </row>
    <row r="780" spans="5:8" s="33" customFormat="1" ht="14.25">
      <c r="E780" s="34"/>
      <c r="G780" s="95"/>
      <c r="H780" s="34"/>
    </row>
    <row r="781" spans="5:8" s="33" customFormat="1" ht="14.25">
      <c r="E781" s="34"/>
      <c r="G781" s="95"/>
      <c r="H781" s="34"/>
    </row>
    <row r="782" spans="5:8" s="33" customFormat="1" ht="14.25">
      <c r="E782" s="34"/>
      <c r="G782" s="95"/>
      <c r="H782" s="34"/>
    </row>
    <row r="783" spans="5:8" s="33" customFormat="1" ht="14.25">
      <c r="E783" s="34"/>
      <c r="G783" s="95"/>
      <c r="H783" s="34"/>
    </row>
    <row r="784" spans="5:8" s="33" customFormat="1" ht="14.25">
      <c r="E784" s="34"/>
      <c r="G784" s="95"/>
      <c r="H784" s="34"/>
    </row>
    <row r="785" spans="5:8" s="33" customFormat="1" ht="14.25">
      <c r="E785" s="34"/>
      <c r="G785" s="95"/>
      <c r="H785" s="34"/>
    </row>
    <row r="786" spans="5:8" s="33" customFormat="1" ht="14.25">
      <c r="E786" s="34"/>
      <c r="G786" s="95"/>
      <c r="H786" s="34"/>
    </row>
    <row r="787" spans="5:8" s="33" customFormat="1" ht="14.25">
      <c r="E787" s="34"/>
      <c r="G787" s="95"/>
      <c r="H787" s="34"/>
    </row>
    <row r="788" spans="5:8" s="33" customFormat="1" ht="14.25">
      <c r="E788" s="34"/>
      <c r="G788" s="95"/>
      <c r="H788" s="34"/>
    </row>
    <row r="789" spans="5:8" s="33" customFormat="1" ht="14.25">
      <c r="E789" s="34"/>
      <c r="G789" s="95"/>
      <c r="H789" s="34"/>
    </row>
    <row r="790" spans="5:8" s="33" customFormat="1" ht="14.25">
      <c r="E790" s="34"/>
      <c r="G790" s="95"/>
      <c r="H790" s="34"/>
    </row>
    <row r="791" spans="5:8" s="33" customFormat="1" ht="14.25">
      <c r="E791" s="34"/>
      <c r="G791" s="95"/>
      <c r="H791" s="34"/>
    </row>
    <row r="792" spans="5:8" s="33" customFormat="1" ht="14.25">
      <c r="E792" s="34"/>
      <c r="G792" s="95"/>
      <c r="H792" s="34"/>
    </row>
    <row r="793" spans="5:8" s="33" customFormat="1" ht="14.25">
      <c r="E793" s="34"/>
      <c r="G793" s="95"/>
      <c r="H793" s="34"/>
    </row>
    <row r="794" spans="5:8" s="33" customFormat="1" ht="14.25">
      <c r="E794" s="34"/>
      <c r="G794" s="95"/>
      <c r="H794" s="34"/>
    </row>
    <row r="795" spans="5:8" s="33" customFormat="1" ht="14.25">
      <c r="E795" s="34"/>
      <c r="G795" s="95"/>
      <c r="H795" s="34"/>
    </row>
    <row r="796" spans="5:8" s="33" customFormat="1" ht="14.25">
      <c r="E796" s="34"/>
      <c r="G796" s="95"/>
      <c r="H796" s="34"/>
    </row>
    <row r="797" spans="5:8" s="33" customFormat="1" ht="14.25">
      <c r="E797" s="34"/>
      <c r="G797" s="95"/>
      <c r="H797" s="34"/>
    </row>
    <row r="798" spans="5:8" s="33" customFormat="1" ht="14.25">
      <c r="E798" s="34"/>
      <c r="G798" s="95"/>
      <c r="H798" s="34"/>
    </row>
    <row r="799" spans="5:8" s="33" customFormat="1" ht="14.25">
      <c r="E799" s="34"/>
      <c r="G799" s="95"/>
      <c r="H799" s="34"/>
    </row>
    <row r="800" spans="5:8" s="33" customFormat="1" ht="14.25">
      <c r="E800" s="34"/>
      <c r="G800" s="95"/>
      <c r="H800" s="34"/>
    </row>
    <row r="801" spans="5:8" s="33" customFormat="1" ht="14.25">
      <c r="E801" s="34"/>
      <c r="G801" s="95"/>
      <c r="H801" s="34"/>
    </row>
    <row r="802" spans="5:8" s="33" customFormat="1" ht="14.25">
      <c r="E802" s="34"/>
      <c r="G802" s="95"/>
      <c r="H802" s="34"/>
    </row>
    <row r="803" spans="5:8" s="33" customFormat="1" ht="14.25">
      <c r="E803" s="34"/>
      <c r="G803" s="95"/>
      <c r="H803" s="34"/>
    </row>
    <row r="804" spans="5:8" s="33" customFormat="1" ht="14.25">
      <c r="E804" s="34"/>
      <c r="G804" s="95"/>
      <c r="H804" s="34"/>
    </row>
    <row r="805" spans="5:8" s="33" customFormat="1" ht="14.25">
      <c r="E805" s="34"/>
      <c r="G805" s="95"/>
      <c r="H805" s="34"/>
    </row>
    <row r="806" spans="5:8" s="33" customFormat="1" ht="14.25">
      <c r="E806" s="34"/>
      <c r="G806" s="95"/>
      <c r="H806" s="34"/>
    </row>
    <row r="807" spans="5:8" s="33" customFormat="1" ht="14.25">
      <c r="E807" s="34"/>
      <c r="G807" s="95"/>
      <c r="H807" s="34"/>
    </row>
    <row r="808" spans="5:8" s="33" customFormat="1" ht="14.25">
      <c r="E808" s="34"/>
      <c r="G808" s="95"/>
      <c r="H808" s="34"/>
    </row>
    <row r="809" spans="5:8" s="33" customFormat="1" ht="14.25">
      <c r="E809" s="34"/>
      <c r="G809" s="95"/>
      <c r="H809" s="34"/>
    </row>
    <row r="810" spans="5:8" s="33" customFormat="1" ht="14.25">
      <c r="E810" s="34"/>
      <c r="G810" s="95"/>
      <c r="H810" s="34"/>
    </row>
    <row r="811" spans="5:8" s="33" customFormat="1" ht="14.25">
      <c r="E811" s="34"/>
      <c r="G811" s="95"/>
      <c r="H811" s="34"/>
    </row>
    <row r="812" spans="5:8" s="33" customFormat="1" ht="14.25">
      <c r="E812" s="34"/>
      <c r="G812" s="95"/>
      <c r="H812" s="34"/>
    </row>
    <row r="813" spans="5:8" s="33" customFormat="1" ht="14.25">
      <c r="E813" s="34"/>
      <c r="G813" s="95"/>
      <c r="H813" s="34"/>
    </row>
    <row r="814" spans="5:8" s="33" customFormat="1" ht="14.25">
      <c r="E814" s="34"/>
      <c r="G814" s="95"/>
      <c r="H814" s="34"/>
    </row>
    <row r="815" spans="5:8" s="33" customFormat="1" ht="14.25">
      <c r="E815" s="34"/>
      <c r="G815" s="95"/>
      <c r="H815" s="34"/>
    </row>
    <row r="816" spans="5:8" s="33" customFormat="1" ht="14.25">
      <c r="E816" s="34"/>
      <c r="G816" s="95"/>
      <c r="H816" s="34"/>
    </row>
    <row r="817" spans="5:8" s="33" customFormat="1" ht="14.25">
      <c r="E817" s="34"/>
      <c r="G817" s="95"/>
      <c r="H817" s="34"/>
    </row>
    <row r="818" spans="5:8" s="33" customFormat="1" ht="14.25">
      <c r="E818" s="34"/>
      <c r="G818" s="95"/>
      <c r="H818" s="34"/>
    </row>
    <row r="819" spans="5:8" s="33" customFormat="1" ht="14.25">
      <c r="E819" s="34"/>
      <c r="G819" s="95"/>
      <c r="H819" s="34"/>
    </row>
    <row r="820" spans="5:8" s="33" customFormat="1" ht="14.25">
      <c r="E820" s="34"/>
      <c r="G820" s="95"/>
      <c r="H820" s="34"/>
    </row>
    <row r="821" spans="5:8" s="33" customFormat="1" ht="14.25">
      <c r="E821" s="34"/>
      <c r="G821" s="95"/>
      <c r="H821" s="34"/>
    </row>
    <row r="822" spans="5:8" s="33" customFormat="1" ht="14.25">
      <c r="E822" s="34"/>
      <c r="G822" s="95"/>
      <c r="H822" s="34"/>
    </row>
    <row r="823" spans="5:8" s="33" customFormat="1" ht="14.25">
      <c r="E823" s="34"/>
      <c r="G823" s="95"/>
      <c r="H823" s="34"/>
    </row>
    <row r="824" spans="5:8" s="33" customFormat="1" ht="14.25">
      <c r="E824" s="34"/>
      <c r="G824" s="95"/>
      <c r="H824" s="34"/>
    </row>
    <row r="825" spans="5:8" s="33" customFormat="1" ht="14.25">
      <c r="E825" s="34"/>
      <c r="G825" s="95"/>
      <c r="H825" s="34"/>
    </row>
    <row r="826" spans="5:8" s="33" customFormat="1" ht="14.25">
      <c r="E826" s="34"/>
      <c r="G826" s="95"/>
      <c r="H826" s="34"/>
    </row>
    <row r="827" spans="5:8" s="33" customFormat="1" ht="14.25">
      <c r="E827" s="34"/>
      <c r="G827" s="95"/>
      <c r="H827" s="34"/>
    </row>
    <row r="828" spans="5:8" s="33" customFormat="1" ht="14.25">
      <c r="E828" s="34"/>
      <c r="G828" s="95"/>
      <c r="H828" s="34"/>
    </row>
    <row r="829" spans="5:8" s="33" customFormat="1" ht="14.25">
      <c r="E829" s="34"/>
      <c r="G829" s="95"/>
      <c r="H829" s="34"/>
    </row>
    <row r="830" spans="5:8" s="33" customFormat="1" ht="14.25">
      <c r="E830" s="34"/>
      <c r="G830" s="95"/>
      <c r="H830" s="34"/>
    </row>
    <row r="831" spans="5:8" s="33" customFormat="1" ht="14.25">
      <c r="E831" s="34"/>
      <c r="G831" s="95"/>
      <c r="H831" s="34"/>
    </row>
    <row r="832" spans="5:8" s="33" customFormat="1" ht="14.25">
      <c r="E832" s="34"/>
      <c r="G832" s="95"/>
      <c r="H832" s="34"/>
    </row>
    <row r="833" spans="5:8" s="33" customFormat="1" ht="14.25">
      <c r="E833" s="34"/>
      <c r="G833" s="95"/>
      <c r="H833" s="34"/>
    </row>
    <row r="834" spans="5:8" s="33" customFormat="1" ht="14.25">
      <c r="E834" s="34"/>
      <c r="G834" s="95"/>
      <c r="H834" s="34"/>
    </row>
    <row r="835" spans="5:8" s="33" customFormat="1" ht="14.25">
      <c r="E835" s="34"/>
      <c r="G835" s="95"/>
      <c r="H835" s="34"/>
    </row>
    <row r="836" spans="5:8" s="33" customFormat="1" ht="14.25">
      <c r="E836" s="34"/>
      <c r="G836" s="95"/>
      <c r="H836" s="34"/>
    </row>
    <row r="837" spans="5:8" s="33" customFormat="1" ht="14.25">
      <c r="E837" s="34"/>
      <c r="G837" s="95"/>
      <c r="H837" s="34"/>
    </row>
    <row r="838" spans="5:8" s="33" customFormat="1" ht="14.25">
      <c r="E838" s="34"/>
      <c r="G838" s="95"/>
      <c r="H838" s="34"/>
    </row>
    <row r="839" spans="5:8" s="33" customFormat="1" ht="14.25">
      <c r="E839" s="34"/>
      <c r="G839" s="95"/>
      <c r="H839" s="34"/>
    </row>
    <row r="840" spans="5:8" s="33" customFormat="1" ht="14.25">
      <c r="E840" s="34"/>
      <c r="G840" s="95"/>
      <c r="H840" s="34"/>
    </row>
    <row r="841" spans="5:8" s="33" customFormat="1" ht="14.25">
      <c r="E841" s="34"/>
      <c r="G841" s="95"/>
      <c r="H841" s="34"/>
    </row>
    <row r="842" spans="5:8" s="33" customFormat="1" ht="14.25">
      <c r="E842" s="34"/>
      <c r="G842" s="95"/>
      <c r="H842" s="34"/>
    </row>
    <row r="843" spans="5:8" s="33" customFormat="1" ht="14.25">
      <c r="E843" s="34"/>
      <c r="G843" s="95"/>
      <c r="H843" s="34"/>
    </row>
    <row r="844" spans="5:8" s="33" customFormat="1" ht="14.25">
      <c r="E844" s="34"/>
      <c r="G844" s="95"/>
      <c r="H844" s="34"/>
    </row>
  </sheetData>
  <autoFilter ref="A12:CX220">
    <filterColumn colId="2"/>
    <filterColumn colId="3"/>
    <filterColumn colId="4"/>
    <filterColumn colId="6"/>
    <filterColumn colId="7"/>
  </autoFilter>
  <mergeCells count="11">
    <mergeCell ref="B225:J225"/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49" orientation="portrait" r:id="rId1"/>
  <headerFooter differentFirst="1">
    <oddHeader>&amp;CСтраница &amp;P из &amp;N&amp;R&amp;A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</sheetPr>
  <dimension ref="A1:CY689"/>
  <sheetViews>
    <sheetView zoomScale="90" zoomScaleNormal="90" workbookViewId="0">
      <pane ySplit="12" topLeftCell="A37" activePane="bottomLeft" state="frozen"/>
      <selection activeCell="K8" sqref="K8"/>
      <selection pane="bottomLeft" activeCell="A48" sqref="A48:XFD48"/>
    </sheetView>
  </sheetViews>
  <sheetFormatPr defaultColWidth="7.625" defaultRowHeight="18.75"/>
  <cols>
    <col min="1" max="1" width="6.875" style="37" customWidth="1"/>
    <col min="2" max="2" width="25.75" style="37" customWidth="1"/>
    <col min="3" max="3" width="15.5" style="37" customWidth="1"/>
    <col min="4" max="4" width="37.75" style="37" customWidth="1"/>
    <col min="5" max="5" width="4.625" style="38" customWidth="1"/>
    <col min="6" max="6" width="22.75" style="37" customWidth="1"/>
    <col min="7" max="7" width="15.125" style="96" customWidth="1"/>
    <col min="8" max="8" width="8.125" style="38" customWidth="1"/>
    <col min="9" max="9" width="10.75" style="33" customWidth="1"/>
    <col min="10" max="10" width="10.25" style="33" customWidth="1"/>
    <col min="11" max="11" width="1.375" style="33" customWidth="1"/>
    <col min="12" max="103" width="24.375" style="33" customWidth="1"/>
    <col min="104" max="16384" width="7.625" style="113"/>
  </cols>
  <sheetData>
    <row r="1" spans="1:103">
      <c r="A1" s="29"/>
      <c r="B1" s="29"/>
      <c r="C1" s="29"/>
      <c r="D1" s="29"/>
      <c r="E1" s="29"/>
      <c r="F1" s="29"/>
      <c r="G1" s="94"/>
      <c r="H1" s="29"/>
      <c r="I1" s="29"/>
      <c r="J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</row>
    <row r="2" spans="1:103">
      <c r="A2" s="29"/>
      <c r="B2" s="29"/>
      <c r="C2" s="29"/>
      <c r="D2" s="29"/>
      <c r="E2" s="29"/>
      <c r="F2" s="29"/>
      <c r="G2" s="94"/>
      <c r="H2" s="29"/>
      <c r="I2" s="29"/>
      <c r="J2" s="60" t="s">
        <v>4509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</row>
    <row r="3" spans="1:103" s="584" customFormat="1" ht="15.95" customHeight="1"/>
    <row r="4" spans="1:103" ht="18" customHeight="1">
      <c r="A4" s="1037" t="s">
        <v>3876</v>
      </c>
      <c r="B4" s="1037"/>
      <c r="C4" s="1037"/>
      <c r="D4" s="1037"/>
      <c r="E4" s="1037"/>
      <c r="F4" s="1037"/>
      <c r="G4" s="1037"/>
      <c r="H4" s="1037"/>
      <c r="I4" s="1037"/>
      <c r="J4" s="1037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</row>
    <row r="5" spans="1:103" ht="8.25" customHeight="1">
      <c r="A5" s="806"/>
      <c r="B5" s="806"/>
      <c r="C5" s="806"/>
      <c r="D5" s="806"/>
      <c r="E5" s="806"/>
      <c r="F5" s="806"/>
      <c r="G5" s="806"/>
      <c r="H5" s="806"/>
      <c r="I5" s="806"/>
      <c r="J5" s="80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  <c r="CX5" s="29"/>
      <c r="CY5" s="29"/>
    </row>
    <row r="6" spans="1:103" ht="18" customHeight="1">
      <c r="A6" s="1017" t="s">
        <v>407</v>
      </c>
      <c r="B6" s="1017"/>
      <c r="C6" s="1017"/>
      <c r="D6" s="1017"/>
      <c r="E6" s="1017"/>
      <c r="F6" s="1017"/>
      <c r="G6" s="1017"/>
      <c r="H6" s="1017"/>
      <c r="I6" s="1017"/>
      <c r="J6" s="1017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103" customFormat="1" ht="3.75" customHeight="1">
      <c r="A7" s="805"/>
      <c r="B7" s="805"/>
      <c r="C7" s="805"/>
      <c r="D7" s="805"/>
      <c r="E7" s="459"/>
      <c r="F7" s="805"/>
      <c r="G7" s="805"/>
      <c r="H7" s="805"/>
    </row>
    <row r="8" spans="1:103" customFormat="1" ht="44.25" customHeight="1">
      <c r="A8" s="1042" t="s">
        <v>5416</v>
      </c>
      <c r="B8" s="1042"/>
      <c r="C8" s="1042"/>
      <c r="D8" s="1042"/>
      <c r="E8" s="1042"/>
      <c r="F8" s="1042"/>
      <c r="G8" s="1042"/>
      <c r="H8" s="1042"/>
      <c r="I8" s="1042"/>
    </row>
    <row r="9" spans="1:103" ht="7.5" customHeight="1">
      <c r="A9" s="29"/>
      <c r="B9" s="29"/>
      <c r="C9" s="29"/>
      <c r="D9" s="29"/>
      <c r="E9" s="29"/>
      <c r="F9" s="29"/>
      <c r="G9" s="94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</row>
    <row r="10" spans="1:103" ht="46.5" customHeight="1">
      <c r="A10" s="1051" t="s">
        <v>230</v>
      </c>
      <c r="B10" s="1052"/>
      <c r="C10" s="1051" t="s">
        <v>242</v>
      </c>
      <c r="D10" s="1052"/>
      <c r="E10" s="1051" t="s">
        <v>233</v>
      </c>
      <c r="F10" s="1052"/>
      <c r="G10" s="1058" t="s">
        <v>214</v>
      </c>
      <c r="H10" s="1060" t="s">
        <v>2454</v>
      </c>
      <c r="I10" s="1062" t="s">
        <v>2455</v>
      </c>
      <c r="J10" s="1064" t="s">
        <v>224</v>
      </c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  <c r="AA10" s="143"/>
      <c r="AB10" s="143"/>
      <c r="AC10" s="143"/>
      <c r="AD10" s="143"/>
      <c r="AE10" s="143"/>
      <c r="AF10" s="143"/>
      <c r="AG10" s="143"/>
      <c r="AH10" s="143"/>
      <c r="AI10" s="143"/>
      <c r="AJ10" s="143"/>
      <c r="AK10" s="143"/>
      <c r="AL10" s="143"/>
      <c r="AM10" s="143"/>
      <c r="AN10" s="143"/>
      <c r="AO10" s="143"/>
      <c r="AP10" s="143"/>
      <c r="AQ10" s="143"/>
      <c r="AR10" s="143"/>
      <c r="AS10" s="143"/>
      <c r="AT10" s="143"/>
      <c r="AU10" s="143"/>
      <c r="AV10" s="143"/>
      <c r="AW10" s="143"/>
      <c r="AX10" s="143"/>
      <c r="AY10" s="143"/>
      <c r="AZ10" s="143"/>
      <c r="BA10" s="143"/>
      <c r="BB10" s="143"/>
      <c r="BC10" s="143"/>
      <c r="BD10" s="143"/>
      <c r="BE10" s="143"/>
      <c r="BF10" s="143"/>
      <c r="BG10" s="143"/>
      <c r="BH10" s="143"/>
      <c r="BI10" s="143"/>
      <c r="BJ10" s="143"/>
      <c r="BK10" s="143"/>
      <c r="BL10" s="143"/>
      <c r="BM10" s="143"/>
      <c r="BN10" s="143"/>
      <c r="BO10" s="143"/>
      <c r="BP10" s="143"/>
      <c r="BQ10" s="143"/>
      <c r="BR10" s="143"/>
      <c r="BS10" s="143"/>
      <c r="BT10" s="143"/>
      <c r="BU10" s="143"/>
      <c r="BV10" s="143"/>
      <c r="BW10" s="143"/>
      <c r="BX10" s="143"/>
      <c r="BY10" s="143"/>
      <c r="BZ10" s="143"/>
      <c r="CA10" s="143"/>
      <c r="CB10" s="143"/>
      <c r="CC10" s="143"/>
      <c r="CD10" s="143"/>
      <c r="CE10" s="143"/>
      <c r="CF10" s="143"/>
      <c r="CG10" s="143"/>
      <c r="CH10" s="143"/>
      <c r="CI10" s="143"/>
      <c r="CJ10" s="143"/>
      <c r="CK10" s="143"/>
      <c r="CL10" s="143"/>
      <c r="CM10" s="143"/>
      <c r="CN10" s="143"/>
      <c r="CO10" s="143"/>
      <c r="CP10" s="143"/>
      <c r="CQ10" s="143"/>
      <c r="CR10" s="143"/>
      <c r="CS10" s="143"/>
      <c r="CT10" s="143"/>
      <c r="CU10" s="143"/>
      <c r="CV10" s="143"/>
      <c r="CW10" s="143"/>
      <c r="CX10" s="143"/>
      <c r="CY10" s="143"/>
    </row>
    <row r="11" spans="1:103" s="142" customFormat="1" ht="49.5" customHeight="1">
      <c r="A11" s="808" t="s">
        <v>3901</v>
      </c>
      <c r="B11" s="807" t="s">
        <v>232</v>
      </c>
      <c r="C11" s="807" t="s">
        <v>231</v>
      </c>
      <c r="D11" s="807" t="s">
        <v>232</v>
      </c>
      <c r="E11" s="807" t="s">
        <v>231</v>
      </c>
      <c r="F11" s="807" t="s">
        <v>232</v>
      </c>
      <c r="G11" s="1059"/>
      <c r="H11" s="1061"/>
      <c r="I11" s="1063"/>
      <c r="J11" s="1065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41"/>
      <c r="BH11" s="141"/>
      <c r="BI11" s="141"/>
      <c r="BJ11" s="141"/>
      <c r="BK11" s="141"/>
      <c r="BL11" s="141"/>
      <c r="BM11" s="141"/>
      <c r="BN11" s="141"/>
      <c r="BO11" s="141"/>
      <c r="BP11" s="141"/>
      <c r="BQ11" s="141"/>
      <c r="BR11" s="141"/>
      <c r="BS11" s="141"/>
      <c r="BT11" s="141"/>
      <c r="BU11" s="141"/>
      <c r="BV11" s="141"/>
      <c r="BW11" s="141"/>
      <c r="BX11" s="141"/>
      <c r="BY11" s="141"/>
      <c r="BZ11" s="141"/>
      <c r="CA11" s="141"/>
      <c r="CB11" s="141"/>
      <c r="CC11" s="141"/>
      <c r="CD11" s="141"/>
      <c r="CE11" s="141"/>
      <c r="CF11" s="141"/>
      <c r="CG11" s="141"/>
      <c r="CH11" s="141"/>
      <c r="CI11" s="141"/>
      <c r="CJ11" s="141"/>
      <c r="CK11" s="141"/>
      <c r="CL11" s="141"/>
      <c r="CM11" s="141"/>
      <c r="CN11" s="141"/>
      <c r="CO11" s="141"/>
      <c r="CP11" s="141"/>
      <c r="CQ11" s="141"/>
      <c r="CR11" s="141"/>
      <c r="CS11" s="141"/>
      <c r="CT11" s="141"/>
      <c r="CU11" s="141"/>
      <c r="CV11" s="141"/>
      <c r="CW11" s="141"/>
      <c r="CX11" s="141"/>
      <c r="CY11" s="141"/>
    </row>
    <row r="12" spans="1:103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7">
        <v>10</v>
      </c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</row>
    <row r="13" spans="1:103" s="37" customFormat="1" ht="30" customHeight="1">
      <c r="A13" s="125" t="s">
        <v>170</v>
      </c>
      <c r="B13" s="169" t="s">
        <v>3844</v>
      </c>
      <c r="C13" s="120" t="s">
        <v>337</v>
      </c>
      <c r="D13" s="170" t="s">
        <v>3415</v>
      </c>
      <c r="E13" s="316">
        <v>301</v>
      </c>
      <c r="F13" s="169" t="s">
        <v>283</v>
      </c>
      <c r="G13" s="769" t="s">
        <v>5059</v>
      </c>
      <c r="H13" s="126" t="s">
        <v>48</v>
      </c>
      <c r="I13" s="126" t="s">
        <v>227</v>
      </c>
      <c r="J13" s="132">
        <v>1523.39</v>
      </c>
    </row>
    <row r="14" spans="1:103" s="37" customFormat="1" ht="30" customHeight="1">
      <c r="A14" s="125" t="s">
        <v>170</v>
      </c>
      <c r="B14" s="169" t="s">
        <v>3844</v>
      </c>
      <c r="C14" s="120" t="s">
        <v>338</v>
      </c>
      <c r="D14" s="170" t="s">
        <v>4046</v>
      </c>
      <c r="E14" s="316">
        <v>302</v>
      </c>
      <c r="F14" s="169" t="s">
        <v>284</v>
      </c>
      <c r="G14" s="769" t="s">
        <v>5059</v>
      </c>
      <c r="H14" s="126" t="s">
        <v>48</v>
      </c>
      <c r="I14" s="126" t="s">
        <v>227</v>
      </c>
      <c r="J14" s="132">
        <v>1523.39</v>
      </c>
    </row>
    <row r="15" spans="1:103" s="37" customFormat="1" ht="30" customHeight="1">
      <c r="A15" s="125" t="s">
        <v>170</v>
      </c>
      <c r="B15" s="169" t="s">
        <v>3844</v>
      </c>
      <c r="C15" s="120" t="s">
        <v>337</v>
      </c>
      <c r="D15" s="170" t="s">
        <v>3415</v>
      </c>
      <c r="E15" s="316">
        <v>605</v>
      </c>
      <c r="F15" s="169" t="s">
        <v>406</v>
      </c>
      <c r="G15" s="769" t="s">
        <v>5059</v>
      </c>
      <c r="H15" s="126" t="s">
        <v>48</v>
      </c>
      <c r="I15" s="126" t="s">
        <v>5058</v>
      </c>
      <c r="J15" s="132">
        <v>807.61</v>
      </c>
    </row>
    <row r="16" spans="1:103" s="37" customFormat="1" ht="30" customHeight="1">
      <c r="A16" s="125" t="s">
        <v>170</v>
      </c>
      <c r="B16" s="169" t="s">
        <v>3844</v>
      </c>
      <c r="C16" s="120" t="s">
        <v>337</v>
      </c>
      <c r="D16" s="170" t="s">
        <v>3415</v>
      </c>
      <c r="E16" s="316">
        <v>606</v>
      </c>
      <c r="F16" s="169" t="s">
        <v>4416</v>
      </c>
      <c r="G16" s="769" t="s">
        <v>5059</v>
      </c>
      <c r="H16" s="126" t="s">
        <v>48</v>
      </c>
      <c r="I16" s="126" t="s">
        <v>227</v>
      </c>
      <c r="J16" s="132">
        <v>807.61</v>
      </c>
    </row>
    <row r="17" spans="1:10" s="37" customFormat="1" ht="30" customHeight="1">
      <c r="A17" s="125" t="s">
        <v>170</v>
      </c>
      <c r="B17" s="169" t="s">
        <v>3844</v>
      </c>
      <c r="C17" s="120" t="s">
        <v>337</v>
      </c>
      <c r="D17" s="170" t="s">
        <v>3415</v>
      </c>
      <c r="E17" s="316">
        <v>607</v>
      </c>
      <c r="F17" s="169" t="s">
        <v>285</v>
      </c>
      <c r="G17" s="769" t="s">
        <v>5059</v>
      </c>
      <c r="H17" s="126" t="s">
        <v>48</v>
      </c>
      <c r="I17" s="126" t="s">
        <v>227</v>
      </c>
      <c r="J17" s="132">
        <v>1523.39</v>
      </c>
    </row>
    <row r="18" spans="1:10" s="37" customFormat="1" ht="30" customHeight="1">
      <c r="A18" s="125" t="s">
        <v>170</v>
      </c>
      <c r="B18" s="169" t="s">
        <v>3844</v>
      </c>
      <c r="C18" s="120" t="s">
        <v>337</v>
      </c>
      <c r="D18" s="170" t="s">
        <v>3415</v>
      </c>
      <c r="E18" s="316">
        <v>610</v>
      </c>
      <c r="F18" s="169" t="s">
        <v>405</v>
      </c>
      <c r="G18" s="769" t="s">
        <v>5059</v>
      </c>
      <c r="H18" s="126" t="s">
        <v>48</v>
      </c>
      <c r="I18" s="126" t="s">
        <v>227</v>
      </c>
      <c r="J18" s="132">
        <v>1523.39</v>
      </c>
    </row>
    <row r="19" spans="1:10" s="37" customFormat="1" ht="30.95" customHeight="1">
      <c r="A19" s="125" t="s">
        <v>170</v>
      </c>
      <c r="B19" s="169" t="s">
        <v>3358</v>
      </c>
      <c r="C19" s="120" t="s">
        <v>5055</v>
      </c>
      <c r="D19" s="170" t="s">
        <v>5378</v>
      </c>
      <c r="E19" s="316">
        <v>610</v>
      </c>
      <c r="F19" s="169" t="s">
        <v>405</v>
      </c>
      <c r="G19" s="767" t="s">
        <v>5059</v>
      </c>
      <c r="H19" s="126" t="s">
        <v>48</v>
      </c>
      <c r="I19" s="126" t="s">
        <v>227</v>
      </c>
      <c r="J19" s="132">
        <v>305</v>
      </c>
    </row>
    <row r="20" spans="1:10" s="37" customFormat="1" ht="30" customHeight="1">
      <c r="A20" s="125" t="s">
        <v>170</v>
      </c>
      <c r="B20" s="169" t="s">
        <v>3844</v>
      </c>
      <c r="C20" s="120" t="s">
        <v>331</v>
      </c>
      <c r="D20" s="170" t="s">
        <v>4022</v>
      </c>
      <c r="E20" s="316">
        <v>601</v>
      </c>
      <c r="F20" s="169" t="s">
        <v>295</v>
      </c>
      <c r="G20" s="769" t="s">
        <v>5059</v>
      </c>
      <c r="H20" s="126" t="s">
        <v>48</v>
      </c>
      <c r="I20" s="126" t="s">
        <v>227</v>
      </c>
      <c r="J20" s="132">
        <v>1523.39</v>
      </c>
    </row>
    <row r="21" spans="1:10" s="798" customFormat="1" ht="30" customHeight="1">
      <c r="A21" s="163" t="s">
        <v>170</v>
      </c>
      <c r="B21" s="486" t="s">
        <v>3844</v>
      </c>
      <c r="C21" s="124" t="s">
        <v>5056</v>
      </c>
      <c r="D21" s="464" t="s">
        <v>5057</v>
      </c>
      <c r="E21" s="487">
        <v>610</v>
      </c>
      <c r="F21" s="486" t="s">
        <v>405</v>
      </c>
      <c r="G21" s="767" t="s">
        <v>5059</v>
      </c>
      <c r="H21" s="165" t="s">
        <v>48</v>
      </c>
      <c r="I21" s="165" t="s">
        <v>227</v>
      </c>
      <c r="J21" s="150">
        <v>738</v>
      </c>
    </row>
    <row r="22" spans="1:10" s="37" customFormat="1" ht="30" customHeight="1">
      <c r="A22" s="125">
        <v>206</v>
      </c>
      <c r="B22" s="169" t="s">
        <v>3895</v>
      </c>
      <c r="C22" s="120" t="s">
        <v>337</v>
      </c>
      <c r="D22" s="170" t="s">
        <v>3415</v>
      </c>
      <c r="E22" s="316">
        <v>301</v>
      </c>
      <c r="F22" s="169" t="s">
        <v>283</v>
      </c>
      <c r="G22" s="770" t="s">
        <v>5060</v>
      </c>
      <c r="H22" s="126" t="s">
        <v>48</v>
      </c>
      <c r="I22" s="126" t="s">
        <v>227</v>
      </c>
      <c r="J22" s="132">
        <v>727.62</v>
      </c>
    </row>
    <row r="23" spans="1:10" s="37" customFormat="1" ht="30" customHeight="1">
      <c r="A23" s="125">
        <v>206</v>
      </c>
      <c r="B23" s="169" t="s">
        <v>3895</v>
      </c>
      <c r="C23" s="120" t="s">
        <v>338</v>
      </c>
      <c r="D23" s="170" t="s">
        <v>4046</v>
      </c>
      <c r="E23" s="316">
        <v>302</v>
      </c>
      <c r="F23" s="169" t="s">
        <v>284</v>
      </c>
      <c r="G23" s="770" t="s">
        <v>5060</v>
      </c>
      <c r="H23" s="126" t="s">
        <v>48</v>
      </c>
      <c r="I23" s="126" t="s">
        <v>227</v>
      </c>
      <c r="J23" s="132">
        <v>727.62</v>
      </c>
    </row>
    <row r="24" spans="1:10" s="37" customFormat="1" ht="30" customHeight="1">
      <c r="A24" s="125">
        <v>206</v>
      </c>
      <c r="B24" s="169" t="s">
        <v>3895</v>
      </c>
      <c r="C24" s="120" t="s">
        <v>337</v>
      </c>
      <c r="D24" s="170" t="s">
        <v>3415</v>
      </c>
      <c r="E24" s="316">
        <v>605</v>
      </c>
      <c r="F24" s="169" t="s">
        <v>406</v>
      </c>
      <c r="G24" s="770" t="s">
        <v>5060</v>
      </c>
      <c r="H24" s="126" t="s">
        <v>48</v>
      </c>
      <c r="I24" s="126" t="s">
        <v>5058</v>
      </c>
      <c r="J24" s="132">
        <v>727.62</v>
      </c>
    </row>
    <row r="25" spans="1:10" s="37" customFormat="1" ht="30" customHeight="1">
      <c r="A25" s="125">
        <v>206</v>
      </c>
      <c r="B25" s="169" t="s">
        <v>3895</v>
      </c>
      <c r="C25" s="120" t="s">
        <v>337</v>
      </c>
      <c r="D25" s="170" t="s">
        <v>3415</v>
      </c>
      <c r="E25" s="316">
        <v>606</v>
      </c>
      <c r="F25" s="169" t="s">
        <v>4416</v>
      </c>
      <c r="G25" s="770" t="s">
        <v>5060</v>
      </c>
      <c r="H25" s="126" t="s">
        <v>48</v>
      </c>
      <c r="I25" s="126" t="s">
        <v>227</v>
      </c>
      <c r="J25" s="132">
        <v>727.62</v>
      </c>
    </row>
    <row r="26" spans="1:10" s="37" customFormat="1" ht="30" customHeight="1">
      <c r="A26" s="125">
        <v>206</v>
      </c>
      <c r="B26" s="169" t="s">
        <v>3895</v>
      </c>
      <c r="C26" s="120" t="s">
        <v>337</v>
      </c>
      <c r="D26" s="170" t="s">
        <v>3415</v>
      </c>
      <c r="E26" s="316">
        <v>607</v>
      </c>
      <c r="F26" s="169" t="s">
        <v>285</v>
      </c>
      <c r="G26" s="770" t="s">
        <v>5060</v>
      </c>
      <c r="H26" s="126" t="s">
        <v>48</v>
      </c>
      <c r="I26" s="126" t="s">
        <v>227</v>
      </c>
      <c r="J26" s="132">
        <v>727.62</v>
      </c>
    </row>
    <row r="27" spans="1:10" s="37" customFormat="1" ht="30" customHeight="1">
      <c r="A27" s="125">
        <v>206</v>
      </c>
      <c r="B27" s="169" t="s">
        <v>3895</v>
      </c>
      <c r="C27" s="120" t="s">
        <v>337</v>
      </c>
      <c r="D27" s="170" t="s">
        <v>3415</v>
      </c>
      <c r="E27" s="316">
        <v>610</v>
      </c>
      <c r="F27" s="169" t="s">
        <v>405</v>
      </c>
      <c r="G27" s="770" t="s">
        <v>5060</v>
      </c>
      <c r="H27" s="126" t="s">
        <v>48</v>
      </c>
      <c r="I27" s="126" t="s">
        <v>227</v>
      </c>
      <c r="J27" s="132">
        <v>727.62</v>
      </c>
    </row>
    <row r="28" spans="1:10" s="798" customFormat="1" ht="30" customHeight="1">
      <c r="A28" s="163">
        <v>206</v>
      </c>
      <c r="B28" s="486" t="s">
        <v>3895</v>
      </c>
      <c r="C28" s="124" t="s">
        <v>5056</v>
      </c>
      <c r="D28" s="464" t="s">
        <v>5057</v>
      </c>
      <c r="E28" s="487">
        <v>610</v>
      </c>
      <c r="F28" s="486" t="s">
        <v>405</v>
      </c>
      <c r="G28" s="768" t="s">
        <v>5060</v>
      </c>
      <c r="H28" s="165" t="s">
        <v>48</v>
      </c>
      <c r="I28" s="165" t="s">
        <v>227</v>
      </c>
      <c r="J28" s="150">
        <v>738</v>
      </c>
    </row>
    <row r="29" spans="1:10" s="37" customFormat="1" ht="30.95" customHeight="1">
      <c r="A29" s="125">
        <v>206</v>
      </c>
      <c r="B29" s="169" t="s">
        <v>3895</v>
      </c>
      <c r="C29" s="120" t="s">
        <v>5055</v>
      </c>
      <c r="D29" s="170" t="s">
        <v>5378</v>
      </c>
      <c r="E29" s="316">
        <v>610</v>
      </c>
      <c r="F29" s="169" t="s">
        <v>405</v>
      </c>
      <c r="G29" s="770" t="s">
        <v>5060</v>
      </c>
      <c r="H29" s="126" t="s">
        <v>48</v>
      </c>
      <c r="I29" s="126" t="s">
        <v>227</v>
      </c>
      <c r="J29" s="132">
        <v>305</v>
      </c>
    </row>
    <row r="30" spans="1:10" s="37" customFormat="1" ht="30" customHeight="1">
      <c r="A30" s="125">
        <v>206</v>
      </c>
      <c r="B30" s="169" t="s">
        <v>3895</v>
      </c>
      <c r="C30" s="120" t="s">
        <v>331</v>
      </c>
      <c r="D30" s="170" t="s">
        <v>4022</v>
      </c>
      <c r="E30" s="316">
        <v>601</v>
      </c>
      <c r="F30" s="169" t="s">
        <v>295</v>
      </c>
      <c r="G30" s="770" t="s">
        <v>5060</v>
      </c>
      <c r="H30" s="126" t="s">
        <v>48</v>
      </c>
      <c r="I30" s="126" t="s">
        <v>227</v>
      </c>
      <c r="J30" s="132">
        <v>727.62</v>
      </c>
    </row>
    <row r="31" spans="1:10" s="37" customFormat="1" ht="30" customHeight="1">
      <c r="A31" s="125">
        <v>207</v>
      </c>
      <c r="B31" s="169" t="s">
        <v>3923</v>
      </c>
      <c r="C31" s="120" t="s">
        <v>337</v>
      </c>
      <c r="D31" s="170" t="s">
        <v>3415</v>
      </c>
      <c r="E31" s="316">
        <v>301</v>
      </c>
      <c r="F31" s="169" t="s">
        <v>283</v>
      </c>
      <c r="G31" s="769" t="s">
        <v>4995</v>
      </c>
      <c r="H31" s="126">
        <v>1</v>
      </c>
      <c r="I31" s="126" t="s">
        <v>227</v>
      </c>
      <c r="J31" s="132">
        <v>366.08</v>
      </c>
    </row>
    <row r="32" spans="1:10" s="37" customFormat="1" ht="30" customHeight="1">
      <c r="A32" s="125">
        <v>207</v>
      </c>
      <c r="B32" s="169" t="s">
        <v>3923</v>
      </c>
      <c r="C32" s="120" t="s">
        <v>338</v>
      </c>
      <c r="D32" s="170" t="s">
        <v>4046</v>
      </c>
      <c r="E32" s="316">
        <v>302</v>
      </c>
      <c r="F32" s="169" t="s">
        <v>284</v>
      </c>
      <c r="G32" s="769" t="s">
        <v>4995</v>
      </c>
      <c r="H32" s="126">
        <v>1</v>
      </c>
      <c r="I32" s="126" t="s">
        <v>227</v>
      </c>
      <c r="J32" s="132">
        <v>366.08</v>
      </c>
    </row>
    <row r="33" spans="1:10" s="37" customFormat="1" ht="30" customHeight="1">
      <c r="A33" s="125">
        <v>207</v>
      </c>
      <c r="B33" s="169" t="s">
        <v>3923</v>
      </c>
      <c r="C33" s="120" t="s">
        <v>337</v>
      </c>
      <c r="D33" s="170" t="s">
        <v>3415</v>
      </c>
      <c r="E33" s="316">
        <v>607</v>
      </c>
      <c r="F33" s="169" t="s">
        <v>285</v>
      </c>
      <c r="G33" s="769" t="s">
        <v>4995</v>
      </c>
      <c r="H33" s="126">
        <v>1</v>
      </c>
      <c r="I33" s="126" t="s">
        <v>227</v>
      </c>
      <c r="J33" s="132">
        <v>366.08</v>
      </c>
    </row>
    <row r="34" spans="1:10" s="37" customFormat="1" ht="30" customHeight="1">
      <c r="A34" s="125">
        <v>207</v>
      </c>
      <c r="B34" s="169" t="s">
        <v>3923</v>
      </c>
      <c r="C34" s="120" t="s">
        <v>337</v>
      </c>
      <c r="D34" s="170" t="s">
        <v>3415</v>
      </c>
      <c r="E34" s="316">
        <v>610</v>
      </c>
      <c r="F34" s="169" t="s">
        <v>405</v>
      </c>
      <c r="G34" s="769" t="s">
        <v>4995</v>
      </c>
      <c r="H34" s="126">
        <v>1</v>
      </c>
      <c r="I34" s="126" t="s">
        <v>227</v>
      </c>
      <c r="J34" s="132">
        <v>366.08</v>
      </c>
    </row>
    <row r="35" spans="1:10" s="37" customFormat="1" ht="30" customHeight="1">
      <c r="A35" s="125">
        <v>207</v>
      </c>
      <c r="B35" s="169" t="s">
        <v>3923</v>
      </c>
      <c r="C35" s="120" t="s">
        <v>331</v>
      </c>
      <c r="D35" s="170" t="s">
        <v>4022</v>
      </c>
      <c r="E35" s="316">
        <v>601</v>
      </c>
      <c r="F35" s="169" t="s">
        <v>295</v>
      </c>
      <c r="G35" s="769" t="s">
        <v>4995</v>
      </c>
      <c r="H35" s="126">
        <v>1</v>
      </c>
      <c r="I35" s="126" t="s">
        <v>227</v>
      </c>
      <c r="J35" s="132">
        <v>366.08</v>
      </c>
    </row>
    <row r="36" spans="1:10" s="37" customFormat="1" ht="30" customHeight="1">
      <c r="A36" s="125" t="s">
        <v>3860</v>
      </c>
      <c r="B36" s="169" t="s">
        <v>3859</v>
      </c>
      <c r="C36" s="120" t="s">
        <v>261</v>
      </c>
      <c r="D36" s="170" t="s">
        <v>3413</v>
      </c>
      <c r="E36" s="316">
        <v>606</v>
      </c>
      <c r="F36" s="169" t="s">
        <v>4416</v>
      </c>
      <c r="G36" s="769" t="s">
        <v>5024</v>
      </c>
      <c r="H36" s="126" t="s">
        <v>48</v>
      </c>
      <c r="I36" s="126" t="s">
        <v>227</v>
      </c>
      <c r="J36" s="132">
        <v>423.59</v>
      </c>
    </row>
    <row r="37" spans="1:10" s="37" customFormat="1" ht="30" customHeight="1">
      <c r="A37" s="125" t="s">
        <v>3860</v>
      </c>
      <c r="B37" s="169" t="s">
        <v>3859</v>
      </c>
      <c r="C37" s="120" t="s">
        <v>261</v>
      </c>
      <c r="D37" s="170" t="s">
        <v>3413</v>
      </c>
      <c r="E37" s="316">
        <v>607</v>
      </c>
      <c r="F37" s="169" t="s">
        <v>285</v>
      </c>
      <c r="G37" s="769" t="s">
        <v>5013</v>
      </c>
      <c r="H37" s="126" t="s">
        <v>48</v>
      </c>
      <c r="I37" s="126" t="s">
        <v>227</v>
      </c>
      <c r="J37" s="132">
        <v>423.59</v>
      </c>
    </row>
    <row r="38" spans="1:10" s="37" customFormat="1" ht="30" customHeight="1">
      <c r="A38" s="125" t="s">
        <v>3860</v>
      </c>
      <c r="B38" s="169" t="s">
        <v>3859</v>
      </c>
      <c r="C38" s="120" t="s">
        <v>261</v>
      </c>
      <c r="D38" s="170" t="s">
        <v>3413</v>
      </c>
      <c r="E38" s="316">
        <v>610</v>
      </c>
      <c r="F38" s="169" t="s">
        <v>405</v>
      </c>
      <c r="G38" s="769" t="s">
        <v>5024</v>
      </c>
      <c r="H38" s="126" t="s">
        <v>48</v>
      </c>
      <c r="I38" s="126" t="s">
        <v>227</v>
      </c>
      <c r="J38" s="132">
        <v>423.59</v>
      </c>
    </row>
    <row r="39" spans="1:10" s="37" customFormat="1" ht="30" customHeight="1">
      <c r="A39" s="125" t="s">
        <v>3860</v>
      </c>
      <c r="B39" s="169" t="s">
        <v>3859</v>
      </c>
      <c r="C39" s="120" t="s">
        <v>395</v>
      </c>
      <c r="D39" s="170" t="s">
        <v>3418</v>
      </c>
      <c r="E39" s="316">
        <v>301</v>
      </c>
      <c r="F39" s="169" t="s">
        <v>283</v>
      </c>
      <c r="G39" s="769" t="s">
        <v>54</v>
      </c>
      <c r="H39" s="126" t="s">
        <v>48</v>
      </c>
      <c r="I39" s="126" t="s">
        <v>227</v>
      </c>
      <c r="J39" s="132">
        <v>807.61</v>
      </c>
    </row>
    <row r="40" spans="1:10" s="37" customFormat="1" ht="30" customHeight="1">
      <c r="A40" s="125" t="s">
        <v>3860</v>
      </c>
      <c r="B40" s="169" t="s">
        <v>3859</v>
      </c>
      <c r="C40" s="120" t="s">
        <v>396</v>
      </c>
      <c r="D40" s="170" t="s">
        <v>4096</v>
      </c>
      <c r="E40" s="316">
        <v>302</v>
      </c>
      <c r="F40" s="169" t="s">
        <v>284</v>
      </c>
      <c r="G40" s="769" t="s">
        <v>54</v>
      </c>
      <c r="H40" s="126" t="s">
        <v>48</v>
      </c>
      <c r="I40" s="126" t="s">
        <v>227</v>
      </c>
      <c r="J40" s="132">
        <v>807.61</v>
      </c>
    </row>
    <row r="41" spans="1:10" s="37" customFormat="1" ht="30" customHeight="1">
      <c r="A41" s="125" t="s">
        <v>3860</v>
      </c>
      <c r="B41" s="169" t="s">
        <v>3859</v>
      </c>
      <c r="C41" s="120" t="s">
        <v>395</v>
      </c>
      <c r="D41" s="170" t="s">
        <v>3418</v>
      </c>
      <c r="E41" s="316">
        <v>605</v>
      </c>
      <c r="F41" s="169" t="s">
        <v>406</v>
      </c>
      <c r="G41" s="769" t="s">
        <v>54</v>
      </c>
      <c r="H41" s="126" t="s">
        <v>48</v>
      </c>
      <c r="I41" s="126" t="s">
        <v>5058</v>
      </c>
      <c r="J41" s="132">
        <v>807.61</v>
      </c>
    </row>
    <row r="42" spans="1:10" s="37" customFormat="1" ht="30" customHeight="1">
      <c r="A42" s="125" t="s">
        <v>3860</v>
      </c>
      <c r="B42" s="169" t="s">
        <v>3859</v>
      </c>
      <c r="C42" s="120" t="s">
        <v>395</v>
      </c>
      <c r="D42" s="170" t="s">
        <v>3418</v>
      </c>
      <c r="E42" s="316">
        <v>606</v>
      </c>
      <c r="F42" s="169" t="s">
        <v>4416</v>
      </c>
      <c r="G42" s="769" t="s">
        <v>54</v>
      </c>
      <c r="H42" s="126" t="s">
        <v>48</v>
      </c>
      <c r="I42" s="126" t="s">
        <v>227</v>
      </c>
      <c r="J42" s="132">
        <v>807.61</v>
      </c>
    </row>
    <row r="43" spans="1:10" s="37" customFormat="1" ht="30" customHeight="1">
      <c r="A43" s="125" t="s">
        <v>3860</v>
      </c>
      <c r="B43" s="169" t="s">
        <v>3859</v>
      </c>
      <c r="C43" s="120" t="s">
        <v>395</v>
      </c>
      <c r="D43" s="170" t="s">
        <v>3418</v>
      </c>
      <c r="E43" s="316">
        <v>607</v>
      </c>
      <c r="F43" s="169" t="s">
        <v>285</v>
      </c>
      <c r="G43" s="769" t="s">
        <v>54</v>
      </c>
      <c r="H43" s="126" t="s">
        <v>48</v>
      </c>
      <c r="I43" s="126" t="s">
        <v>227</v>
      </c>
      <c r="J43" s="132">
        <v>807.61</v>
      </c>
    </row>
    <row r="44" spans="1:10" s="37" customFormat="1" ht="30" customHeight="1">
      <c r="A44" s="125" t="s">
        <v>3860</v>
      </c>
      <c r="B44" s="169" t="s">
        <v>3859</v>
      </c>
      <c r="C44" s="120" t="s">
        <v>395</v>
      </c>
      <c r="D44" s="170" t="s">
        <v>3418</v>
      </c>
      <c r="E44" s="316">
        <v>610</v>
      </c>
      <c r="F44" s="169" t="s">
        <v>405</v>
      </c>
      <c r="G44" s="769" t="s">
        <v>54</v>
      </c>
      <c r="H44" s="126" t="s">
        <v>48</v>
      </c>
      <c r="I44" s="126" t="s">
        <v>227</v>
      </c>
      <c r="J44" s="132">
        <v>807.61</v>
      </c>
    </row>
    <row r="45" spans="1:10" s="798" customFormat="1" ht="30" customHeight="1">
      <c r="A45" s="163" t="s">
        <v>3860</v>
      </c>
      <c r="B45" s="486" t="s">
        <v>3859</v>
      </c>
      <c r="C45" s="124" t="s">
        <v>5056</v>
      </c>
      <c r="D45" s="464" t="s">
        <v>5057</v>
      </c>
      <c r="E45" s="487">
        <v>610</v>
      </c>
      <c r="F45" s="486" t="s">
        <v>405</v>
      </c>
      <c r="G45" s="767" t="s">
        <v>54</v>
      </c>
      <c r="H45" s="165" t="s">
        <v>48</v>
      </c>
      <c r="I45" s="165" t="s">
        <v>227</v>
      </c>
      <c r="J45" s="150">
        <v>738</v>
      </c>
    </row>
    <row r="46" spans="1:10" s="37" customFormat="1" ht="30.95" customHeight="1">
      <c r="A46" s="125" t="s">
        <v>3860</v>
      </c>
      <c r="B46" s="169" t="s">
        <v>3859</v>
      </c>
      <c r="C46" s="120" t="s">
        <v>5055</v>
      </c>
      <c r="D46" s="170" t="s">
        <v>5378</v>
      </c>
      <c r="E46" s="316">
        <v>610</v>
      </c>
      <c r="F46" s="169" t="s">
        <v>405</v>
      </c>
      <c r="G46" s="767" t="s">
        <v>5414</v>
      </c>
      <c r="H46" s="126" t="s">
        <v>48</v>
      </c>
      <c r="I46" s="126" t="s">
        <v>227</v>
      </c>
      <c r="J46" s="132">
        <v>305</v>
      </c>
    </row>
    <row r="47" spans="1:10" s="37" customFormat="1" ht="30" customHeight="1">
      <c r="A47" s="125" t="s">
        <v>3860</v>
      </c>
      <c r="B47" s="169" t="s">
        <v>3859</v>
      </c>
      <c r="C47" s="120" t="s">
        <v>394</v>
      </c>
      <c r="D47" s="170" t="s">
        <v>4088</v>
      </c>
      <c r="E47" s="316">
        <v>601</v>
      </c>
      <c r="F47" s="169" t="s">
        <v>295</v>
      </c>
      <c r="G47" s="769" t="s">
        <v>54</v>
      </c>
      <c r="H47" s="126" t="s">
        <v>48</v>
      </c>
      <c r="I47" s="126" t="s">
        <v>227</v>
      </c>
      <c r="J47" s="132">
        <v>807.61</v>
      </c>
    </row>
    <row r="48" spans="1:10" s="37" customFormat="1" ht="30" customHeight="1">
      <c r="A48" s="125">
        <v>206</v>
      </c>
      <c r="B48" s="169" t="s">
        <v>3895</v>
      </c>
      <c r="C48" s="120" t="s">
        <v>261</v>
      </c>
      <c r="D48" s="170" t="s">
        <v>3413</v>
      </c>
      <c r="E48" s="316">
        <v>606</v>
      </c>
      <c r="F48" s="169" t="s">
        <v>4416</v>
      </c>
      <c r="G48" s="769" t="s">
        <v>5024</v>
      </c>
      <c r="H48" s="126" t="s">
        <v>48</v>
      </c>
      <c r="I48" s="126" t="s">
        <v>227</v>
      </c>
      <c r="J48" s="132">
        <v>423.59</v>
      </c>
    </row>
    <row r="49" spans="1:10" s="37" customFormat="1" ht="30" customHeight="1">
      <c r="A49" s="125">
        <v>206</v>
      </c>
      <c r="B49" s="169" t="s">
        <v>3895</v>
      </c>
      <c r="C49" s="120" t="s">
        <v>261</v>
      </c>
      <c r="D49" s="170" t="s">
        <v>3413</v>
      </c>
      <c r="E49" s="316">
        <v>607</v>
      </c>
      <c r="F49" s="169" t="s">
        <v>285</v>
      </c>
      <c r="G49" s="769" t="s">
        <v>5013</v>
      </c>
      <c r="H49" s="126" t="s">
        <v>48</v>
      </c>
      <c r="I49" s="126" t="s">
        <v>227</v>
      </c>
      <c r="J49" s="132">
        <v>423.59</v>
      </c>
    </row>
    <row r="50" spans="1:10" s="37" customFormat="1" ht="30" customHeight="1">
      <c r="A50" s="125">
        <v>206</v>
      </c>
      <c r="B50" s="169" t="s">
        <v>3895</v>
      </c>
      <c r="C50" s="120" t="s">
        <v>261</v>
      </c>
      <c r="D50" s="170" t="s">
        <v>3413</v>
      </c>
      <c r="E50" s="316">
        <v>610</v>
      </c>
      <c r="F50" s="169" t="s">
        <v>405</v>
      </c>
      <c r="G50" s="769" t="s">
        <v>5024</v>
      </c>
      <c r="H50" s="126" t="s">
        <v>48</v>
      </c>
      <c r="I50" s="126" t="s">
        <v>227</v>
      </c>
      <c r="J50" s="132">
        <v>423.59</v>
      </c>
    </row>
    <row r="51" spans="1:10" s="37" customFormat="1" ht="30" customHeight="1">
      <c r="A51" s="125">
        <v>206</v>
      </c>
      <c r="B51" s="169" t="s">
        <v>3895</v>
      </c>
      <c r="C51" s="120" t="s">
        <v>395</v>
      </c>
      <c r="D51" s="170" t="s">
        <v>3418</v>
      </c>
      <c r="E51" s="316">
        <v>301</v>
      </c>
      <c r="F51" s="169" t="s">
        <v>283</v>
      </c>
      <c r="G51" s="769" t="s">
        <v>5012</v>
      </c>
      <c r="H51" s="126" t="s">
        <v>48</v>
      </c>
      <c r="I51" s="126" t="s">
        <v>227</v>
      </c>
      <c r="J51" s="132">
        <v>727.62</v>
      </c>
    </row>
    <row r="52" spans="1:10" s="37" customFormat="1" ht="30" customHeight="1">
      <c r="A52" s="125">
        <v>206</v>
      </c>
      <c r="B52" s="169" t="s">
        <v>3895</v>
      </c>
      <c r="C52" s="120" t="s">
        <v>396</v>
      </c>
      <c r="D52" s="170" t="s">
        <v>4096</v>
      </c>
      <c r="E52" s="316">
        <v>302</v>
      </c>
      <c r="F52" s="169" t="s">
        <v>284</v>
      </c>
      <c r="G52" s="769" t="s">
        <v>5012</v>
      </c>
      <c r="H52" s="126" t="s">
        <v>48</v>
      </c>
      <c r="I52" s="126" t="s">
        <v>227</v>
      </c>
      <c r="J52" s="132">
        <v>727.62</v>
      </c>
    </row>
    <row r="53" spans="1:10" s="37" customFormat="1" ht="30" customHeight="1">
      <c r="A53" s="125">
        <v>206</v>
      </c>
      <c r="B53" s="169" t="s">
        <v>3895</v>
      </c>
      <c r="C53" s="120" t="s">
        <v>395</v>
      </c>
      <c r="D53" s="170" t="s">
        <v>3418</v>
      </c>
      <c r="E53" s="316">
        <v>605</v>
      </c>
      <c r="F53" s="169" t="s">
        <v>406</v>
      </c>
      <c r="G53" s="769" t="s">
        <v>5012</v>
      </c>
      <c r="H53" s="126" t="s">
        <v>48</v>
      </c>
      <c r="I53" s="126" t="s">
        <v>5058</v>
      </c>
      <c r="J53" s="132">
        <v>727.62</v>
      </c>
    </row>
    <row r="54" spans="1:10" s="37" customFormat="1" ht="30" customHeight="1">
      <c r="A54" s="125">
        <v>206</v>
      </c>
      <c r="B54" s="169" t="s">
        <v>3895</v>
      </c>
      <c r="C54" s="120" t="s">
        <v>395</v>
      </c>
      <c r="D54" s="170" t="s">
        <v>3418</v>
      </c>
      <c r="E54" s="316">
        <v>606</v>
      </c>
      <c r="F54" s="169" t="s">
        <v>4416</v>
      </c>
      <c r="G54" s="769" t="s">
        <v>5012</v>
      </c>
      <c r="H54" s="126" t="s">
        <v>48</v>
      </c>
      <c r="I54" s="126" t="s">
        <v>227</v>
      </c>
      <c r="J54" s="132">
        <v>727.62</v>
      </c>
    </row>
    <row r="55" spans="1:10" s="37" customFormat="1" ht="30" customHeight="1">
      <c r="A55" s="125">
        <v>206</v>
      </c>
      <c r="B55" s="169" t="s">
        <v>3895</v>
      </c>
      <c r="C55" s="120" t="s">
        <v>395</v>
      </c>
      <c r="D55" s="170" t="s">
        <v>3418</v>
      </c>
      <c r="E55" s="316">
        <v>607</v>
      </c>
      <c r="F55" s="169" t="s">
        <v>285</v>
      </c>
      <c r="G55" s="769" t="s">
        <v>5012</v>
      </c>
      <c r="H55" s="126" t="s">
        <v>48</v>
      </c>
      <c r="I55" s="126" t="s">
        <v>227</v>
      </c>
      <c r="J55" s="132">
        <v>727.62</v>
      </c>
    </row>
    <row r="56" spans="1:10" s="37" customFormat="1" ht="30" customHeight="1">
      <c r="A56" s="125">
        <v>206</v>
      </c>
      <c r="B56" s="169" t="s">
        <v>3895</v>
      </c>
      <c r="C56" s="120" t="s">
        <v>395</v>
      </c>
      <c r="D56" s="170" t="s">
        <v>3418</v>
      </c>
      <c r="E56" s="316">
        <v>610</v>
      </c>
      <c r="F56" s="169" t="s">
        <v>405</v>
      </c>
      <c r="G56" s="769" t="s">
        <v>5012</v>
      </c>
      <c r="H56" s="126" t="s">
        <v>48</v>
      </c>
      <c r="I56" s="126" t="s">
        <v>227</v>
      </c>
      <c r="J56" s="132">
        <v>727.62</v>
      </c>
    </row>
    <row r="57" spans="1:10" s="37" customFormat="1" ht="30" customHeight="1">
      <c r="A57" s="125">
        <v>206</v>
      </c>
      <c r="B57" s="169" t="s">
        <v>3895</v>
      </c>
      <c r="C57" s="120" t="s">
        <v>394</v>
      </c>
      <c r="D57" s="170" t="s">
        <v>4088</v>
      </c>
      <c r="E57" s="316">
        <v>601</v>
      </c>
      <c r="F57" s="169" t="s">
        <v>295</v>
      </c>
      <c r="G57" s="769" t="s">
        <v>5012</v>
      </c>
      <c r="H57" s="126" t="s">
        <v>48</v>
      </c>
      <c r="I57" s="126" t="s">
        <v>227</v>
      </c>
      <c r="J57" s="132">
        <v>727.62</v>
      </c>
    </row>
    <row r="58" spans="1:10" s="37" customFormat="1" ht="30" customHeight="1">
      <c r="A58" s="125">
        <v>207</v>
      </c>
      <c r="B58" s="169" t="s">
        <v>3923</v>
      </c>
      <c r="C58" s="120" t="s">
        <v>261</v>
      </c>
      <c r="D58" s="170" t="s">
        <v>3413</v>
      </c>
      <c r="E58" s="316">
        <v>301</v>
      </c>
      <c r="F58" s="169" t="s">
        <v>283</v>
      </c>
      <c r="G58" s="769" t="s">
        <v>4996</v>
      </c>
      <c r="H58" s="126">
        <v>1</v>
      </c>
      <c r="I58" s="126" t="s">
        <v>227</v>
      </c>
      <c r="J58" s="132">
        <v>366.08</v>
      </c>
    </row>
    <row r="59" spans="1:10" s="37" customFormat="1" ht="30" customHeight="1">
      <c r="A59" s="125">
        <v>207</v>
      </c>
      <c r="B59" s="169" t="s">
        <v>3923</v>
      </c>
      <c r="C59" s="120" t="s">
        <v>392</v>
      </c>
      <c r="D59" s="170" t="s">
        <v>4095</v>
      </c>
      <c r="E59" s="316">
        <v>302</v>
      </c>
      <c r="F59" s="169" t="s">
        <v>284</v>
      </c>
      <c r="G59" s="769" t="s">
        <v>4996</v>
      </c>
      <c r="H59" s="126">
        <v>1</v>
      </c>
      <c r="I59" s="126" t="s">
        <v>227</v>
      </c>
      <c r="J59" s="132">
        <v>366.08</v>
      </c>
    </row>
    <row r="60" spans="1:10" s="37" customFormat="1" ht="30" customHeight="1">
      <c r="A60" s="125">
        <v>207</v>
      </c>
      <c r="B60" s="169" t="s">
        <v>3923</v>
      </c>
      <c r="C60" s="120" t="s">
        <v>261</v>
      </c>
      <c r="D60" s="170" t="s">
        <v>3413</v>
      </c>
      <c r="E60" s="316">
        <v>607</v>
      </c>
      <c r="F60" s="169" t="s">
        <v>285</v>
      </c>
      <c r="G60" s="769" t="s">
        <v>4996</v>
      </c>
      <c r="H60" s="126">
        <v>1</v>
      </c>
      <c r="I60" s="126" t="s">
        <v>227</v>
      </c>
      <c r="J60" s="132">
        <v>366.08</v>
      </c>
    </row>
    <row r="61" spans="1:10" s="37" customFormat="1" ht="30" customHeight="1">
      <c r="A61" s="125">
        <v>207</v>
      </c>
      <c r="B61" s="169" t="s">
        <v>3923</v>
      </c>
      <c r="C61" s="120" t="s">
        <v>261</v>
      </c>
      <c r="D61" s="170" t="s">
        <v>3413</v>
      </c>
      <c r="E61" s="316">
        <v>610</v>
      </c>
      <c r="F61" s="169" t="s">
        <v>405</v>
      </c>
      <c r="G61" s="769" t="s">
        <v>4996</v>
      </c>
      <c r="H61" s="126">
        <v>1</v>
      </c>
      <c r="I61" s="126" t="s">
        <v>227</v>
      </c>
      <c r="J61" s="132">
        <v>366.08</v>
      </c>
    </row>
    <row r="62" spans="1:10" s="37" customFormat="1" ht="30" customHeight="1">
      <c r="A62" s="125">
        <v>207</v>
      </c>
      <c r="B62" s="169" t="s">
        <v>3923</v>
      </c>
      <c r="C62" s="120" t="s">
        <v>391</v>
      </c>
      <c r="D62" s="170" t="s">
        <v>4087</v>
      </c>
      <c r="E62" s="316">
        <v>601</v>
      </c>
      <c r="F62" s="169" t="s">
        <v>295</v>
      </c>
      <c r="G62" s="769" t="s">
        <v>4996</v>
      </c>
      <c r="H62" s="126">
        <v>1</v>
      </c>
      <c r="I62" s="126" t="s">
        <v>227</v>
      </c>
      <c r="J62" s="132">
        <v>366.08</v>
      </c>
    </row>
    <row r="63" spans="1:10" s="37" customFormat="1" ht="30" customHeight="1">
      <c r="A63" s="125">
        <v>207</v>
      </c>
      <c r="B63" s="169" t="s">
        <v>3923</v>
      </c>
      <c r="C63" s="120" t="s">
        <v>290</v>
      </c>
      <c r="D63" s="170" t="s">
        <v>291</v>
      </c>
      <c r="E63" s="316">
        <v>603</v>
      </c>
      <c r="F63" s="169" t="s">
        <v>280</v>
      </c>
      <c r="G63" s="769" t="s">
        <v>4996</v>
      </c>
      <c r="H63" s="126">
        <v>1</v>
      </c>
      <c r="I63" s="126" t="s">
        <v>227</v>
      </c>
      <c r="J63" s="132">
        <v>89.23</v>
      </c>
    </row>
    <row r="64" spans="1:10" s="37" customFormat="1" ht="30" customHeight="1">
      <c r="A64" s="163" t="s">
        <v>135</v>
      </c>
      <c r="B64" s="486" t="s">
        <v>3842</v>
      </c>
      <c r="C64" s="124" t="s">
        <v>236</v>
      </c>
      <c r="D64" s="464" t="s">
        <v>3989</v>
      </c>
      <c r="E64" s="487">
        <v>301</v>
      </c>
      <c r="F64" s="486" t="s">
        <v>283</v>
      </c>
      <c r="G64" s="767" t="s">
        <v>5005</v>
      </c>
      <c r="H64" s="165" t="s">
        <v>48</v>
      </c>
      <c r="I64" s="165" t="s">
        <v>227</v>
      </c>
      <c r="J64" s="150">
        <v>749.51</v>
      </c>
    </row>
    <row r="65" spans="1:10" s="37" customFormat="1" ht="30" customHeight="1">
      <c r="A65" s="163" t="s">
        <v>135</v>
      </c>
      <c r="B65" s="486" t="s">
        <v>3842</v>
      </c>
      <c r="C65" s="124" t="s">
        <v>286</v>
      </c>
      <c r="D65" s="464" t="s">
        <v>4000</v>
      </c>
      <c r="E65" s="487">
        <v>302</v>
      </c>
      <c r="F65" s="486" t="s">
        <v>284</v>
      </c>
      <c r="G65" s="767" t="s">
        <v>5005</v>
      </c>
      <c r="H65" s="165" t="s">
        <v>48</v>
      </c>
      <c r="I65" s="165" t="s">
        <v>227</v>
      </c>
      <c r="J65" s="150">
        <v>749.51</v>
      </c>
    </row>
    <row r="66" spans="1:10" s="37" customFormat="1" ht="30" customHeight="1">
      <c r="A66" s="163" t="s">
        <v>135</v>
      </c>
      <c r="B66" s="486" t="s">
        <v>3842</v>
      </c>
      <c r="C66" s="124" t="s">
        <v>236</v>
      </c>
      <c r="D66" s="464" t="s">
        <v>3989</v>
      </c>
      <c r="E66" s="487">
        <v>607</v>
      </c>
      <c r="F66" s="486" t="s">
        <v>285</v>
      </c>
      <c r="G66" s="767" t="s">
        <v>5005</v>
      </c>
      <c r="H66" s="165" t="s">
        <v>48</v>
      </c>
      <c r="I66" s="165" t="s">
        <v>227</v>
      </c>
      <c r="J66" s="150">
        <v>749.51</v>
      </c>
    </row>
    <row r="67" spans="1:10" s="37" customFormat="1" ht="30" customHeight="1">
      <c r="A67" s="163" t="s">
        <v>135</v>
      </c>
      <c r="B67" s="486" t="s">
        <v>3842</v>
      </c>
      <c r="C67" s="124" t="s">
        <v>236</v>
      </c>
      <c r="D67" s="464" t="s">
        <v>3989</v>
      </c>
      <c r="E67" s="487">
        <v>610</v>
      </c>
      <c r="F67" s="486" t="s">
        <v>405</v>
      </c>
      <c r="G67" s="767" t="s">
        <v>5005</v>
      </c>
      <c r="H67" s="165" t="s">
        <v>48</v>
      </c>
      <c r="I67" s="165" t="s">
        <v>227</v>
      </c>
      <c r="J67" s="150">
        <v>749.51</v>
      </c>
    </row>
    <row r="68" spans="1:10" s="37" customFormat="1" ht="30" customHeight="1">
      <c r="A68" s="163" t="s">
        <v>135</v>
      </c>
      <c r="B68" s="486" t="s">
        <v>3842</v>
      </c>
      <c r="C68" s="124" t="s">
        <v>292</v>
      </c>
      <c r="D68" s="464" t="s">
        <v>3999</v>
      </c>
      <c r="E68" s="487">
        <v>601</v>
      </c>
      <c r="F68" s="486" t="s">
        <v>295</v>
      </c>
      <c r="G68" s="767" t="s">
        <v>5005</v>
      </c>
      <c r="H68" s="165" t="s">
        <v>48</v>
      </c>
      <c r="I68" s="165" t="s">
        <v>227</v>
      </c>
      <c r="J68" s="150">
        <v>749.51</v>
      </c>
    </row>
    <row r="69" spans="1:10" s="37" customFormat="1" ht="30" customHeight="1">
      <c r="A69" s="125" t="s">
        <v>50</v>
      </c>
      <c r="B69" s="169" t="s">
        <v>3843</v>
      </c>
      <c r="C69" s="120" t="s">
        <v>237</v>
      </c>
      <c r="D69" s="170" t="s">
        <v>4007</v>
      </c>
      <c r="E69" s="316">
        <v>301</v>
      </c>
      <c r="F69" s="169" t="s">
        <v>283</v>
      </c>
      <c r="G69" s="769" t="s">
        <v>5005</v>
      </c>
      <c r="H69" s="126" t="s">
        <v>48</v>
      </c>
      <c r="I69" s="126" t="s">
        <v>227</v>
      </c>
      <c r="J69" s="132">
        <v>780.68</v>
      </c>
    </row>
    <row r="70" spans="1:10" s="37" customFormat="1" ht="30" customHeight="1">
      <c r="A70" s="125" t="s">
        <v>50</v>
      </c>
      <c r="B70" s="169" t="s">
        <v>3843</v>
      </c>
      <c r="C70" s="120" t="s">
        <v>298</v>
      </c>
      <c r="D70" s="170" t="s">
        <v>4048</v>
      </c>
      <c r="E70" s="316">
        <v>302</v>
      </c>
      <c r="F70" s="169" t="s">
        <v>284</v>
      </c>
      <c r="G70" s="769" t="s">
        <v>5005</v>
      </c>
      <c r="H70" s="126" t="s">
        <v>48</v>
      </c>
      <c r="I70" s="126" t="s">
        <v>227</v>
      </c>
      <c r="J70" s="132">
        <v>780.68</v>
      </c>
    </row>
    <row r="71" spans="1:10" s="37" customFormat="1" ht="30" customHeight="1">
      <c r="A71" s="125" t="s">
        <v>50</v>
      </c>
      <c r="B71" s="169" t="s">
        <v>3843</v>
      </c>
      <c r="C71" s="120" t="s">
        <v>237</v>
      </c>
      <c r="D71" s="170" t="s">
        <v>4007</v>
      </c>
      <c r="E71" s="316">
        <v>607</v>
      </c>
      <c r="F71" s="169" t="s">
        <v>285</v>
      </c>
      <c r="G71" s="769" t="s">
        <v>5005</v>
      </c>
      <c r="H71" s="126" t="s">
        <v>48</v>
      </c>
      <c r="I71" s="126" t="s">
        <v>227</v>
      </c>
      <c r="J71" s="132">
        <v>780.68</v>
      </c>
    </row>
    <row r="72" spans="1:10" s="37" customFormat="1" ht="30" customHeight="1">
      <c r="A72" s="125" t="s">
        <v>50</v>
      </c>
      <c r="B72" s="169" t="s">
        <v>3843</v>
      </c>
      <c r="C72" s="120" t="s">
        <v>237</v>
      </c>
      <c r="D72" s="170" t="s">
        <v>4007</v>
      </c>
      <c r="E72" s="316">
        <v>610</v>
      </c>
      <c r="F72" s="169" t="s">
        <v>405</v>
      </c>
      <c r="G72" s="769" t="s">
        <v>5005</v>
      </c>
      <c r="H72" s="126" t="s">
        <v>48</v>
      </c>
      <c r="I72" s="126" t="s">
        <v>227</v>
      </c>
      <c r="J72" s="132">
        <v>780.68</v>
      </c>
    </row>
    <row r="73" spans="1:10" s="37" customFormat="1" ht="30" customHeight="1">
      <c r="A73" s="125" t="s">
        <v>50</v>
      </c>
      <c r="B73" s="169" t="s">
        <v>3843</v>
      </c>
      <c r="C73" s="120" t="s">
        <v>297</v>
      </c>
      <c r="D73" s="170" t="s">
        <v>4024</v>
      </c>
      <c r="E73" s="316">
        <v>601</v>
      </c>
      <c r="F73" s="169" t="s">
        <v>295</v>
      </c>
      <c r="G73" s="769" t="s">
        <v>5005</v>
      </c>
      <c r="H73" s="126" t="s">
        <v>48</v>
      </c>
      <c r="I73" s="126" t="s">
        <v>227</v>
      </c>
      <c r="J73" s="132">
        <v>780.68</v>
      </c>
    </row>
    <row r="74" spans="1:10" s="37" customFormat="1" ht="30" customHeight="1">
      <c r="A74" s="125" t="s">
        <v>163</v>
      </c>
      <c r="B74" s="169" t="s">
        <v>3845</v>
      </c>
      <c r="C74" s="120" t="s">
        <v>240</v>
      </c>
      <c r="D74" s="170" t="s">
        <v>4049</v>
      </c>
      <c r="E74" s="316">
        <v>301</v>
      </c>
      <c r="F74" s="169" t="s">
        <v>283</v>
      </c>
      <c r="G74" s="769" t="s">
        <v>5005</v>
      </c>
      <c r="H74" s="126" t="s">
        <v>48</v>
      </c>
      <c r="I74" s="126" t="s">
        <v>227</v>
      </c>
      <c r="J74" s="132">
        <v>405.38</v>
      </c>
    </row>
    <row r="75" spans="1:10" s="37" customFormat="1" ht="30" customHeight="1">
      <c r="A75" s="125" t="s">
        <v>163</v>
      </c>
      <c r="B75" s="169" t="s">
        <v>3845</v>
      </c>
      <c r="C75" s="120" t="s">
        <v>323</v>
      </c>
      <c r="D75" s="170" t="s">
        <v>4050</v>
      </c>
      <c r="E75" s="316">
        <v>302</v>
      </c>
      <c r="F75" s="169" t="s">
        <v>284</v>
      </c>
      <c r="G75" s="769" t="s">
        <v>5005</v>
      </c>
      <c r="H75" s="126" t="s">
        <v>48</v>
      </c>
      <c r="I75" s="126" t="s">
        <v>227</v>
      </c>
      <c r="J75" s="132">
        <v>405.38</v>
      </c>
    </row>
    <row r="76" spans="1:10" s="37" customFormat="1" ht="30" customHeight="1">
      <c r="A76" s="125" t="s">
        <v>163</v>
      </c>
      <c r="B76" s="169" t="s">
        <v>3845</v>
      </c>
      <c r="C76" s="120" t="s">
        <v>240</v>
      </c>
      <c r="D76" s="170" t="s">
        <v>4051</v>
      </c>
      <c r="E76" s="316">
        <v>607</v>
      </c>
      <c r="F76" s="169" t="s">
        <v>285</v>
      </c>
      <c r="G76" s="769" t="s">
        <v>5005</v>
      </c>
      <c r="H76" s="126" t="s">
        <v>48</v>
      </c>
      <c r="I76" s="126" t="s">
        <v>227</v>
      </c>
      <c r="J76" s="132">
        <v>405.38</v>
      </c>
    </row>
    <row r="77" spans="1:10" s="37" customFormat="1" ht="30" customHeight="1">
      <c r="A77" s="125" t="s">
        <v>163</v>
      </c>
      <c r="B77" s="169" t="s">
        <v>3845</v>
      </c>
      <c r="C77" s="120" t="s">
        <v>240</v>
      </c>
      <c r="D77" s="170" t="s">
        <v>4051</v>
      </c>
      <c r="E77" s="316">
        <v>610</v>
      </c>
      <c r="F77" s="169" t="s">
        <v>405</v>
      </c>
      <c r="G77" s="769" t="s">
        <v>5005</v>
      </c>
      <c r="H77" s="126" t="s">
        <v>48</v>
      </c>
      <c r="I77" s="126" t="s">
        <v>227</v>
      </c>
      <c r="J77" s="132">
        <v>405.38</v>
      </c>
    </row>
    <row r="78" spans="1:10" s="37" customFormat="1" ht="30" customHeight="1">
      <c r="A78" s="125" t="s">
        <v>163</v>
      </c>
      <c r="B78" s="169" t="s">
        <v>3845</v>
      </c>
      <c r="C78" s="120" t="s">
        <v>322</v>
      </c>
      <c r="D78" s="170" t="s">
        <v>4025</v>
      </c>
      <c r="E78" s="316">
        <v>601</v>
      </c>
      <c r="F78" s="169" t="s">
        <v>295</v>
      </c>
      <c r="G78" s="769" t="s">
        <v>5005</v>
      </c>
      <c r="H78" s="126" t="s">
        <v>48</v>
      </c>
      <c r="I78" s="126" t="s">
        <v>227</v>
      </c>
      <c r="J78" s="132">
        <v>405.38</v>
      </c>
    </row>
    <row r="79" spans="1:10" s="37" customFormat="1" ht="30" customHeight="1">
      <c r="A79" s="125" t="s">
        <v>139</v>
      </c>
      <c r="B79" s="169" t="s">
        <v>3846</v>
      </c>
      <c r="C79" s="120" t="s">
        <v>238</v>
      </c>
      <c r="D79" s="170" t="s">
        <v>3432</v>
      </c>
      <c r="E79" s="316">
        <v>301</v>
      </c>
      <c r="F79" s="169" t="s">
        <v>283</v>
      </c>
      <c r="G79" s="769" t="s">
        <v>5005</v>
      </c>
      <c r="H79" s="126" t="s">
        <v>48</v>
      </c>
      <c r="I79" s="126" t="s">
        <v>227</v>
      </c>
      <c r="J79" s="132">
        <v>672.98</v>
      </c>
    </row>
    <row r="80" spans="1:10" s="37" customFormat="1" ht="30" customHeight="1">
      <c r="A80" s="125" t="s">
        <v>139</v>
      </c>
      <c r="B80" s="169" t="s">
        <v>3846</v>
      </c>
      <c r="C80" s="120" t="s">
        <v>300</v>
      </c>
      <c r="D80" s="170" t="s">
        <v>4052</v>
      </c>
      <c r="E80" s="316">
        <v>302</v>
      </c>
      <c r="F80" s="169" t="s">
        <v>284</v>
      </c>
      <c r="G80" s="769" t="s">
        <v>5005</v>
      </c>
      <c r="H80" s="126" t="s">
        <v>48</v>
      </c>
      <c r="I80" s="126" t="s">
        <v>227</v>
      </c>
      <c r="J80" s="132">
        <v>672.98</v>
      </c>
    </row>
    <row r="81" spans="1:10" s="37" customFormat="1" ht="30" customHeight="1">
      <c r="A81" s="125" t="s">
        <v>139</v>
      </c>
      <c r="B81" s="169" t="s">
        <v>3846</v>
      </c>
      <c r="C81" s="120" t="s">
        <v>238</v>
      </c>
      <c r="D81" s="170" t="s">
        <v>3432</v>
      </c>
      <c r="E81" s="316">
        <v>607</v>
      </c>
      <c r="F81" s="169" t="s">
        <v>285</v>
      </c>
      <c r="G81" s="769" t="s">
        <v>5005</v>
      </c>
      <c r="H81" s="126" t="s">
        <v>48</v>
      </c>
      <c r="I81" s="126" t="s">
        <v>227</v>
      </c>
      <c r="J81" s="132">
        <v>672.98</v>
      </c>
    </row>
    <row r="82" spans="1:10" s="37" customFormat="1" ht="30" customHeight="1">
      <c r="A82" s="125" t="s">
        <v>139</v>
      </c>
      <c r="B82" s="169" t="s">
        <v>3846</v>
      </c>
      <c r="C82" s="120" t="s">
        <v>238</v>
      </c>
      <c r="D82" s="170" t="s">
        <v>3432</v>
      </c>
      <c r="E82" s="316">
        <v>610</v>
      </c>
      <c r="F82" s="169" t="s">
        <v>405</v>
      </c>
      <c r="G82" s="769" t="s">
        <v>5005</v>
      </c>
      <c r="H82" s="126" t="s">
        <v>48</v>
      </c>
      <c r="I82" s="126" t="s">
        <v>227</v>
      </c>
      <c r="J82" s="132">
        <v>672.98</v>
      </c>
    </row>
    <row r="83" spans="1:10" s="37" customFormat="1" ht="30" customHeight="1">
      <c r="A83" s="125" t="s">
        <v>139</v>
      </c>
      <c r="B83" s="169" t="s">
        <v>3846</v>
      </c>
      <c r="C83" s="120" t="s">
        <v>299</v>
      </c>
      <c r="D83" s="170" t="s">
        <v>4026</v>
      </c>
      <c r="E83" s="316">
        <v>601</v>
      </c>
      <c r="F83" s="169" t="s">
        <v>295</v>
      </c>
      <c r="G83" s="769" t="s">
        <v>5005</v>
      </c>
      <c r="H83" s="126" t="s">
        <v>48</v>
      </c>
      <c r="I83" s="126" t="s">
        <v>227</v>
      </c>
      <c r="J83" s="132">
        <v>672.98</v>
      </c>
    </row>
    <row r="84" spans="1:10" s="37" customFormat="1" ht="30" customHeight="1">
      <c r="A84" s="125" t="s">
        <v>148</v>
      </c>
      <c r="B84" s="169" t="s">
        <v>3849</v>
      </c>
      <c r="C84" s="120" t="s">
        <v>244</v>
      </c>
      <c r="D84" s="170" t="s">
        <v>3434</v>
      </c>
      <c r="E84" s="316">
        <v>301</v>
      </c>
      <c r="F84" s="169" t="s">
        <v>283</v>
      </c>
      <c r="G84" s="769" t="s">
        <v>5005</v>
      </c>
      <c r="H84" s="126" t="s">
        <v>48</v>
      </c>
      <c r="I84" s="126" t="s">
        <v>227</v>
      </c>
      <c r="J84" s="132">
        <v>610.17999999999995</v>
      </c>
    </row>
    <row r="85" spans="1:10" s="37" customFormat="1" ht="30" customHeight="1">
      <c r="A85" s="125" t="s">
        <v>148</v>
      </c>
      <c r="B85" s="169" t="s">
        <v>3849</v>
      </c>
      <c r="C85" s="120" t="s">
        <v>303</v>
      </c>
      <c r="D85" s="170" t="s">
        <v>4055</v>
      </c>
      <c r="E85" s="316">
        <v>302</v>
      </c>
      <c r="F85" s="169" t="s">
        <v>284</v>
      </c>
      <c r="G85" s="769" t="s">
        <v>5005</v>
      </c>
      <c r="H85" s="126" t="s">
        <v>48</v>
      </c>
      <c r="I85" s="126" t="s">
        <v>227</v>
      </c>
      <c r="J85" s="132">
        <v>610.17999999999995</v>
      </c>
    </row>
    <row r="86" spans="1:10" s="37" customFormat="1" ht="30" customHeight="1">
      <c r="A86" s="125" t="s">
        <v>148</v>
      </c>
      <c r="B86" s="169" t="s">
        <v>3849</v>
      </c>
      <c r="C86" s="120" t="s">
        <v>244</v>
      </c>
      <c r="D86" s="170" t="s">
        <v>3434</v>
      </c>
      <c r="E86" s="316">
        <v>607</v>
      </c>
      <c r="F86" s="169" t="s">
        <v>285</v>
      </c>
      <c r="G86" s="769" t="s">
        <v>5005</v>
      </c>
      <c r="H86" s="126" t="s">
        <v>48</v>
      </c>
      <c r="I86" s="126" t="s">
        <v>227</v>
      </c>
      <c r="J86" s="132">
        <v>610.17999999999995</v>
      </c>
    </row>
    <row r="87" spans="1:10" s="37" customFormat="1" ht="30" customHeight="1">
      <c r="A87" s="125" t="s">
        <v>148</v>
      </c>
      <c r="B87" s="169" t="s">
        <v>3849</v>
      </c>
      <c r="C87" s="120" t="s">
        <v>244</v>
      </c>
      <c r="D87" s="170" t="s">
        <v>3434</v>
      </c>
      <c r="E87" s="316">
        <v>610</v>
      </c>
      <c r="F87" s="169" t="s">
        <v>405</v>
      </c>
      <c r="G87" s="769" t="s">
        <v>5005</v>
      </c>
      <c r="H87" s="126" t="s">
        <v>48</v>
      </c>
      <c r="I87" s="126" t="s">
        <v>227</v>
      </c>
      <c r="J87" s="132">
        <v>610.17999999999995</v>
      </c>
    </row>
    <row r="88" spans="1:10" s="37" customFormat="1" ht="30" customHeight="1">
      <c r="A88" s="125" t="s">
        <v>148</v>
      </c>
      <c r="B88" s="169" t="s">
        <v>3849</v>
      </c>
      <c r="C88" s="120" t="s">
        <v>302</v>
      </c>
      <c r="D88" s="170" t="s">
        <v>4028</v>
      </c>
      <c r="E88" s="316">
        <v>601</v>
      </c>
      <c r="F88" s="169" t="s">
        <v>295</v>
      </c>
      <c r="G88" s="769" t="s">
        <v>5005</v>
      </c>
      <c r="H88" s="126" t="s">
        <v>48</v>
      </c>
      <c r="I88" s="126" t="s">
        <v>227</v>
      </c>
      <c r="J88" s="132">
        <v>610.17999999999995</v>
      </c>
    </row>
    <row r="89" spans="1:10" s="37" customFormat="1" ht="30" customHeight="1">
      <c r="A89" s="125" t="s">
        <v>149</v>
      </c>
      <c r="B89" s="169" t="s">
        <v>3848</v>
      </c>
      <c r="C89" s="120" t="s">
        <v>253</v>
      </c>
      <c r="D89" s="170" t="s">
        <v>3454</v>
      </c>
      <c r="E89" s="316">
        <v>301</v>
      </c>
      <c r="F89" s="169" t="s">
        <v>283</v>
      </c>
      <c r="G89" s="769" t="s">
        <v>5005</v>
      </c>
      <c r="H89" s="126" t="s">
        <v>48</v>
      </c>
      <c r="I89" s="126" t="s">
        <v>227</v>
      </c>
      <c r="J89" s="132">
        <v>399.11</v>
      </c>
    </row>
    <row r="90" spans="1:10" s="37" customFormat="1" ht="30" customHeight="1">
      <c r="A90" s="125" t="s">
        <v>149</v>
      </c>
      <c r="B90" s="169" t="s">
        <v>3848</v>
      </c>
      <c r="C90" s="120" t="s">
        <v>390</v>
      </c>
      <c r="D90" s="170" t="s">
        <v>4097</v>
      </c>
      <c r="E90" s="316">
        <v>302</v>
      </c>
      <c r="F90" s="169" t="s">
        <v>284</v>
      </c>
      <c r="G90" s="769" t="s">
        <v>5005</v>
      </c>
      <c r="H90" s="126" t="s">
        <v>48</v>
      </c>
      <c r="I90" s="126" t="s">
        <v>227</v>
      </c>
      <c r="J90" s="132">
        <v>399.11</v>
      </c>
    </row>
    <row r="91" spans="1:10" s="37" customFormat="1" ht="30" customHeight="1">
      <c r="A91" s="125" t="s">
        <v>149</v>
      </c>
      <c r="B91" s="169" t="s">
        <v>3848</v>
      </c>
      <c r="C91" s="120" t="s">
        <v>253</v>
      </c>
      <c r="D91" s="170" t="s">
        <v>3454</v>
      </c>
      <c r="E91" s="316">
        <v>607</v>
      </c>
      <c r="F91" s="169" t="s">
        <v>285</v>
      </c>
      <c r="G91" s="769" t="s">
        <v>5005</v>
      </c>
      <c r="H91" s="126" t="s">
        <v>48</v>
      </c>
      <c r="I91" s="126" t="s">
        <v>227</v>
      </c>
      <c r="J91" s="132">
        <v>399.11</v>
      </c>
    </row>
    <row r="92" spans="1:10" s="37" customFormat="1" ht="30" customHeight="1">
      <c r="A92" s="125" t="s">
        <v>149</v>
      </c>
      <c r="B92" s="169" t="s">
        <v>3848</v>
      </c>
      <c r="C92" s="120" t="s">
        <v>253</v>
      </c>
      <c r="D92" s="170" t="s">
        <v>3454</v>
      </c>
      <c r="E92" s="316">
        <v>610</v>
      </c>
      <c r="F92" s="169" t="s">
        <v>405</v>
      </c>
      <c r="G92" s="769" t="s">
        <v>5005</v>
      </c>
      <c r="H92" s="126" t="s">
        <v>48</v>
      </c>
      <c r="I92" s="126" t="s">
        <v>227</v>
      </c>
      <c r="J92" s="132">
        <v>399.11</v>
      </c>
    </row>
    <row r="93" spans="1:10" s="37" customFormat="1" ht="30" customHeight="1">
      <c r="A93" s="125" t="s">
        <v>149</v>
      </c>
      <c r="B93" s="169" t="s">
        <v>3848</v>
      </c>
      <c r="C93" s="120" t="s">
        <v>389</v>
      </c>
      <c r="D93" s="170" t="s">
        <v>4089</v>
      </c>
      <c r="E93" s="316">
        <v>601</v>
      </c>
      <c r="F93" s="169" t="s">
        <v>295</v>
      </c>
      <c r="G93" s="769" t="s">
        <v>5005</v>
      </c>
      <c r="H93" s="126" t="s">
        <v>48</v>
      </c>
      <c r="I93" s="126" t="s">
        <v>227</v>
      </c>
      <c r="J93" s="132">
        <v>399.11</v>
      </c>
    </row>
    <row r="94" spans="1:10" s="37" customFormat="1" ht="30" customHeight="1">
      <c r="A94" s="125" t="s">
        <v>151</v>
      </c>
      <c r="B94" s="169" t="s">
        <v>3851</v>
      </c>
      <c r="C94" s="120" t="s">
        <v>273</v>
      </c>
      <c r="D94" s="170" t="s">
        <v>3458</v>
      </c>
      <c r="E94" s="316">
        <v>301</v>
      </c>
      <c r="F94" s="169" t="s">
        <v>283</v>
      </c>
      <c r="G94" s="769" t="s">
        <v>5005</v>
      </c>
      <c r="H94" s="126" t="s">
        <v>48</v>
      </c>
      <c r="I94" s="126" t="s">
        <v>227</v>
      </c>
      <c r="J94" s="132">
        <v>515.88</v>
      </c>
    </row>
    <row r="95" spans="1:10" s="37" customFormat="1" ht="30" customHeight="1">
      <c r="A95" s="125" t="s">
        <v>151</v>
      </c>
      <c r="B95" s="169" t="s">
        <v>3851</v>
      </c>
      <c r="C95" s="120" t="s">
        <v>403</v>
      </c>
      <c r="D95" s="170" t="s">
        <v>4098</v>
      </c>
      <c r="E95" s="316">
        <v>302</v>
      </c>
      <c r="F95" s="169" t="s">
        <v>284</v>
      </c>
      <c r="G95" s="769" t="s">
        <v>5005</v>
      </c>
      <c r="H95" s="126" t="s">
        <v>48</v>
      </c>
      <c r="I95" s="126" t="s">
        <v>227</v>
      </c>
      <c r="J95" s="132">
        <v>515.88</v>
      </c>
    </row>
    <row r="96" spans="1:10" s="37" customFormat="1" ht="30" customHeight="1">
      <c r="A96" s="125" t="s">
        <v>151</v>
      </c>
      <c r="B96" s="169" t="s">
        <v>3851</v>
      </c>
      <c r="C96" s="120" t="s">
        <v>273</v>
      </c>
      <c r="D96" s="170" t="s">
        <v>3458</v>
      </c>
      <c r="E96" s="316">
        <v>607</v>
      </c>
      <c r="F96" s="169" t="s">
        <v>285</v>
      </c>
      <c r="G96" s="769" t="s">
        <v>5005</v>
      </c>
      <c r="H96" s="126" t="s">
        <v>48</v>
      </c>
      <c r="I96" s="126" t="s">
        <v>227</v>
      </c>
      <c r="J96" s="132">
        <v>515.88</v>
      </c>
    </row>
    <row r="97" spans="1:10" s="37" customFormat="1" ht="30" customHeight="1">
      <c r="A97" s="125" t="s">
        <v>151</v>
      </c>
      <c r="B97" s="169" t="s">
        <v>3851</v>
      </c>
      <c r="C97" s="120" t="s">
        <v>273</v>
      </c>
      <c r="D97" s="170" t="s">
        <v>3458</v>
      </c>
      <c r="E97" s="316">
        <v>610</v>
      </c>
      <c r="F97" s="169" t="s">
        <v>405</v>
      </c>
      <c r="G97" s="769" t="s">
        <v>5005</v>
      </c>
      <c r="H97" s="126" t="s">
        <v>48</v>
      </c>
      <c r="I97" s="126" t="s">
        <v>227</v>
      </c>
      <c r="J97" s="132">
        <v>515.88</v>
      </c>
    </row>
    <row r="98" spans="1:10" s="37" customFormat="1" ht="30" customHeight="1">
      <c r="A98" s="125" t="s">
        <v>151</v>
      </c>
      <c r="B98" s="169" t="s">
        <v>3851</v>
      </c>
      <c r="C98" s="120" t="s">
        <v>402</v>
      </c>
      <c r="D98" s="170" t="s">
        <v>4091</v>
      </c>
      <c r="E98" s="316">
        <v>601</v>
      </c>
      <c r="F98" s="169" t="s">
        <v>295</v>
      </c>
      <c r="G98" s="769" t="s">
        <v>5005</v>
      </c>
      <c r="H98" s="126" t="s">
        <v>48</v>
      </c>
      <c r="I98" s="126" t="s">
        <v>227</v>
      </c>
      <c r="J98" s="132">
        <v>515.88</v>
      </c>
    </row>
    <row r="99" spans="1:10" s="37" customFormat="1" ht="30" customHeight="1">
      <c r="A99" s="125" t="s">
        <v>152</v>
      </c>
      <c r="B99" s="169" t="s">
        <v>3852</v>
      </c>
      <c r="C99" s="120" t="s">
        <v>248</v>
      </c>
      <c r="D99" s="170" t="s">
        <v>3456</v>
      </c>
      <c r="E99" s="316">
        <v>301</v>
      </c>
      <c r="F99" s="169" t="s">
        <v>283</v>
      </c>
      <c r="G99" s="769" t="s">
        <v>5005</v>
      </c>
      <c r="H99" s="126" t="s">
        <v>48</v>
      </c>
      <c r="I99" s="126" t="s">
        <v>227</v>
      </c>
      <c r="J99" s="132">
        <v>406.68</v>
      </c>
    </row>
    <row r="100" spans="1:10" s="37" customFormat="1" ht="30" customHeight="1">
      <c r="A100" s="125" t="s">
        <v>152</v>
      </c>
      <c r="B100" s="169" t="s">
        <v>3852</v>
      </c>
      <c r="C100" s="120" t="s">
        <v>383</v>
      </c>
      <c r="D100" s="170" t="s">
        <v>4099</v>
      </c>
      <c r="E100" s="316">
        <v>302</v>
      </c>
      <c r="F100" s="169" t="s">
        <v>284</v>
      </c>
      <c r="G100" s="769" t="s">
        <v>5005</v>
      </c>
      <c r="H100" s="126" t="s">
        <v>48</v>
      </c>
      <c r="I100" s="126" t="s">
        <v>227</v>
      </c>
      <c r="J100" s="132">
        <v>406.68</v>
      </c>
    </row>
    <row r="101" spans="1:10" s="37" customFormat="1" ht="30" customHeight="1">
      <c r="A101" s="125" t="s">
        <v>152</v>
      </c>
      <c r="B101" s="169" t="s">
        <v>3852</v>
      </c>
      <c r="C101" s="120" t="s">
        <v>248</v>
      </c>
      <c r="D101" s="170" t="s">
        <v>3456</v>
      </c>
      <c r="E101" s="316">
        <v>607</v>
      </c>
      <c r="F101" s="169" t="s">
        <v>285</v>
      </c>
      <c r="G101" s="769" t="s">
        <v>5005</v>
      </c>
      <c r="H101" s="126" t="s">
        <v>48</v>
      </c>
      <c r="I101" s="126" t="s">
        <v>227</v>
      </c>
      <c r="J101" s="132">
        <v>406.68</v>
      </c>
    </row>
    <row r="102" spans="1:10" s="37" customFormat="1" ht="30" customHeight="1">
      <c r="A102" s="125" t="s">
        <v>152</v>
      </c>
      <c r="B102" s="169" t="s">
        <v>3852</v>
      </c>
      <c r="C102" s="120" t="s">
        <v>248</v>
      </c>
      <c r="D102" s="170" t="s">
        <v>3456</v>
      </c>
      <c r="E102" s="316">
        <v>610</v>
      </c>
      <c r="F102" s="169" t="s">
        <v>405</v>
      </c>
      <c r="G102" s="769" t="s">
        <v>5005</v>
      </c>
      <c r="H102" s="126" t="s">
        <v>48</v>
      </c>
      <c r="I102" s="126" t="s">
        <v>227</v>
      </c>
      <c r="J102" s="132">
        <v>406.68</v>
      </c>
    </row>
    <row r="103" spans="1:10" s="37" customFormat="1" ht="30" customHeight="1">
      <c r="A103" s="125" t="s">
        <v>152</v>
      </c>
      <c r="B103" s="169" t="s">
        <v>3852</v>
      </c>
      <c r="C103" s="120" t="s">
        <v>382</v>
      </c>
      <c r="D103" s="170" t="s">
        <v>4092</v>
      </c>
      <c r="E103" s="316">
        <v>601</v>
      </c>
      <c r="F103" s="169" t="s">
        <v>295</v>
      </c>
      <c r="G103" s="769" t="s">
        <v>5005</v>
      </c>
      <c r="H103" s="126" t="s">
        <v>48</v>
      </c>
      <c r="I103" s="126" t="s">
        <v>227</v>
      </c>
      <c r="J103" s="132">
        <v>406.68</v>
      </c>
    </row>
    <row r="104" spans="1:10" s="37" customFormat="1" ht="30" customHeight="1">
      <c r="A104" s="125" t="s">
        <v>153</v>
      </c>
      <c r="B104" s="169" t="s">
        <v>3853</v>
      </c>
      <c r="C104" s="120" t="s">
        <v>386</v>
      </c>
      <c r="D104" s="170" t="s">
        <v>4235</v>
      </c>
      <c r="E104" s="316">
        <v>603</v>
      </c>
      <c r="F104" s="169" t="s">
        <v>280</v>
      </c>
      <c r="G104" s="769" t="s">
        <v>5005</v>
      </c>
      <c r="H104" s="126" t="s">
        <v>48</v>
      </c>
      <c r="I104" s="126" t="s">
        <v>227</v>
      </c>
      <c r="J104" s="132">
        <v>182.65</v>
      </c>
    </row>
    <row r="105" spans="1:10" s="37" customFormat="1" ht="30" customHeight="1">
      <c r="A105" s="125" t="s">
        <v>153</v>
      </c>
      <c r="B105" s="169" t="s">
        <v>3853</v>
      </c>
      <c r="C105" s="120" t="s">
        <v>387</v>
      </c>
      <c r="D105" s="170" t="s">
        <v>311</v>
      </c>
      <c r="E105" s="316">
        <v>603</v>
      </c>
      <c r="F105" s="169" t="s">
        <v>280</v>
      </c>
      <c r="G105" s="769" t="s">
        <v>5005</v>
      </c>
      <c r="H105" s="126" t="s">
        <v>48</v>
      </c>
      <c r="I105" s="126" t="s">
        <v>227</v>
      </c>
      <c r="J105" s="132">
        <v>182.65</v>
      </c>
    </row>
    <row r="106" spans="1:10" s="37" customFormat="1" ht="30" customHeight="1">
      <c r="A106" s="125" t="s">
        <v>153</v>
      </c>
      <c r="B106" s="169" t="s">
        <v>3853</v>
      </c>
      <c r="C106" s="120" t="s">
        <v>250</v>
      </c>
      <c r="D106" s="170" t="s">
        <v>3452</v>
      </c>
      <c r="E106" s="316">
        <v>301</v>
      </c>
      <c r="F106" s="169" t="s">
        <v>283</v>
      </c>
      <c r="G106" s="769" t="s">
        <v>5005</v>
      </c>
      <c r="H106" s="126" t="s">
        <v>48</v>
      </c>
      <c r="I106" s="126" t="s">
        <v>227</v>
      </c>
      <c r="J106" s="132">
        <v>790.51</v>
      </c>
    </row>
    <row r="107" spans="1:10" s="37" customFormat="1" ht="30" customHeight="1">
      <c r="A107" s="125" t="s">
        <v>153</v>
      </c>
      <c r="B107" s="169" t="s">
        <v>3853</v>
      </c>
      <c r="C107" s="120" t="s">
        <v>388</v>
      </c>
      <c r="D107" s="170" t="s">
        <v>4100</v>
      </c>
      <c r="E107" s="316">
        <v>302</v>
      </c>
      <c r="F107" s="169" t="s">
        <v>284</v>
      </c>
      <c r="G107" s="769" t="s">
        <v>5005</v>
      </c>
      <c r="H107" s="126" t="s">
        <v>48</v>
      </c>
      <c r="I107" s="126" t="s">
        <v>227</v>
      </c>
      <c r="J107" s="132">
        <v>790.51</v>
      </c>
    </row>
    <row r="108" spans="1:10" s="37" customFormat="1" ht="30" customHeight="1">
      <c r="A108" s="125" t="s">
        <v>153</v>
      </c>
      <c r="B108" s="169" t="s">
        <v>3853</v>
      </c>
      <c r="C108" s="120" t="s">
        <v>250</v>
      </c>
      <c r="D108" s="170" t="s">
        <v>3452</v>
      </c>
      <c r="E108" s="316">
        <v>607</v>
      </c>
      <c r="F108" s="169" t="s">
        <v>285</v>
      </c>
      <c r="G108" s="769" t="s">
        <v>5005</v>
      </c>
      <c r="H108" s="126" t="s">
        <v>48</v>
      </c>
      <c r="I108" s="126" t="s">
        <v>227</v>
      </c>
      <c r="J108" s="132">
        <v>790.51</v>
      </c>
    </row>
    <row r="109" spans="1:10" s="37" customFormat="1" ht="30" customHeight="1">
      <c r="A109" s="125" t="s">
        <v>153</v>
      </c>
      <c r="B109" s="169" t="s">
        <v>3853</v>
      </c>
      <c r="C109" s="120" t="s">
        <v>250</v>
      </c>
      <c r="D109" s="170" t="s">
        <v>3452</v>
      </c>
      <c r="E109" s="316">
        <v>610</v>
      </c>
      <c r="F109" s="169" t="s">
        <v>405</v>
      </c>
      <c r="G109" s="769" t="s">
        <v>5005</v>
      </c>
      <c r="H109" s="126" t="s">
        <v>48</v>
      </c>
      <c r="I109" s="126" t="s">
        <v>227</v>
      </c>
      <c r="J109" s="132">
        <v>790.51</v>
      </c>
    </row>
    <row r="110" spans="1:10" s="37" customFormat="1" ht="30" customHeight="1">
      <c r="A110" s="125" t="s">
        <v>153</v>
      </c>
      <c r="B110" s="169" t="s">
        <v>3853</v>
      </c>
      <c r="C110" s="120" t="s">
        <v>385</v>
      </c>
      <c r="D110" s="170" t="s">
        <v>4093</v>
      </c>
      <c r="E110" s="316">
        <v>601</v>
      </c>
      <c r="F110" s="169" t="s">
        <v>295</v>
      </c>
      <c r="G110" s="769" t="s">
        <v>5005</v>
      </c>
      <c r="H110" s="126" t="s">
        <v>48</v>
      </c>
      <c r="I110" s="126" t="s">
        <v>227</v>
      </c>
      <c r="J110" s="132">
        <v>790.51</v>
      </c>
    </row>
    <row r="111" spans="1:10" s="37" customFormat="1" ht="30" customHeight="1">
      <c r="A111" s="125" t="s">
        <v>155</v>
      </c>
      <c r="B111" s="169" t="s">
        <v>3854</v>
      </c>
      <c r="C111" s="120" t="s">
        <v>251</v>
      </c>
      <c r="D111" s="170" t="s">
        <v>3436</v>
      </c>
      <c r="E111" s="316">
        <v>301</v>
      </c>
      <c r="F111" s="169" t="s">
        <v>283</v>
      </c>
      <c r="G111" s="769" t="s">
        <v>5005</v>
      </c>
      <c r="H111" s="126" t="s">
        <v>48</v>
      </c>
      <c r="I111" s="126" t="s">
        <v>227</v>
      </c>
      <c r="J111" s="132">
        <v>731.5</v>
      </c>
    </row>
    <row r="112" spans="1:10" s="37" customFormat="1" ht="30" customHeight="1">
      <c r="A112" s="125" t="s">
        <v>155</v>
      </c>
      <c r="B112" s="169" t="s">
        <v>3854</v>
      </c>
      <c r="C112" s="120" t="s">
        <v>315</v>
      </c>
      <c r="D112" s="170" t="s">
        <v>4057</v>
      </c>
      <c r="E112" s="316">
        <v>302</v>
      </c>
      <c r="F112" s="169" t="s">
        <v>284</v>
      </c>
      <c r="G112" s="769" t="s">
        <v>5005</v>
      </c>
      <c r="H112" s="126" t="s">
        <v>48</v>
      </c>
      <c r="I112" s="126" t="s">
        <v>227</v>
      </c>
      <c r="J112" s="132">
        <v>731.5</v>
      </c>
    </row>
    <row r="113" spans="1:10" s="37" customFormat="1" ht="30" customHeight="1">
      <c r="A113" s="125" t="s">
        <v>155</v>
      </c>
      <c r="B113" s="169" t="s">
        <v>3854</v>
      </c>
      <c r="C113" s="120" t="s">
        <v>251</v>
      </c>
      <c r="D113" s="170" t="s">
        <v>3436</v>
      </c>
      <c r="E113" s="316">
        <v>607</v>
      </c>
      <c r="F113" s="169" t="s">
        <v>285</v>
      </c>
      <c r="G113" s="769" t="s">
        <v>5005</v>
      </c>
      <c r="H113" s="126" t="s">
        <v>48</v>
      </c>
      <c r="I113" s="126" t="s">
        <v>227</v>
      </c>
      <c r="J113" s="132">
        <v>731.5</v>
      </c>
    </row>
    <row r="114" spans="1:10" s="37" customFormat="1" ht="30" customHeight="1">
      <c r="A114" s="125" t="s">
        <v>155</v>
      </c>
      <c r="B114" s="169" t="s">
        <v>3854</v>
      </c>
      <c r="C114" s="120" t="s">
        <v>251</v>
      </c>
      <c r="D114" s="170" t="s">
        <v>3436</v>
      </c>
      <c r="E114" s="316">
        <v>610</v>
      </c>
      <c r="F114" s="169" t="s">
        <v>405</v>
      </c>
      <c r="G114" s="769" t="s">
        <v>5005</v>
      </c>
      <c r="H114" s="126" t="s">
        <v>48</v>
      </c>
      <c r="I114" s="126" t="s">
        <v>227</v>
      </c>
      <c r="J114" s="132">
        <v>731.5</v>
      </c>
    </row>
    <row r="115" spans="1:10" s="37" customFormat="1" ht="30" customHeight="1">
      <c r="A115" s="125" t="s">
        <v>155</v>
      </c>
      <c r="B115" s="169" t="s">
        <v>3854</v>
      </c>
      <c r="C115" s="120" t="s">
        <v>314</v>
      </c>
      <c r="D115" s="170" t="s">
        <v>4029</v>
      </c>
      <c r="E115" s="316">
        <v>601</v>
      </c>
      <c r="F115" s="169" t="s">
        <v>295</v>
      </c>
      <c r="G115" s="769" t="s">
        <v>5005</v>
      </c>
      <c r="H115" s="126" t="s">
        <v>48</v>
      </c>
      <c r="I115" s="126" t="s">
        <v>227</v>
      </c>
      <c r="J115" s="132">
        <v>731.5</v>
      </c>
    </row>
    <row r="116" spans="1:10" s="37" customFormat="1" ht="30" customHeight="1">
      <c r="A116" s="125" t="s">
        <v>166</v>
      </c>
      <c r="B116" s="169" t="s">
        <v>3855</v>
      </c>
      <c r="C116" s="120" t="s">
        <v>255</v>
      </c>
      <c r="D116" s="170" t="s">
        <v>3438</v>
      </c>
      <c r="E116" s="316">
        <v>301</v>
      </c>
      <c r="F116" s="169" t="s">
        <v>283</v>
      </c>
      <c r="G116" s="769" t="s">
        <v>5005</v>
      </c>
      <c r="H116" s="126" t="s">
        <v>48</v>
      </c>
      <c r="I116" s="126" t="s">
        <v>227</v>
      </c>
      <c r="J116" s="132">
        <v>742.92</v>
      </c>
    </row>
    <row r="117" spans="1:10" s="37" customFormat="1" ht="30" customHeight="1">
      <c r="A117" s="125" t="s">
        <v>166</v>
      </c>
      <c r="B117" s="169" t="s">
        <v>3855</v>
      </c>
      <c r="C117" s="120" t="s">
        <v>326</v>
      </c>
      <c r="D117" s="170" t="s">
        <v>4059</v>
      </c>
      <c r="E117" s="316">
        <v>302</v>
      </c>
      <c r="F117" s="169" t="s">
        <v>284</v>
      </c>
      <c r="G117" s="769" t="s">
        <v>5005</v>
      </c>
      <c r="H117" s="126" t="s">
        <v>48</v>
      </c>
      <c r="I117" s="126" t="s">
        <v>227</v>
      </c>
      <c r="J117" s="132">
        <v>742.92</v>
      </c>
    </row>
    <row r="118" spans="1:10" s="37" customFormat="1" ht="30" customHeight="1">
      <c r="A118" s="125" t="s">
        <v>166</v>
      </c>
      <c r="B118" s="169" t="s">
        <v>3855</v>
      </c>
      <c r="C118" s="120" t="s">
        <v>255</v>
      </c>
      <c r="D118" s="170" t="s">
        <v>3438</v>
      </c>
      <c r="E118" s="316">
        <v>607</v>
      </c>
      <c r="F118" s="169" t="s">
        <v>285</v>
      </c>
      <c r="G118" s="769" t="s">
        <v>5005</v>
      </c>
      <c r="H118" s="126" t="s">
        <v>48</v>
      </c>
      <c r="I118" s="126" t="s">
        <v>227</v>
      </c>
      <c r="J118" s="132">
        <v>742.92</v>
      </c>
    </row>
    <row r="119" spans="1:10" s="37" customFormat="1" ht="30" customHeight="1">
      <c r="A119" s="125" t="s">
        <v>166</v>
      </c>
      <c r="B119" s="169" t="s">
        <v>3855</v>
      </c>
      <c r="C119" s="120" t="s">
        <v>255</v>
      </c>
      <c r="D119" s="170" t="s">
        <v>3438</v>
      </c>
      <c r="E119" s="316">
        <v>610</v>
      </c>
      <c r="F119" s="169" t="s">
        <v>405</v>
      </c>
      <c r="G119" s="769" t="s">
        <v>5005</v>
      </c>
      <c r="H119" s="126" t="s">
        <v>48</v>
      </c>
      <c r="I119" s="126" t="s">
        <v>227</v>
      </c>
      <c r="J119" s="132">
        <v>742.92</v>
      </c>
    </row>
    <row r="120" spans="1:10" s="37" customFormat="1" ht="30" customHeight="1">
      <c r="A120" s="125" t="s">
        <v>166</v>
      </c>
      <c r="B120" s="169" t="s">
        <v>3855</v>
      </c>
      <c r="C120" s="120" t="s">
        <v>325</v>
      </c>
      <c r="D120" s="170" t="s">
        <v>4031</v>
      </c>
      <c r="E120" s="316">
        <v>601</v>
      </c>
      <c r="F120" s="169" t="s">
        <v>295</v>
      </c>
      <c r="G120" s="769" t="s">
        <v>5005</v>
      </c>
      <c r="H120" s="126" t="s">
        <v>48</v>
      </c>
      <c r="I120" s="126" t="s">
        <v>227</v>
      </c>
      <c r="J120" s="132">
        <v>742.92</v>
      </c>
    </row>
    <row r="121" spans="1:10" s="37" customFormat="1" ht="30" customHeight="1">
      <c r="A121" s="125" t="s">
        <v>169</v>
      </c>
      <c r="B121" s="169" t="s">
        <v>3856</v>
      </c>
      <c r="C121" s="120" t="s">
        <v>257</v>
      </c>
      <c r="D121" s="170" t="s">
        <v>3440</v>
      </c>
      <c r="E121" s="316">
        <v>301</v>
      </c>
      <c r="F121" s="169" t="s">
        <v>283</v>
      </c>
      <c r="G121" s="769" t="s">
        <v>5005</v>
      </c>
      <c r="H121" s="126" t="s">
        <v>48</v>
      </c>
      <c r="I121" s="126" t="s">
        <v>227</v>
      </c>
      <c r="J121" s="132">
        <v>564.41</v>
      </c>
    </row>
    <row r="122" spans="1:10" s="37" customFormat="1" ht="30" customHeight="1">
      <c r="A122" s="125" t="s">
        <v>169</v>
      </c>
      <c r="B122" s="169" t="s">
        <v>3856</v>
      </c>
      <c r="C122" s="120" t="s">
        <v>329</v>
      </c>
      <c r="D122" s="170" t="s">
        <v>4060</v>
      </c>
      <c r="E122" s="316">
        <v>302</v>
      </c>
      <c r="F122" s="169" t="s">
        <v>284</v>
      </c>
      <c r="G122" s="769" t="s">
        <v>5005</v>
      </c>
      <c r="H122" s="126" t="s">
        <v>48</v>
      </c>
      <c r="I122" s="126" t="s">
        <v>227</v>
      </c>
      <c r="J122" s="132">
        <v>564.41</v>
      </c>
    </row>
    <row r="123" spans="1:10" s="37" customFormat="1" ht="30" customHeight="1">
      <c r="A123" s="125" t="s">
        <v>169</v>
      </c>
      <c r="B123" s="169" t="s">
        <v>3856</v>
      </c>
      <c r="C123" s="120" t="s">
        <v>257</v>
      </c>
      <c r="D123" s="170" t="s">
        <v>3440</v>
      </c>
      <c r="E123" s="316">
        <v>607</v>
      </c>
      <c r="F123" s="169" t="s">
        <v>285</v>
      </c>
      <c r="G123" s="769" t="s">
        <v>5005</v>
      </c>
      <c r="H123" s="126" t="s">
        <v>48</v>
      </c>
      <c r="I123" s="126" t="s">
        <v>227</v>
      </c>
      <c r="J123" s="132">
        <v>564.41</v>
      </c>
    </row>
    <row r="124" spans="1:10" s="37" customFormat="1" ht="30" customHeight="1">
      <c r="A124" s="125" t="s">
        <v>169</v>
      </c>
      <c r="B124" s="169" t="s">
        <v>3856</v>
      </c>
      <c r="C124" s="120" t="s">
        <v>328</v>
      </c>
      <c r="D124" s="170" t="s">
        <v>4236</v>
      </c>
      <c r="E124" s="316">
        <v>603</v>
      </c>
      <c r="F124" s="169" t="s">
        <v>280</v>
      </c>
      <c r="G124" s="769" t="s">
        <v>5005</v>
      </c>
      <c r="H124" s="126" t="s">
        <v>48</v>
      </c>
      <c r="I124" s="126" t="s">
        <v>227</v>
      </c>
      <c r="J124" s="132">
        <v>109.59</v>
      </c>
    </row>
    <row r="125" spans="1:10" s="37" customFormat="1" ht="30" customHeight="1">
      <c r="A125" s="125" t="s">
        <v>169</v>
      </c>
      <c r="B125" s="169" t="s">
        <v>3856</v>
      </c>
      <c r="C125" s="120" t="s">
        <v>257</v>
      </c>
      <c r="D125" s="170" t="s">
        <v>3440</v>
      </c>
      <c r="E125" s="316">
        <v>610</v>
      </c>
      <c r="F125" s="169" t="s">
        <v>405</v>
      </c>
      <c r="G125" s="769" t="s">
        <v>5005</v>
      </c>
      <c r="H125" s="126" t="s">
        <v>48</v>
      </c>
      <c r="I125" s="126" t="s">
        <v>227</v>
      </c>
      <c r="J125" s="132">
        <v>564.41</v>
      </c>
    </row>
    <row r="126" spans="1:10" s="37" customFormat="1" ht="30" customHeight="1">
      <c r="A126" s="125" t="s">
        <v>176</v>
      </c>
      <c r="B126" s="169" t="s">
        <v>3857</v>
      </c>
      <c r="C126" s="120" t="s">
        <v>258</v>
      </c>
      <c r="D126" s="170" t="s">
        <v>3442</v>
      </c>
      <c r="E126" s="316">
        <v>301</v>
      </c>
      <c r="F126" s="169" t="s">
        <v>283</v>
      </c>
      <c r="G126" s="769" t="s">
        <v>5005</v>
      </c>
      <c r="H126" s="126" t="s">
        <v>48</v>
      </c>
      <c r="I126" s="126" t="s">
        <v>227</v>
      </c>
      <c r="J126" s="132">
        <v>405.52</v>
      </c>
    </row>
    <row r="127" spans="1:10" s="37" customFormat="1" ht="30" customHeight="1">
      <c r="A127" s="125" t="s">
        <v>176</v>
      </c>
      <c r="B127" s="169" t="s">
        <v>3857</v>
      </c>
      <c r="C127" s="120" t="s">
        <v>341</v>
      </c>
      <c r="D127" s="170" t="s">
        <v>4062</v>
      </c>
      <c r="E127" s="316">
        <v>302</v>
      </c>
      <c r="F127" s="169" t="s">
        <v>284</v>
      </c>
      <c r="G127" s="769" t="s">
        <v>5005</v>
      </c>
      <c r="H127" s="126" t="s">
        <v>48</v>
      </c>
      <c r="I127" s="126" t="s">
        <v>227</v>
      </c>
      <c r="J127" s="132">
        <v>405.52</v>
      </c>
    </row>
    <row r="128" spans="1:10" s="37" customFormat="1" ht="30" customHeight="1">
      <c r="A128" s="125" t="s">
        <v>176</v>
      </c>
      <c r="B128" s="169" t="s">
        <v>3857</v>
      </c>
      <c r="C128" s="120" t="s">
        <v>258</v>
      </c>
      <c r="D128" s="170" t="s">
        <v>3442</v>
      </c>
      <c r="E128" s="316">
        <v>607</v>
      </c>
      <c r="F128" s="169" t="s">
        <v>285</v>
      </c>
      <c r="G128" s="769" t="s">
        <v>5005</v>
      </c>
      <c r="H128" s="126" t="s">
        <v>48</v>
      </c>
      <c r="I128" s="126" t="s">
        <v>227</v>
      </c>
      <c r="J128" s="132">
        <v>405.52</v>
      </c>
    </row>
    <row r="129" spans="1:10" s="37" customFormat="1" ht="30" customHeight="1">
      <c r="A129" s="125" t="s">
        <v>176</v>
      </c>
      <c r="B129" s="169" t="s">
        <v>3857</v>
      </c>
      <c r="C129" s="120" t="s">
        <v>258</v>
      </c>
      <c r="D129" s="170" t="s">
        <v>3442</v>
      </c>
      <c r="E129" s="316">
        <v>610</v>
      </c>
      <c r="F129" s="169" t="s">
        <v>405</v>
      </c>
      <c r="G129" s="769" t="s">
        <v>5005</v>
      </c>
      <c r="H129" s="126" t="s">
        <v>48</v>
      </c>
      <c r="I129" s="126" t="s">
        <v>227</v>
      </c>
      <c r="J129" s="132">
        <v>405.52</v>
      </c>
    </row>
    <row r="130" spans="1:10" s="37" customFormat="1" ht="30" customHeight="1">
      <c r="A130" s="125" t="s">
        <v>176</v>
      </c>
      <c r="B130" s="169" t="s">
        <v>3857</v>
      </c>
      <c r="C130" s="120" t="s">
        <v>340</v>
      </c>
      <c r="D130" s="170" t="s">
        <v>4034</v>
      </c>
      <c r="E130" s="316">
        <v>601</v>
      </c>
      <c r="F130" s="169" t="s">
        <v>295</v>
      </c>
      <c r="G130" s="769" t="s">
        <v>5005</v>
      </c>
      <c r="H130" s="126" t="s">
        <v>48</v>
      </c>
      <c r="I130" s="126" t="s">
        <v>227</v>
      </c>
      <c r="J130" s="132">
        <v>405.52</v>
      </c>
    </row>
    <row r="131" spans="1:10" s="37" customFormat="1" ht="30" customHeight="1">
      <c r="A131" s="125" t="s">
        <v>177</v>
      </c>
      <c r="B131" s="169" t="s">
        <v>3858</v>
      </c>
      <c r="C131" s="120" t="s">
        <v>259</v>
      </c>
      <c r="D131" s="170" t="s">
        <v>3444</v>
      </c>
      <c r="E131" s="316">
        <v>301</v>
      </c>
      <c r="F131" s="169" t="s">
        <v>283</v>
      </c>
      <c r="G131" s="769" t="s">
        <v>5005</v>
      </c>
      <c r="H131" s="126" t="s">
        <v>48</v>
      </c>
      <c r="I131" s="126" t="s">
        <v>227</v>
      </c>
      <c r="J131" s="132">
        <v>420.55</v>
      </c>
    </row>
    <row r="132" spans="1:10" s="37" customFormat="1" ht="30" customHeight="1">
      <c r="A132" s="125" t="s">
        <v>177</v>
      </c>
      <c r="B132" s="169" t="s">
        <v>3858</v>
      </c>
      <c r="C132" s="120" t="s">
        <v>282</v>
      </c>
      <c r="D132" s="170" t="s">
        <v>4006</v>
      </c>
      <c r="E132" s="316">
        <v>302</v>
      </c>
      <c r="F132" s="169" t="s">
        <v>284</v>
      </c>
      <c r="G132" s="769" t="s">
        <v>5005</v>
      </c>
      <c r="H132" s="126" t="s">
        <v>48</v>
      </c>
      <c r="I132" s="126" t="s">
        <v>227</v>
      </c>
      <c r="J132" s="132">
        <v>420.55</v>
      </c>
    </row>
    <row r="133" spans="1:10" s="37" customFormat="1" ht="30" customHeight="1">
      <c r="A133" s="125" t="s">
        <v>177</v>
      </c>
      <c r="B133" s="169" t="s">
        <v>3858</v>
      </c>
      <c r="C133" s="120" t="s">
        <v>259</v>
      </c>
      <c r="D133" s="170" t="s">
        <v>3444</v>
      </c>
      <c r="E133" s="316">
        <v>607</v>
      </c>
      <c r="F133" s="169" t="s">
        <v>285</v>
      </c>
      <c r="G133" s="769" t="s">
        <v>5005</v>
      </c>
      <c r="H133" s="126" t="s">
        <v>48</v>
      </c>
      <c r="I133" s="126" t="s">
        <v>227</v>
      </c>
      <c r="J133" s="132">
        <v>420.55</v>
      </c>
    </row>
    <row r="134" spans="1:10" s="37" customFormat="1" ht="30" customHeight="1">
      <c r="A134" s="125" t="s">
        <v>177</v>
      </c>
      <c r="B134" s="169" t="s">
        <v>3858</v>
      </c>
      <c r="C134" s="120" t="s">
        <v>259</v>
      </c>
      <c r="D134" s="170" t="s">
        <v>3444</v>
      </c>
      <c r="E134" s="316">
        <v>610</v>
      </c>
      <c r="F134" s="169" t="s">
        <v>405</v>
      </c>
      <c r="G134" s="769" t="s">
        <v>5005</v>
      </c>
      <c r="H134" s="126" t="s">
        <v>48</v>
      </c>
      <c r="I134" s="126" t="s">
        <v>227</v>
      </c>
      <c r="J134" s="132">
        <v>420.55</v>
      </c>
    </row>
    <row r="135" spans="1:10" s="37" customFormat="1" ht="30" customHeight="1">
      <c r="A135" s="125" t="s">
        <v>177</v>
      </c>
      <c r="B135" s="169" t="s">
        <v>3858</v>
      </c>
      <c r="C135" s="120" t="s">
        <v>343</v>
      </c>
      <c r="D135" s="170" t="s">
        <v>4035</v>
      </c>
      <c r="E135" s="316">
        <v>601</v>
      </c>
      <c r="F135" s="169" t="s">
        <v>295</v>
      </c>
      <c r="G135" s="769" t="s">
        <v>5005</v>
      </c>
      <c r="H135" s="126" t="s">
        <v>48</v>
      </c>
      <c r="I135" s="126" t="s">
        <v>227</v>
      </c>
      <c r="J135" s="132">
        <v>420.55</v>
      </c>
    </row>
    <row r="136" spans="1:10" s="37" customFormat="1" ht="30" customHeight="1">
      <c r="A136" s="125" t="s">
        <v>3862</v>
      </c>
      <c r="B136" s="169" t="s">
        <v>3861</v>
      </c>
      <c r="C136" s="120" t="s">
        <v>351</v>
      </c>
      <c r="D136" s="170" t="s">
        <v>335</v>
      </c>
      <c r="E136" s="316">
        <v>603</v>
      </c>
      <c r="F136" s="169" t="s">
        <v>280</v>
      </c>
      <c r="G136" s="769" t="s">
        <v>5005</v>
      </c>
      <c r="H136" s="126" t="s">
        <v>48</v>
      </c>
      <c r="I136" s="126" t="s">
        <v>227</v>
      </c>
      <c r="J136" s="132">
        <v>172.71</v>
      </c>
    </row>
    <row r="137" spans="1:10" s="37" customFormat="1" ht="30" customHeight="1">
      <c r="A137" s="125" t="s">
        <v>3862</v>
      </c>
      <c r="B137" s="169" t="s">
        <v>3861</v>
      </c>
      <c r="C137" s="120" t="s">
        <v>264</v>
      </c>
      <c r="D137" s="170" t="s">
        <v>3446</v>
      </c>
      <c r="E137" s="316">
        <v>301</v>
      </c>
      <c r="F137" s="169" t="s">
        <v>283</v>
      </c>
      <c r="G137" s="769" t="s">
        <v>5005</v>
      </c>
      <c r="H137" s="126" t="s">
        <v>48</v>
      </c>
      <c r="I137" s="126" t="s">
        <v>227</v>
      </c>
      <c r="J137" s="132">
        <v>593.84</v>
      </c>
    </row>
    <row r="138" spans="1:10" s="37" customFormat="1" ht="30" customHeight="1">
      <c r="A138" s="125" t="s">
        <v>3862</v>
      </c>
      <c r="B138" s="169" t="s">
        <v>3861</v>
      </c>
      <c r="C138" s="120" t="s">
        <v>352</v>
      </c>
      <c r="D138" s="170" t="s">
        <v>4063</v>
      </c>
      <c r="E138" s="316">
        <v>302</v>
      </c>
      <c r="F138" s="169" t="s">
        <v>284</v>
      </c>
      <c r="G138" s="769" t="s">
        <v>5005</v>
      </c>
      <c r="H138" s="126" t="s">
        <v>48</v>
      </c>
      <c r="I138" s="126" t="s">
        <v>227</v>
      </c>
      <c r="J138" s="132">
        <v>593.84</v>
      </c>
    </row>
    <row r="139" spans="1:10" s="37" customFormat="1" ht="30" customHeight="1">
      <c r="A139" s="125" t="s">
        <v>3862</v>
      </c>
      <c r="B139" s="169" t="s">
        <v>3861</v>
      </c>
      <c r="C139" s="120" t="s">
        <v>264</v>
      </c>
      <c r="D139" s="170" t="s">
        <v>3446</v>
      </c>
      <c r="E139" s="316">
        <v>607</v>
      </c>
      <c r="F139" s="169" t="s">
        <v>285</v>
      </c>
      <c r="G139" s="769" t="s">
        <v>5005</v>
      </c>
      <c r="H139" s="126" t="s">
        <v>48</v>
      </c>
      <c r="I139" s="126" t="s">
        <v>227</v>
      </c>
      <c r="J139" s="132">
        <v>593.84</v>
      </c>
    </row>
    <row r="140" spans="1:10" s="37" customFormat="1" ht="30" customHeight="1">
      <c r="A140" s="125" t="s">
        <v>3862</v>
      </c>
      <c r="B140" s="169" t="s">
        <v>3861</v>
      </c>
      <c r="C140" s="120" t="s">
        <v>264</v>
      </c>
      <c r="D140" s="170" t="s">
        <v>3446</v>
      </c>
      <c r="E140" s="316">
        <v>610</v>
      </c>
      <c r="F140" s="169" t="s">
        <v>405</v>
      </c>
      <c r="G140" s="769" t="s">
        <v>5005</v>
      </c>
      <c r="H140" s="126" t="s">
        <v>48</v>
      </c>
      <c r="I140" s="126" t="s">
        <v>227</v>
      </c>
      <c r="J140" s="132">
        <v>593.84</v>
      </c>
    </row>
    <row r="141" spans="1:10" s="37" customFormat="1" ht="30" customHeight="1">
      <c r="A141" s="125" t="s">
        <v>3862</v>
      </c>
      <c r="B141" s="169" t="s">
        <v>3861</v>
      </c>
      <c r="C141" s="120" t="s">
        <v>350</v>
      </c>
      <c r="D141" s="170" t="s">
        <v>4036</v>
      </c>
      <c r="E141" s="316">
        <v>601</v>
      </c>
      <c r="F141" s="169" t="s">
        <v>295</v>
      </c>
      <c r="G141" s="769" t="s">
        <v>5005</v>
      </c>
      <c r="H141" s="126" t="s">
        <v>48</v>
      </c>
      <c r="I141" s="126" t="s">
        <v>227</v>
      </c>
      <c r="J141" s="132">
        <v>593.84</v>
      </c>
    </row>
    <row r="142" spans="1:10" s="37" customFormat="1" ht="30" customHeight="1">
      <c r="A142" s="125" t="s">
        <v>3864</v>
      </c>
      <c r="B142" s="169" t="s">
        <v>3863</v>
      </c>
      <c r="C142" s="120" t="s">
        <v>354</v>
      </c>
      <c r="D142" s="170" t="s">
        <v>355</v>
      </c>
      <c r="E142" s="316">
        <v>603</v>
      </c>
      <c r="F142" s="169" t="s">
        <v>280</v>
      </c>
      <c r="G142" s="769" t="s">
        <v>5005</v>
      </c>
      <c r="H142" s="126" t="s">
        <v>48</v>
      </c>
      <c r="I142" s="126" t="s">
        <v>227</v>
      </c>
      <c r="J142" s="132">
        <v>136.85</v>
      </c>
    </row>
    <row r="143" spans="1:10" s="37" customFormat="1" ht="30" customHeight="1">
      <c r="A143" s="125" t="s">
        <v>3864</v>
      </c>
      <c r="B143" s="169" t="s">
        <v>3863</v>
      </c>
      <c r="C143" s="120" t="s">
        <v>266</v>
      </c>
      <c r="D143" s="170" t="s">
        <v>3448</v>
      </c>
      <c r="E143" s="316">
        <v>301</v>
      </c>
      <c r="F143" s="169" t="s">
        <v>283</v>
      </c>
      <c r="G143" s="769" t="s">
        <v>5005</v>
      </c>
      <c r="H143" s="126" t="s">
        <v>48</v>
      </c>
      <c r="I143" s="126" t="s">
        <v>227</v>
      </c>
      <c r="J143" s="132">
        <v>702.87</v>
      </c>
    </row>
    <row r="144" spans="1:10" s="37" customFormat="1" ht="30" customHeight="1">
      <c r="A144" s="125" t="s">
        <v>3864</v>
      </c>
      <c r="B144" s="169" t="s">
        <v>3863</v>
      </c>
      <c r="C144" s="120" t="s">
        <v>356</v>
      </c>
      <c r="D144" s="170" t="s">
        <v>4066</v>
      </c>
      <c r="E144" s="316">
        <v>302</v>
      </c>
      <c r="F144" s="169" t="s">
        <v>284</v>
      </c>
      <c r="G144" s="769" t="s">
        <v>5005</v>
      </c>
      <c r="H144" s="126" t="s">
        <v>48</v>
      </c>
      <c r="I144" s="126" t="s">
        <v>227</v>
      </c>
      <c r="J144" s="132">
        <v>702.87</v>
      </c>
    </row>
    <row r="145" spans="1:10" s="37" customFormat="1" ht="30" customHeight="1">
      <c r="A145" s="125" t="s">
        <v>3864</v>
      </c>
      <c r="B145" s="169" t="s">
        <v>3863</v>
      </c>
      <c r="C145" s="120" t="s">
        <v>266</v>
      </c>
      <c r="D145" s="170" t="s">
        <v>3448</v>
      </c>
      <c r="E145" s="316">
        <v>607</v>
      </c>
      <c r="F145" s="169" t="s">
        <v>285</v>
      </c>
      <c r="G145" s="769" t="s">
        <v>5005</v>
      </c>
      <c r="H145" s="126" t="s">
        <v>48</v>
      </c>
      <c r="I145" s="126" t="s">
        <v>227</v>
      </c>
      <c r="J145" s="132">
        <v>702.87</v>
      </c>
    </row>
    <row r="146" spans="1:10" s="37" customFormat="1" ht="30" customHeight="1">
      <c r="A146" s="125" t="s">
        <v>3864</v>
      </c>
      <c r="B146" s="169" t="s">
        <v>3863</v>
      </c>
      <c r="C146" s="120" t="s">
        <v>266</v>
      </c>
      <c r="D146" s="170" t="s">
        <v>3448</v>
      </c>
      <c r="E146" s="316">
        <v>610</v>
      </c>
      <c r="F146" s="169" t="s">
        <v>405</v>
      </c>
      <c r="G146" s="769" t="s">
        <v>5005</v>
      </c>
      <c r="H146" s="126" t="s">
        <v>48</v>
      </c>
      <c r="I146" s="126" t="s">
        <v>227</v>
      </c>
      <c r="J146" s="132">
        <v>702.87</v>
      </c>
    </row>
    <row r="147" spans="1:10" s="37" customFormat="1" ht="30" customHeight="1">
      <c r="A147" s="125" t="s">
        <v>3365</v>
      </c>
      <c r="B147" s="169" t="s">
        <v>3865</v>
      </c>
      <c r="C147" s="120" t="s">
        <v>375</v>
      </c>
      <c r="D147" s="170" t="s">
        <v>4067</v>
      </c>
      <c r="E147" s="316">
        <v>301</v>
      </c>
      <c r="F147" s="169" t="s">
        <v>283</v>
      </c>
      <c r="G147" s="769" t="s">
        <v>5005</v>
      </c>
      <c r="H147" s="126" t="s">
        <v>48</v>
      </c>
      <c r="I147" s="126" t="s">
        <v>227</v>
      </c>
      <c r="J147" s="132">
        <v>510.64</v>
      </c>
    </row>
    <row r="148" spans="1:10" s="37" customFormat="1" ht="30" customHeight="1">
      <c r="A148" s="125" t="s">
        <v>3365</v>
      </c>
      <c r="B148" s="169" t="s">
        <v>3865</v>
      </c>
      <c r="C148" s="120" t="s">
        <v>376</v>
      </c>
      <c r="D148" s="170" t="s">
        <v>4068</v>
      </c>
      <c r="E148" s="316">
        <v>302</v>
      </c>
      <c r="F148" s="169" t="s">
        <v>284</v>
      </c>
      <c r="G148" s="769" t="s">
        <v>5005</v>
      </c>
      <c r="H148" s="126" t="s">
        <v>48</v>
      </c>
      <c r="I148" s="126" t="s">
        <v>227</v>
      </c>
      <c r="J148" s="132">
        <v>510.64</v>
      </c>
    </row>
    <row r="149" spans="1:10" s="37" customFormat="1" ht="30" customHeight="1">
      <c r="A149" s="125" t="s">
        <v>3365</v>
      </c>
      <c r="B149" s="169" t="s">
        <v>3865</v>
      </c>
      <c r="C149" s="120" t="s">
        <v>375</v>
      </c>
      <c r="D149" s="170" t="s">
        <v>4067</v>
      </c>
      <c r="E149" s="316">
        <v>607</v>
      </c>
      <c r="F149" s="169" t="s">
        <v>285</v>
      </c>
      <c r="G149" s="769" t="s">
        <v>5005</v>
      </c>
      <c r="H149" s="126" t="s">
        <v>48</v>
      </c>
      <c r="I149" s="126" t="s">
        <v>227</v>
      </c>
      <c r="J149" s="132">
        <v>510.64</v>
      </c>
    </row>
    <row r="150" spans="1:10" s="37" customFormat="1" ht="30" customHeight="1">
      <c r="A150" s="125" t="s">
        <v>3365</v>
      </c>
      <c r="B150" s="169" t="s">
        <v>3865</v>
      </c>
      <c r="C150" s="120" t="s">
        <v>375</v>
      </c>
      <c r="D150" s="170" t="s">
        <v>4067</v>
      </c>
      <c r="E150" s="316">
        <v>610</v>
      </c>
      <c r="F150" s="169" t="s">
        <v>405</v>
      </c>
      <c r="G150" s="769" t="s">
        <v>5005</v>
      </c>
      <c r="H150" s="126" t="s">
        <v>48</v>
      </c>
      <c r="I150" s="126" t="s">
        <v>227</v>
      </c>
      <c r="J150" s="132">
        <v>510.64</v>
      </c>
    </row>
    <row r="151" spans="1:10" s="37" customFormat="1" ht="30" customHeight="1">
      <c r="A151" s="125" t="s">
        <v>243</v>
      </c>
      <c r="B151" s="169" t="s">
        <v>3867</v>
      </c>
      <c r="C151" s="120" t="s">
        <v>271</v>
      </c>
      <c r="D151" s="170" t="s">
        <v>3450</v>
      </c>
      <c r="E151" s="316">
        <v>301</v>
      </c>
      <c r="F151" s="169" t="s">
        <v>283</v>
      </c>
      <c r="G151" s="769" t="s">
        <v>5005</v>
      </c>
      <c r="H151" s="126" t="s">
        <v>48</v>
      </c>
      <c r="I151" s="126" t="s">
        <v>227</v>
      </c>
      <c r="J151" s="132">
        <v>471.57</v>
      </c>
    </row>
    <row r="152" spans="1:10" s="37" customFormat="1" ht="30" customHeight="1">
      <c r="A152" s="125" t="s">
        <v>243</v>
      </c>
      <c r="B152" s="169" t="s">
        <v>3867</v>
      </c>
      <c r="C152" s="120" t="s">
        <v>371</v>
      </c>
      <c r="D152" s="170" t="s">
        <v>4069</v>
      </c>
      <c r="E152" s="316">
        <v>302</v>
      </c>
      <c r="F152" s="169" t="s">
        <v>284</v>
      </c>
      <c r="G152" s="769" t="s">
        <v>5005</v>
      </c>
      <c r="H152" s="126" t="s">
        <v>48</v>
      </c>
      <c r="I152" s="126" t="s">
        <v>227</v>
      </c>
      <c r="J152" s="132">
        <v>471.57</v>
      </c>
    </row>
    <row r="153" spans="1:10" s="37" customFormat="1" ht="30" customHeight="1">
      <c r="A153" s="125" t="s">
        <v>243</v>
      </c>
      <c r="B153" s="169" t="s">
        <v>3867</v>
      </c>
      <c r="C153" s="120" t="s">
        <v>271</v>
      </c>
      <c r="D153" s="170" t="s">
        <v>3450</v>
      </c>
      <c r="E153" s="316">
        <v>607</v>
      </c>
      <c r="F153" s="169" t="s">
        <v>285</v>
      </c>
      <c r="G153" s="769" t="s">
        <v>5005</v>
      </c>
      <c r="H153" s="126" t="s">
        <v>48</v>
      </c>
      <c r="I153" s="126" t="s">
        <v>227</v>
      </c>
      <c r="J153" s="132">
        <v>471.57</v>
      </c>
    </row>
    <row r="154" spans="1:10" s="37" customFormat="1" ht="30" customHeight="1">
      <c r="A154" s="125" t="s">
        <v>243</v>
      </c>
      <c r="B154" s="169" t="s">
        <v>3867</v>
      </c>
      <c r="C154" s="120" t="s">
        <v>271</v>
      </c>
      <c r="D154" s="170" t="s">
        <v>3450</v>
      </c>
      <c r="E154" s="316">
        <v>610</v>
      </c>
      <c r="F154" s="169" t="s">
        <v>405</v>
      </c>
      <c r="G154" s="769" t="s">
        <v>5005</v>
      </c>
      <c r="H154" s="126" t="s">
        <v>48</v>
      </c>
      <c r="I154" s="126" t="s">
        <v>227</v>
      </c>
      <c r="J154" s="132">
        <v>471.57</v>
      </c>
    </row>
    <row r="155" spans="1:10" s="37" customFormat="1" ht="30" customHeight="1">
      <c r="A155" s="163">
        <v>79</v>
      </c>
      <c r="B155" s="486" t="s">
        <v>3449</v>
      </c>
      <c r="C155" s="124" t="s">
        <v>5056</v>
      </c>
      <c r="D155" s="464" t="s">
        <v>5057</v>
      </c>
      <c r="E155" s="487">
        <v>610</v>
      </c>
      <c r="F155" s="486" t="s">
        <v>405</v>
      </c>
      <c r="G155" s="768" t="s">
        <v>5379</v>
      </c>
      <c r="H155" s="165" t="s">
        <v>48</v>
      </c>
      <c r="I155" s="165" t="s">
        <v>227</v>
      </c>
      <c r="J155" s="150">
        <v>738</v>
      </c>
    </row>
    <row r="156" spans="1:10" s="37" customFormat="1" ht="30" customHeight="1">
      <c r="A156" s="125" t="s">
        <v>243</v>
      </c>
      <c r="B156" s="169" t="s">
        <v>3867</v>
      </c>
      <c r="C156" s="120" t="s">
        <v>370</v>
      </c>
      <c r="D156" s="170" t="s">
        <v>4038</v>
      </c>
      <c r="E156" s="316">
        <v>601</v>
      </c>
      <c r="F156" s="169" t="s">
        <v>295</v>
      </c>
      <c r="G156" s="769" t="s">
        <v>5005</v>
      </c>
      <c r="H156" s="126" t="s">
        <v>48</v>
      </c>
      <c r="I156" s="126" t="s">
        <v>227</v>
      </c>
      <c r="J156" s="132">
        <v>471.57</v>
      </c>
    </row>
    <row r="157" spans="1:10" s="37" customFormat="1" ht="30" customHeight="1">
      <c r="A157" s="125" t="s">
        <v>3869</v>
      </c>
      <c r="B157" s="169" t="s">
        <v>3868</v>
      </c>
      <c r="C157" s="120" t="s">
        <v>274</v>
      </c>
      <c r="D157" s="170" t="s">
        <v>4071</v>
      </c>
      <c r="E157" s="316">
        <v>607</v>
      </c>
      <c r="F157" s="169" t="s">
        <v>285</v>
      </c>
      <c r="G157" s="769" t="s">
        <v>5005</v>
      </c>
      <c r="H157" s="126" t="s">
        <v>48</v>
      </c>
      <c r="I157" s="126" t="s">
        <v>227</v>
      </c>
      <c r="J157" s="132">
        <v>297.45</v>
      </c>
    </row>
    <row r="158" spans="1:10" s="37" customFormat="1" ht="30" customHeight="1">
      <c r="A158" s="125" t="s">
        <v>148</v>
      </c>
      <c r="B158" s="169" t="s">
        <v>3849</v>
      </c>
      <c r="C158" s="120" t="s">
        <v>244</v>
      </c>
      <c r="D158" s="170" t="s">
        <v>3434</v>
      </c>
      <c r="E158" s="316">
        <v>301</v>
      </c>
      <c r="F158" s="169" t="s">
        <v>283</v>
      </c>
      <c r="G158" s="769" t="s">
        <v>5005</v>
      </c>
      <c r="H158" s="126" t="s">
        <v>135</v>
      </c>
      <c r="I158" s="126" t="s">
        <v>227</v>
      </c>
      <c r="J158" s="132">
        <v>690.73</v>
      </c>
    </row>
    <row r="159" spans="1:10" s="37" customFormat="1" ht="30" customHeight="1">
      <c r="A159" s="125" t="s">
        <v>148</v>
      </c>
      <c r="B159" s="169" t="s">
        <v>3849</v>
      </c>
      <c r="C159" s="120" t="s">
        <v>303</v>
      </c>
      <c r="D159" s="170" t="s">
        <v>4055</v>
      </c>
      <c r="E159" s="316">
        <v>302</v>
      </c>
      <c r="F159" s="169" t="s">
        <v>284</v>
      </c>
      <c r="G159" s="769" t="s">
        <v>5005</v>
      </c>
      <c r="H159" s="126" t="s">
        <v>135</v>
      </c>
      <c r="I159" s="126" t="s">
        <v>227</v>
      </c>
      <c r="J159" s="132">
        <v>690.73</v>
      </c>
    </row>
    <row r="160" spans="1:10" s="37" customFormat="1" ht="30" customHeight="1">
      <c r="A160" s="125" t="s">
        <v>148</v>
      </c>
      <c r="B160" s="169" t="s">
        <v>3849</v>
      </c>
      <c r="C160" s="120" t="s">
        <v>244</v>
      </c>
      <c r="D160" s="170" t="s">
        <v>3434</v>
      </c>
      <c r="E160" s="316">
        <v>607</v>
      </c>
      <c r="F160" s="169" t="s">
        <v>285</v>
      </c>
      <c r="G160" s="769" t="s">
        <v>5005</v>
      </c>
      <c r="H160" s="126" t="s">
        <v>135</v>
      </c>
      <c r="I160" s="126" t="s">
        <v>227</v>
      </c>
      <c r="J160" s="132">
        <v>690.73</v>
      </c>
    </row>
    <row r="161" spans="1:10" s="37" customFormat="1" ht="30" customHeight="1">
      <c r="A161" s="125" t="s">
        <v>148</v>
      </c>
      <c r="B161" s="169" t="s">
        <v>3849</v>
      </c>
      <c r="C161" s="120" t="s">
        <v>244</v>
      </c>
      <c r="D161" s="170" t="s">
        <v>3434</v>
      </c>
      <c r="E161" s="316">
        <v>610</v>
      </c>
      <c r="F161" s="169" t="s">
        <v>405</v>
      </c>
      <c r="G161" s="769" t="s">
        <v>5005</v>
      </c>
      <c r="H161" s="126" t="s">
        <v>135</v>
      </c>
      <c r="I161" s="126" t="s">
        <v>227</v>
      </c>
      <c r="J161" s="132">
        <v>690.73</v>
      </c>
    </row>
    <row r="162" spans="1:10" s="37" customFormat="1" ht="30" customHeight="1">
      <c r="A162" s="125" t="s">
        <v>148</v>
      </c>
      <c r="B162" s="169" t="s">
        <v>3849</v>
      </c>
      <c r="C162" s="120" t="s">
        <v>302</v>
      </c>
      <c r="D162" s="170" t="s">
        <v>4028</v>
      </c>
      <c r="E162" s="316">
        <v>601</v>
      </c>
      <c r="F162" s="169" t="s">
        <v>295</v>
      </c>
      <c r="G162" s="769" t="s">
        <v>5005</v>
      </c>
      <c r="H162" s="126" t="s">
        <v>135</v>
      </c>
      <c r="I162" s="126" t="s">
        <v>227</v>
      </c>
      <c r="J162" s="132">
        <v>690.73</v>
      </c>
    </row>
    <row r="163" spans="1:10" s="37" customFormat="1" ht="30" customHeight="1">
      <c r="A163" s="125" t="s">
        <v>155</v>
      </c>
      <c r="B163" s="169" t="s">
        <v>3854</v>
      </c>
      <c r="C163" s="120" t="s">
        <v>313</v>
      </c>
      <c r="D163" s="170" t="s">
        <v>4056</v>
      </c>
      <c r="E163" s="316">
        <v>610</v>
      </c>
      <c r="F163" s="169" t="s">
        <v>405</v>
      </c>
      <c r="G163" s="769" t="s">
        <v>5005</v>
      </c>
      <c r="H163" s="126" t="s">
        <v>135</v>
      </c>
      <c r="I163" s="126" t="s">
        <v>227</v>
      </c>
      <c r="J163" s="132">
        <v>690.73</v>
      </c>
    </row>
    <row r="164" spans="1:10" s="37" customFormat="1" ht="30" customHeight="1">
      <c r="A164" s="125" t="s">
        <v>155</v>
      </c>
      <c r="B164" s="169" t="s">
        <v>3854</v>
      </c>
      <c r="C164" s="120" t="s">
        <v>251</v>
      </c>
      <c r="D164" s="170" t="s">
        <v>3436</v>
      </c>
      <c r="E164" s="316">
        <v>301</v>
      </c>
      <c r="F164" s="169" t="s">
        <v>283</v>
      </c>
      <c r="G164" s="769" t="s">
        <v>5005</v>
      </c>
      <c r="H164" s="126" t="s">
        <v>135</v>
      </c>
      <c r="I164" s="126" t="s">
        <v>227</v>
      </c>
      <c r="J164" s="132">
        <v>690.73</v>
      </c>
    </row>
    <row r="165" spans="1:10" s="37" customFormat="1" ht="30" customHeight="1">
      <c r="A165" s="125" t="s">
        <v>155</v>
      </c>
      <c r="B165" s="169" t="s">
        <v>3854</v>
      </c>
      <c r="C165" s="120" t="s">
        <v>315</v>
      </c>
      <c r="D165" s="170" t="s">
        <v>4057</v>
      </c>
      <c r="E165" s="316">
        <v>302</v>
      </c>
      <c r="F165" s="169" t="s">
        <v>284</v>
      </c>
      <c r="G165" s="769" t="s">
        <v>5005</v>
      </c>
      <c r="H165" s="126" t="s">
        <v>135</v>
      </c>
      <c r="I165" s="126" t="s">
        <v>227</v>
      </c>
      <c r="J165" s="132">
        <v>690.73</v>
      </c>
    </row>
    <row r="166" spans="1:10" s="37" customFormat="1" ht="30" customHeight="1">
      <c r="A166" s="125" t="s">
        <v>155</v>
      </c>
      <c r="B166" s="169" t="s">
        <v>3854</v>
      </c>
      <c r="C166" s="120" t="s">
        <v>251</v>
      </c>
      <c r="D166" s="170" t="s">
        <v>3436</v>
      </c>
      <c r="E166" s="316">
        <v>607</v>
      </c>
      <c r="F166" s="169" t="s">
        <v>285</v>
      </c>
      <c r="G166" s="769" t="s">
        <v>5005</v>
      </c>
      <c r="H166" s="126" t="s">
        <v>135</v>
      </c>
      <c r="I166" s="126" t="s">
        <v>227</v>
      </c>
      <c r="J166" s="132">
        <v>690.73</v>
      </c>
    </row>
    <row r="167" spans="1:10" s="37" customFormat="1" ht="30" customHeight="1">
      <c r="A167" s="125" t="s">
        <v>155</v>
      </c>
      <c r="B167" s="169" t="s">
        <v>3854</v>
      </c>
      <c r="C167" s="120" t="s">
        <v>251</v>
      </c>
      <c r="D167" s="170" t="s">
        <v>3436</v>
      </c>
      <c r="E167" s="316">
        <v>610</v>
      </c>
      <c r="F167" s="169" t="s">
        <v>405</v>
      </c>
      <c r="G167" s="769" t="s">
        <v>5005</v>
      </c>
      <c r="H167" s="126" t="s">
        <v>135</v>
      </c>
      <c r="I167" s="126" t="s">
        <v>227</v>
      </c>
      <c r="J167" s="132">
        <v>690.73</v>
      </c>
    </row>
    <row r="168" spans="1:10" s="37" customFormat="1" ht="30" customHeight="1">
      <c r="A168" s="125" t="s">
        <v>155</v>
      </c>
      <c r="B168" s="169" t="s">
        <v>3854</v>
      </c>
      <c r="C168" s="120" t="s">
        <v>314</v>
      </c>
      <c r="D168" s="170" t="s">
        <v>4029</v>
      </c>
      <c r="E168" s="316">
        <v>601</v>
      </c>
      <c r="F168" s="169" t="s">
        <v>295</v>
      </c>
      <c r="G168" s="769" t="s">
        <v>5005</v>
      </c>
      <c r="H168" s="126" t="s">
        <v>135</v>
      </c>
      <c r="I168" s="126" t="s">
        <v>227</v>
      </c>
      <c r="J168" s="132">
        <v>690.73</v>
      </c>
    </row>
    <row r="169" spans="1:10" s="37" customFormat="1" ht="30" customHeight="1">
      <c r="A169" s="125" t="s">
        <v>3871</v>
      </c>
      <c r="B169" s="169" t="s">
        <v>3870</v>
      </c>
      <c r="C169" s="120" t="s">
        <v>399</v>
      </c>
      <c r="D169" s="170" t="s">
        <v>4101</v>
      </c>
      <c r="E169" s="316">
        <v>301</v>
      </c>
      <c r="F169" s="169" t="s">
        <v>283</v>
      </c>
      <c r="G169" s="769" t="s">
        <v>5005</v>
      </c>
      <c r="H169" s="126" t="s">
        <v>135</v>
      </c>
      <c r="I169" s="126" t="s">
        <v>227</v>
      </c>
      <c r="J169" s="132">
        <v>690.73</v>
      </c>
    </row>
    <row r="170" spans="1:10" s="37" customFormat="1" ht="30" customHeight="1">
      <c r="A170" s="125" t="s">
        <v>3871</v>
      </c>
      <c r="B170" s="169" t="s">
        <v>3870</v>
      </c>
      <c r="C170" s="120" t="s">
        <v>400</v>
      </c>
      <c r="D170" s="170" t="s">
        <v>4102</v>
      </c>
      <c r="E170" s="316">
        <v>302</v>
      </c>
      <c r="F170" s="169" t="s">
        <v>284</v>
      </c>
      <c r="G170" s="769" t="s">
        <v>5005</v>
      </c>
      <c r="H170" s="126" t="s">
        <v>135</v>
      </c>
      <c r="I170" s="126" t="s">
        <v>227</v>
      </c>
      <c r="J170" s="132">
        <v>690.73</v>
      </c>
    </row>
    <row r="171" spans="1:10" s="37" customFormat="1" ht="30" customHeight="1">
      <c r="A171" s="125" t="s">
        <v>3871</v>
      </c>
      <c r="B171" s="169" t="s">
        <v>3870</v>
      </c>
      <c r="C171" s="120" t="s">
        <v>399</v>
      </c>
      <c r="D171" s="170" t="s">
        <v>4101</v>
      </c>
      <c r="E171" s="316">
        <v>607</v>
      </c>
      <c r="F171" s="169" t="s">
        <v>285</v>
      </c>
      <c r="G171" s="769" t="s">
        <v>5005</v>
      </c>
      <c r="H171" s="126" t="s">
        <v>135</v>
      </c>
      <c r="I171" s="126" t="s">
        <v>227</v>
      </c>
      <c r="J171" s="132">
        <v>690.73</v>
      </c>
    </row>
    <row r="172" spans="1:10" s="37" customFormat="1" ht="30" customHeight="1">
      <c r="A172" s="125" t="s">
        <v>3871</v>
      </c>
      <c r="B172" s="169" t="s">
        <v>3870</v>
      </c>
      <c r="C172" s="120" t="s">
        <v>399</v>
      </c>
      <c r="D172" s="170" t="s">
        <v>4101</v>
      </c>
      <c r="E172" s="316">
        <v>610</v>
      </c>
      <c r="F172" s="169" t="s">
        <v>405</v>
      </c>
      <c r="G172" s="769" t="s">
        <v>5005</v>
      </c>
      <c r="H172" s="126" t="s">
        <v>135</v>
      </c>
      <c r="I172" s="126" t="s">
        <v>227</v>
      </c>
      <c r="J172" s="132">
        <v>690.73</v>
      </c>
    </row>
    <row r="173" spans="1:10" s="37" customFormat="1" ht="30" customHeight="1">
      <c r="A173" s="125" t="s">
        <v>3871</v>
      </c>
      <c r="B173" s="169" t="s">
        <v>3870</v>
      </c>
      <c r="C173" s="120" t="s">
        <v>398</v>
      </c>
      <c r="D173" s="170" t="s">
        <v>4094</v>
      </c>
      <c r="E173" s="316">
        <v>601</v>
      </c>
      <c r="F173" s="169" t="s">
        <v>295</v>
      </c>
      <c r="G173" s="769" t="s">
        <v>5005</v>
      </c>
      <c r="H173" s="126" t="s">
        <v>135</v>
      </c>
      <c r="I173" s="126" t="s">
        <v>227</v>
      </c>
      <c r="J173" s="132">
        <v>690.73</v>
      </c>
    </row>
    <row r="174" spans="1:10" s="37" customFormat="1" ht="30" customHeight="1">
      <c r="A174" s="125" t="s">
        <v>3873</v>
      </c>
      <c r="B174" s="169" t="s">
        <v>3872</v>
      </c>
      <c r="C174" s="120" t="s">
        <v>348</v>
      </c>
      <c r="D174" s="170" t="s">
        <v>4078</v>
      </c>
      <c r="E174" s="316">
        <v>301</v>
      </c>
      <c r="F174" s="169" t="s">
        <v>283</v>
      </c>
      <c r="G174" s="769" t="s">
        <v>5005</v>
      </c>
      <c r="H174" s="126" t="s">
        <v>135</v>
      </c>
      <c r="I174" s="126" t="s">
        <v>227</v>
      </c>
      <c r="J174" s="132">
        <v>690.73</v>
      </c>
    </row>
    <row r="175" spans="1:10" s="37" customFormat="1" ht="30" customHeight="1">
      <c r="A175" s="125" t="s">
        <v>3873</v>
      </c>
      <c r="B175" s="169" t="s">
        <v>3872</v>
      </c>
      <c r="C175" s="120" t="s">
        <v>349</v>
      </c>
      <c r="D175" s="170" t="s">
        <v>4079</v>
      </c>
      <c r="E175" s="316">
        <v>302</v>
      </c>
      <c r="F175" s="169" t="s">
        <v>284</v>
      </c>
      <c r="G175" s="769" t="s">
        <v>5005</v>
      </c>
      <c r="H175" s="126" t="s">
        <v>135</v>
      </c>
      <c r="I175" s="126" t="s">
        <v>227</v>
      </c>
      <c r="J175" s="132">
        <v>690.73</v>
      </c>
    </row>
    <row r="176" spans="1:10" s="37" customFormat="1" ht="30" customHeight="1">
      <c r="A176" s="125" t="s">
        <v>3873</v>
      </c>
      <c r="B176" s="169" t="s">
        <v>3872</v>
      </c>
      <c r="C176" s="120" t="s">
        <v>348</v>
      </c>
      <c r="D176" s="170" t="s">
        <v>4078</v>
      </c>
      <c r="E176" s="316">
        <v>607</v>
      </c>
      <c r="F176" s="169" t="s">
        <v>285</v>
      </c>
      <c r="G176" s="769" t="s">
        <v>5005</v>
      </c>
      <c r="H176" s="126" t="s">
        <v>135</v>
      </c>
      <c r="I176" s="126" t="s">
        <v>227</v>
      </c>
      <c r="J176" s="132">
        <v>690.73</v>
      </c>
    </row>
    <row r="177" spans="1:11" s="37" customFormat="1" ht="30" customHeight="1">
      <c r="A177" s="125" t="s">
        <v>3873</v>
      </c>
      <c r="B177" s="169" t="s">
        <v>3872</v>
      </c>
      <c r="C177" s="120" t="s">
        <v>348</v>
      </c>
      <c r="D177" s="170" t="s">
        <v>4078</v>
      </c>
      <c r="E177" s="316">
        <v>610</v>
      </c>
      <c r="F177" s="169" t="s">
        <v>405</v>
      </c>
      <c r="G177" s="769" t="s">
        <v>5005</v>
      </c>
      <c r="H177" s="126" t="s">
        <v>135</v>
      </c>
      <c r="I177" s="126" t="s">
        <v>227</v>
      </c>
      <c r="J177" s="132">
        <v>690.73</v>
      </c>
    </row>
    <row r="178" spans="1:11" s="37" customFormat="1" ht="30" customHeight="1">
      <c r="A178" s="125" t="s">
        <v>3873</v>
      </c>
      <c r="B178" s="169" t="s">
        <v>3872</v>
      </c>
      <c r="C178" s="120" t="s">
        <v>347</v>
      </c>
      <c r="D178" s="170" t="s">
        <v>4044</v>
      </c>
      <c r="E178" s="316">
        <v>601</v>
      </c>
      <c r="F178" s="169" t="s">
        <v>295</v>
      </c>
      <c r="G178" s="769" t="s">
        <v>5005</v>
      </c>
      <c r="H178" s="126" t="s">
        <v>135</v>
      </c>
      <c r="I178" s="126" t="s">
        <v>227</v>
      </c>
      <c r="J178" s="132">
        <v>690.73</v>
      </c>
    </row>
    <row r="179" spans="1:11" s="37" customFormat="1" ht="30" customHeight="1">
      <c r="A179" s="125" t="s">
        <v>3875</v>
      </c>
      <c r="B179" s="169" t="s">
        <v>3874</v>
      </c>
      <c r="C179" s="120" t="s">
        <v>378</v>
      </c>
      <c r="D179" s="170" t="s">
        <v>4081</v>
      </c>
      <c r="E179" s="316">
        <v>301</v>
      </c>
      <c r="F179" s="169" t="s">
        <v>283</v>
      </c>
      <c r="G179" s="769" t="s">
        <v>5005</v>
      </c>
      <c r="H179" s="126" t="s">
        <v>135</v>
      </c>
      <c r="I179" s="126" t="s">
        <v>227</v>
      </c>
      <c r="J179" s="132">
        <v>690.73</v>
      </c>
    </row>
    <row r="180" spans="1:11" s="37" customFormat="1" ht="30" customHeight="1">
      <c r="A180" s="125" t="s">
        <v>3875</v>
      </c>
      <c r="B180" s="169" t="s">
        <v>3874</v>
      </c>
      <c r="C180" s="120" t="s">
        <v>379</v>
      </c>
      <c r="D180" s="170" t="s">
        <v>4082</v>
      </c>
      <c r="E180" s="316">
        <v>302</v>
      </c>
      <c r="F180" s="169" t="s">
        <v>284</v>
      </c>
      <c r="G180" s="769" t="s">
        <v>5005</v>
      </c>
      <c r="H180" s="126" t="s">
        <v>135</v>
      </c>
      <c r="I180" s="126" t="s">
        <v>227</v>
      </c>
      <c r="J180" s="132">
        <v>690.73</v>
      </c>
    </row>
    <row r="181" spans="1:11" s="37" customFormat="1" ht="30" customHeight="1">
      <c r="A181" s="125" t="s">
        <v>3875</v>
      </c>
      <c r="B181" s="169" t="s">
        <v>3874</v>
      </c>
      <c r="C181" s="120" t="s">
        <v>378</v>
      </c>
      <c r="D181" s="170" t="s">
        <v>4081</v>
      </c>
      <c r="E181" s="316">
        <v>607</v>
      </c>
      <c r="F181" s="169" t="s">
        <v>285</v>
      </c>
      <c r="G181" s="769" t="s">
        <v>5005</v>
      </c>
      <c r="H181" s="126" t="s">
        <v>135</v>
      </c>
      <c r="I181" s="126" t="s">
        <v>227</v>
      </c>
      <c r="J181" s="132">
        <v>690.73</v>
      </c>
    </row>
    <row r="182" spans="1:11" s="37" customFormat="1" ht="30" customHeight="1">
      <c r="A182" s="125" t="s">
        <v>3875</v>
      </c>
      <c r="B182" s="169" t="s">
        <v>3874</v>
      </c>
      <c r="C182" s="120" t="s">
        <v>378</v>
      </c>
      <c r="D182" s="170" t="s">
        <v>4081</v>
      </c>
      <c r="E182" s="316">
        <v>610</v>
      </c>
      <c r="F182" s="169" t="s">
        <v>405</v>
      </c>
      <c r="G182" s="769" t="s">
        <v>5005</v>
      </c>
      <c r="H182" s="126" t="s">
        <v>135</v>
      </c>
      <c r="I182" s="126" t="s">
        <v>227</v>
      </c>
      <c r="J182" s="132">
        <v>690.73</v>
      </c>
    </row>
    <row r="183" spans="1:11" s="37" customFormat="1" ht="30" customHeight="1">
      <c r="A183" s="125" t="s">
        <v>3875</v>
      </c>
      <c r="B183" s="169" t="s">
        <v>3874</v>
      </c>
      <c r="C183" s="120" t="s">
        <v>377</v>
      </c>
      <c r="D183" s="170" t="s">
        <v>4045</v>
      </c>
      <c r="E183" s="316">
        <v>601</v>
      </c>
      <c r="F183" s="169" t="s">
        <v>295</v>
      </c>
      <c r="G183" s="769" t="s">
        <v>5005</v>
      </c>
      <c r="H183" s="126" t="s">
        <v>135</v>
      </c>
      <c r="I183" s="126" t="s">
        <v>227</v>
      </c>
      <c r="J183" s="132">
        <v>690.73</v>
      </c>
    </row>
    <row r="184" spans="1:11" s="33" customFormat="1" ht="6.75" customHeight="1">
      <c r="E184" s="34"/>
      <c r="G184" s="95"/>
      <c r="H184" s="34"/>
    </row>
    <row r="185" spans="1:11" s="462" customFormat="1" ht="16.5">
      <c r="A185" s="103">
        <v>1</v>
      </c>
      <c r="B185" s="213" t="s">
        <v>228</v>
      </c>
      <c r="C185" s="183"/>
      <c r="D185" s="183"/>
      <c r="E185" s="211"/>
      <c r="F185" s="183"/>
      <c r="G185" s="212"/>
      <c r="H185" s="211"/>
      <c r="I185" s="183"/>
      <c r="J185" s="183"/>
      <c r="K185" s="183"/>
    </row>
    <row r="186" spans="1:11" s="462" customFormat="1" ht="16.5">
      <c r="A186" s="103">
        <v>2</v>
      </c>
      <c r="B186" s="213" t="s">
        <v>229</v>
      </c>
      <c r="C186" s="183"/>
      <c r="D186" s="183"/>
      <c r="E186" s="211"/>
      <c r="F186" s="183"/>
      <c r="G186" s="212"/>
      <c r="H186" s="211"/>
      <c r="I186" s="183"/>
      <c r="J186" s="183"/>
      <c r="K186" s="183"/>
    </row>
    <row r="187" spans="1:11" s="462" customFormat="1" ht="16.5">
      <c r="A187" s="103" t="s">
        <v>183</v>
      </c>
      <c r="B187" s="213" t="s">
        <v>5375</v>
      </c>
      <c r="C187" s="183"/>
      <c r="D187" s="183"/>
      <c r="E187" s="211"/>
      <c r="F187" s="183"/>
      <c r="G187" s="212"/>
      <c r="H187" s="211"/>
      <c r="I187" s="183"/>
      <c r="J187" s="183"/>
      <c r="K187" s="183"/>
    </row>
    <row r="188" spans="1:11" s="33" customFormat="1" ht="9.75" customHeight="1">
      <c r="D188" s="36"/>
      <c r="E188" s="35"/>
      <c r="F188" s="36"/>
      <c r="G188" s="549"/>
      <c r="H188" s="34"/>
    </row>
    <row r="189" spans="1:11" s="33" customFormat="1" ht="3.75" customHeight="1">
      <c r="E189" s="34"/>
      <c r="G189" s="95"/>
      <c r="H189" s="34"/>
    </row>
    <row r="190" spans="1:11" s="33" customFormat="1" ht="14.25">
      <c r="E190" s="34"/>
      <c r="G190" s="95"/>
      <c r="H190" s="34"/>
    </row>
    <row r="191" spans="1:11" s="33" customFormat="1" ht="14.25">
      <c r="E191" s="34"/>
      <c r="G191" s="95"/>
      <c r="H191" s="34"/>
    </row>
    <row r="192" spans="1:11" s="33" customFormat="1" ht="14.25">
      <c r="E192" s="34"/>
      <c r="G192" s="95"/>
      <c r="H192" s="34"/>
    </row>
    <row r="193" spans="5:8" s="33" customFormat="1" ht="14.25">
      <c r="E193" s="34"/>
      <c r="G193" s="95"/>
      <c r="H193" s="34"/>
    </row>
    <row r="194" spans="5:8" s="33" customFormat="1" ht="14.25">
      <c r="E194" s="34"/>
      <c r="G194" s="95"/>
      <c r="H194" s="34"/>
    </row>
    <row r="195" spans="5:8" s="33" customFormat="1" ht="14.25">
      <c r="E195" s="34"/>
      <c r="G195" s="95"/>
      <c r="H195" s="34"/>
    </row>
    <row r="196" spans="5:8" s="33" customFormat="1" ht="14.25">
      <c r="E196" s="34"/>
      <c r="G196" s="95"/>
      <c r="H196" s="34"/>
    </row>
    <row r="197" spans="5:8" s="33" customFormat="1" ht="14.25">
      <c r="E197" s="34"/>
      <c r="G197" s="95"/>
      <c r="H197" s="34"/>
    </row>
    <row r="198" spans="5:8" s="33" customFormat="1" ht="14.25">
      <c r="E198" s="34"/>
      <c r="G198" s="95"/>
      <c r="H198" s="34"/>
    </row>
    <row r="199" spans="5:8" s="33" customFormat="1" ht="14.25">
      <c r="E199" s="34"/>
      <c r="G199" s="95"/>
      <c r="H199" s="34"/>
    </row>
    <row r="200" spans="5:8" s="33" customFormat="1" ht="14.25">
      <c r="E200" s="34"/>
      <c r="G200" s="95"/>
      <c r="H200" s="34"/>
    </row>
    <row r="201" spans="5:8" s="33" customFormat="1" ht="14.25">
      <c r="E201" s="34"/>
      <c r="G201" s="95"/>
      <c r="H201" s="34"/>
    </row>
    <row r="202" spans="5:8" s="33" customFormat="1" ht="14.25">
      <c r="E202" s="34"/>
      <c r="G202" s="95"/>
      <c r="H202" s="34"/>
    </row>
    <row r="203" spans="5:8" s="33" customFormat="1" ht="14.25">
      <c r="E203" s="34"/>
      <c r="G203" s="95"/>
      <c r="H203" s="34"/>
    </row>
    <row r="204" spans="5:8" s="33" customFormat="1" ht="14.25">
      <c r="E204" s="34"/>
      <c r="G204" s="95"/>
      <c r="H204" s="34"/>
    </row>
    <row r="205" spans="5:8" s="33" customFormat="1" ht="14.25">
      <c r="E205" s="34"/>
      <c r="G205" s="95"/>
      <c r="H205" s="34"/>
    </row>
    <row r="206" spans="5:8" s="33" customFormat="1" ht="14.25">
      <c r="E206" s="34"/>
      <c r="G206" s="95"/>
      <c r="H206" s="34"/>
    </row>
    <row r="207" spans="5:8" s="33" customFormat="1" ht="14.25">
      <c r="E207" s="34"/>
      <c r="G207" s="95"/>
      <c r="H207" s="34"/>
    </row>
    <row r="208" spans="5:8" s="33" customFormat="1" ht="14.25">
      <c r="E208" s="34"/>
      <c r="G208" s="95"/>
      <c r="H208" s="34"/>
    </row>
    <row r="209" spans="5:8" s="33" customFormat="1" ht="14.25">
      <c r="E209" s="34"/>
      <c r="G209" s="95"/>
      <c r="H209" s="34"/>
    </row>
    <row r="210" spans="5:8" s="33" customFormat="1" ht="14.25">
      <c r="E210" s="34"/>
      <c r="G210" s="95"/>
      <c r="H210" s="34"/>
    </row>
    <row r="211" spans="5:8" s="33" customFormat="1" ht="14.25">
      <c r="E211" s="34"/>
      <c r="G211" s="95"/>
      <c r="H211" s="34"/>
    </row>
    <row r="212" spans="5:8" s="33" customFormat="1" ht="14.25">
      <c r="E212" s="34"/>
      <c r="G212" s="95"/>
      <c r="H212" s="34"/>
    </row>
    <row r="213" spans="5:8" s="33" customFormat="1" ht="14.25">
      <c r="E213" s="34"/>
      <c r="G213" s="95"/>
      <c r="H213" s="34"/>
    </row>
    <row r="214" spans="5:8" s="33" customFormat="1" ht="14.25">
      <c r="E214" s="34"/>
      <c r="G214" s="95"/>
      <c r="H214" s="34"/>
    </row>
    <row r="215" spans="5:8" s="33" customFormat="1" ht="14.25">
      <c r="E215" s="34"/>
      <c r="G215" s="95"/>
      <c r="H215" s="34"/>
    </row>
    <row r="216" spans="5:8" s="33" customFormat="1" ht="14.25">
      <c r="E216" s="34"/>
      <c r="G216" s="95"/>
      <c r="H216" s="34"/>
    </row>
    <row r="217" spans="5:8" s="33" customFormat="1" ht="14.25">
      <c r="E217" s="34"/>
      <c r="G217" s="95"/>
      <c r="H217" s="34"/>
    </row>
    <row r="218" spans="5:8" s="33" customFormat="1" ht="14.25">
      <c r="E218" s="34"/>
      <c r="G218" s="95"/>
      <c r="H218" s="34"/>
    </row>
    <row r="219" spans="5:8" s="33" customFormat="1" ht="14.25">
      <c r="E219" s="34"/>
      <c r="G219" s="95"/>
      <c r="H219" s="34"/>
    </row>
    <row r="220" spans="5:8" s="33" customFormat="1" ht="14.25">
      <c r="E220" s="34"/>
      <c r="G220" s="95"/>
      <c r="H220" s="34"/>
    </row>
    <row r="221" spans="5:8" s="33" customFormat="1" ht="14.25">
      <c r="E221" s="34"/>
      <c r="G221" s="95"/>
      <c r="H221" s="34"/>
    </row>
    <row r="222" spans="5:8" s="33" customFormat="1" ht="14.25">
      <c r="E222" s="34"/>
      <c r="G222" s="95"/>
      <c r="H222" s="34"/>
    </row>
    <row r="223" spans="5:8" s="33" customFormat="1" ht="14.25">
      <c r="E223" s="34"/>
      <c r="G223" s="95"/>
      <c r="H223" s="34"/>
    </row>
    <row r="224" spans="5:8" s="33" customFormat="1" ht="14.25">
      <c r="E224" s="34"/>
      <c r="G224" s="95"/>
      <c r="H224" s="34"/>
    </row>
    <row r="225" spans="5:8" s="33" customFormat="1" ht="14.25">
      <c r="E225" s="34"/>
      <c r="G225" s="95"/>
      <c r="H225" s="34"/>
    </row>
    <row r="226" spans="5:8" s="33" customFormat="1" ht="14.25">
      <c r="E226" s="34"/>
      <c r="G226" s="95"/>
      <c r="H226" s="34"/>
    </row>
    <row r="227" spans="5:8" s="33" customFormat="1" ht="14.25">
      <c r="E227" s="34"/>
      <c r="G227" s="95"/>
      <c r="H227" s="34"/>
    </row>
    <row r="228" spans="5:8" s="33" customFormat="1" ht="14.25">
      <c r="E228" s="34"/>
      <c r="G228" s="95"/>
      <c r="H228" s="34"/>
    </row>
    <row r="229" spans="5:8" s="33" customFormat="1" ht="14.25">
      <c r="E229" s="34"/>
      <c r="G229" s="95"/>
      <c r="H229" s="34"/>
    </row>
    <row r="230" spans="5:8" s="33" customFormat="1" ht="14.25">
      <c r="E230" s="34"/>
      <c r="G230" s="95"/>
      <c r="H230" s="34"/>
    </row>
    <row r="231" spans="5:8" s="33" customFormat="1" ht="14.25">
      <c r="E231" s="34"/>
      <c r="G231" s="95"/>
      <c r="H231" s="34"/>
    </row>
    <row r="232" spans="5:8" s="33" customFormat="1" ht="14.25">
      <c r="E232" s="34"/>
      <c r="G232" s="95"/>
      <c r="H232" s="34"/>
    </row>
    <row r="233" spans="5:8" s="33" customFormat="1" ht="14.25">
      <c r="E233" s="34"/>
      <c r="G233" s="95"/>
      <c r="H233" s="34"/>
    </row>
    <row r="234" spans="5:8" s="33" customFormat="1" ht="14.25">
      <c r="E234" s="34"/>
      <c r="G234" s="95"/>
      <c r="H234" s="34"/>
    </row>
    <row r="235" spans="5:8" s="33" customFormat="1" ht="14.25">
      <c r="E235" s="34"/>
      <c r="G235" s="95"/>
      <c r="H235" s="34"/>
    </row>
    <row r="236" spans="5:8" s="33" customFormat="1" ht="14.25">
      <c r="E236" s="34"/>
      <c r="G236" s="95"/>
      <c r="H236" s="34"/>
    </row>
    <row r="237" spans="5:8" s="33" customFormat="1" ht="14.25">
      <c r="E237" s="34"/>
      <c r="G237" s="95"/>
      <c r="H237" s="34"/>
    </row>
    <row r="238" spans="5:8" s="33" customFormat="1" ht="14.25">
      <c r="E238" s="34"/>
      <c r="G238" s="95"/>
      <c r="H238" s="34"/>
    </row>
    <row r="239" spans="5:8" s="33" customFormat="1" ht="14.25">
      <c r="E239" s="34"/>
      <c r="G239" s="95"/>
      <c r="H239" s="34"/>
    </row>
    <row r="240" spans="5:8" s="33" customFormat="1" ht="14.25">
      <c r="E240" s="34"/>
      <c r="G240" s="95"/>
      <c r="H240" s="34"/>
    </row>
    <row r="241" spans="5:8" s="33" customFormat="1" ht="14.25">
      <c r="E241" s="34"/>
      <c r="G241" s="95"/>
      <c r="H241" s="34"/>
    </row>
    <row r="242" spans="5:8" s="33" customFormat="1" ht="14.25">
      <c r="E242" s="34"/>
      <c r="G242" s="95"/>
      <c r="H242" s="34"/>
    </row>
    <row r="243" spans="5:8" s="33" customFormat="1" ht="14.25">
      <c r="E243" s="34"/>
      <c r="G243" s="95"/>
      <c r="H243" s="34"/>
    </row>
    <row r="244" spans="5:8" s="33" customFormat="1" ht="14.25">
      <c r="E244" s="34"/>
      <c r="G244" s="95"/>
      <c r="H244" s="34"/>
    </row>
    <row r="245" spans="5:8" s="33" customFormat="1" ht="14.25">
      <c r="E245" s="34"/>
      <c r="G245" s="95"/>
      <c r="H245" s="34"/>
    </row>
    <row r="246" spans="5:8" s="33" customFormat="1" ht="14.25">
      <c r="E246" s="34"/>
      <c r="G246" s="95"/>
      <c r="H246" s="34"/>
    </row>
    <row r="247" spans="5:8" s="33" customFormat="1" ht="14.25">
      <c r="E247" s="34"/>
      <c r="G247" s="95"/>
      <c r="H247" s="34"/>
    </row>
    <row r="248" spans="5:8" s="33" customFormat="1" ht="14.25">
      <c r="E248" s="34"/>
      <c r="G248" s="95"/>
      <c r="H248" s="34"/>
    </row>
    <row r="249" spans="5:8" s="33" customFormat="1" ht="14.25">
      <c r="E249" s="34"/>
      <c r="G249" s="95"/>
      <c r="H249" s="34"/>
    </row>
    <row r="250" spans="5:8" s="33" customFormat="1" ht="14.25">
      <c r="E250" s="34"/>
      <c r="G250" s="95"/>
      <c r="H250" s="34"/>
    </row>
    <row r="251" spans="5:8" s="33" customFormat="1" ht="14.25">
      <c r="E251" s="34"/>
      <c r="G251" s="95"/>
      <c r="H251" s="34"/>
    </row>
    <row r="252" spans="5:8" s="33" customFormat="1" ht="14.25">
      <c r="E252" s="34"/>
      <c r="G252" s="95"/>
      <c r="H252" s="34"/>
    </row>
    <row r="253" spans="5:8" s="33" customFormat="1" ht="14.25">
      <c r="E253" s="34"/>
      <c r="G253" s="95"/>
      <c r="H253" s="34"/>
    </row>
    <row r="254" spans="5:8" s="33" customFormat="1" ht="14.25">
      <c r="E254" s="34"/>
      <c r="G254" s="95"/>
      <c r="H254" s="34"/>
    </row>
    <row r="255" spans="5:8" s="33" customFormat="1" ht="14.25">
      <c r="E255" s="34"/>
      <c r="G255" s="95"/>
      <c r="H255" s="34"/>
    </row>
    <row r="256" spans="5:8" s="33" customFormat="1" ht="14.25">
      <c r="E256" s="34"/>
      <c r="G256" s="95"/>
      <c r="H256" s="34"/>
    </row>
    <row r="257" spans="5:8" s="33" customFormat="1" ht="14.25">
      <c r="E257" s="34"/>
      <c r="G257" s="95"/>
      <c r="H257" s="34"/>
    </row>
    <row r="258" spans="5:8" s="33" customFormat="1" ht="14.25">
      <c r="E258" s="34"/>
      <c r="G258" s="95"/>
      <c r="H258" s="34"/>
    </row>
    <row r="259" spans="5:8" s="33" customFormat="1" ht="14.25">
      <c r="E259" s="34"/>
      <c r="G259" s="95"/>
      <c r="H259" s="34"/>
    </row>
    <row r="260" spans="5:8" s="33" customFormat="1" ht="14.25">
      <c r="E260" s="34"/>
      <c r="G260" s="95"/>
      <c r="H260" s="34"/>
    </row>
    <row r="261" spans="5:8" s="33" customFormat="1" ht="14.25">
      <c r="E261" s="34"/>
      <c r="G261" s="95"/>
      <c r="H261" s="34"/>
    </row>
    <row r="262" spans="5:8" s="33" customFormat="1" ht="14.25">
      <c r="E262" s="34"/>
      <c r="G262" s="95"/>
      <c r="H262" s="34"/>
    </row>
    <row r="263" spans="5:8" s="33" customFormat="1" ht="14.25">
      <c r="E263" s="34"/>
      <c r="G263" s="95"/>
      <c r="H263" s="34"/>
    </row>
    <row r="264" spans="5:8" s="33" customFormat="1" ht="14.25">
      <c r="E264" s="34"/>
      <c r="G264" s="95"/>
      <c r="H264" s="34"/>
    </row>
    <row r="265" spans="5:8" s="33" customFormat="1" ht="14.25">
      <c r="E265" s="34"/>
      <c r="G265" s="95"/>
      <c r="H265" s="34"/>
    </row>
    <row r="266" spans="5:8" s="33" customFormat="1" ht="14.25">
      <c r="E266" s="34"/>
      <c r="G266" s="95"/>
      <c r="H266" s="34"/>
    </row>
    <row r="267" spans="5:8" s="33" customFormat="1" ht="14.25">
      <c r="E267" s="34"/>
      <c r="G267" s="95"/>
      <c r="H267" s="34"/>
    </row>
    <row r="268" spans="5:8" s="33" customFormat="1" ht="14.25">
      <c r="E268" s="34"/>
      <c r="G268" s="95"/>
      <c r="H268" s="34"/>
    </row>
    <row r="269" spans="5:8" s="33" customFormat="1" ht="14.25">
      <c r="E269" s="34"/>
      <c r="G269" s="95"/>
      <c r="H269" s="34"/>
    </row>
    <row r="270" spans="5:8" s="33" customFormat="1" ht="14.25">
      <c r="E270" s="34"/>
      <c r="G270" s="95"/>
      <c r="H270" s="34"/>
    </row>
    <row r="271" spans="5:8" s="33" customFormat="1" ht="14.25">
      <c r="E271" s="34"/>
      <c r="G271" s="95"/>
      <c r="H271" s="34"/>
    </row>
    <row r="272" spans="5:8" s="33" customFormat="1" ht="14.25">
      <c r="E272" s="34"/>
      <c r="G272" s="95"/>
      <c r="H272" s="34"/>
    </row>
    <row r="273" spans="5:8" s="33" customFormat="1" ht="14.25">
      <c r="E273" s="34"/>
      <c r="G273" s="95"/>
      <c r="H273" s="34"/>
    </row>
    <row r="274" spans="5:8" s="33" customFormat="1" ht="14.25">
      <c r="E274" s="34"/>
      <c r="G274" s="95"/>
      <c r="H274" s="34"/>
    </row>
    <row r="275" spans="5:8" s="33" customFormat="1" ht="14.25">
      <c r="E275" s="34"/>
      <c r="G275" s="95"/>
      <c r="H275" s="34"/>
    </row>
    <row r="276" spans="5:8" s="33" customFormat="1" ht="14.25">
      <c r="E276" s="34"/>
      <c r="G276" s="95"/>
      <c r="H276" s="34"/>
    </row>
    <row r="277" spans="5:8" s="33" customFormat="1" ht="14.25">
      <c r="E277" s="34"/>
      <c r="G277" s="95"/>
      <c r="H277" s="34"/>
    </row>
    <row r="278" spans="5:8" s="33" customFormat="1" ht="14.25">
      <c r="E278" s="34"/>
      <c r="G278" s="95"/>
      <c r="H278" s="34"/>
    </row>
    <row r="279" spans="5:8" s="33" customFormat="1" ht="14.25">
      <c r="E279" s="34"/>
      <c r="G279" s="95"/>
      <c r="H279" s="34"/>
    </row>
    <row r="280" spans="5:8" s="33" customFormat="1" ht="14.25">
      <c r="E280" s="34"/>
      <c r="G280" s="95"/>
      <c r="H280" s="34"/>
    </row>
    <row r="281" spans="5:8" s="33" customFormat="1" ht="14.25">
      <c r="E281" s="34"/>
      <c r="G281" s="95"/>
      <c r="H281" s="34"/>
    </row>
    <row r="282" spans="5:8" s="33" customFormat="1" ht="14.25">
      <c r="E282" s="34"/>
      <c r="G282" s="95"/>
      <c r="H282" s="34"/>
    </row>
    <row r="283" spans="5:8" s="33" customFormat="1" ht="14.25">
      <c r="E283" s="34"/>
      <c r="G283" s="95"/>
      <c r="H283" s="34"/>
    </row>
    <row r="284" spans="5:8" s="33" customFormat="1" ht="14.25">
      <c r="E284" s="34"/>
      <c r="G284" s="95"/>
      <c r="H284" s="34"/>
    </row>
    <row r="285" spans="5:8" s="33" customFormat="1" ht="14.25">
      <c r="E285" s="34"/>
      <c r="G285" s="95"/>
      <c r="H285" s="34"/>
    </row>
    <row r="286" spans="5:8" s="33" customFormat="1" ht="14.25">
      <c r="E286" s="34"/>
      <c r="G286" s="95"/>
      <c r="H286" s="34"/>
    </row>
    <row r="287" spans="5:8" s="33" customFormat="1" ht="14.25">
      <c r="E287" s="34"/>
      <c r="G287" s="95"/>
      <c r="H287" s="34"/>
    </row>
    <row r="288" spans="5:8" s="33" customFormat="1" ht="14.25">
      <c r="E288" s="34"/>
      <c r="G288" s="95"/>
      <c r="H288" s="34"/>
    </row>
    <row r="289" spans="5:8" s="33" customFormat="1" ht="14.25">
      <c r="E289" s="34"/>
      <c r="G289" s="95"/>
      <c r="H289" s="34"/>
    </row>
    <row r="290" spans="5:8" s="33" customFormat="1" ht="14.25">
      <c r="E290" s="34"/>
      <c r="G290" s="95"/>
      <c r="H290" s="34"/>
    </row>
    <row r="291" spans="5:8" s="33" customFormat="1" ht="14.25">
      <c r="E291" s="34"/>
      <c r="G291" s="95"/>
      <c r="H291" s="34"/>
    </row>
    <row r="292" spans="5:8" s="33" customFormat="1" ht="14.25">
      <c r="E292" s="34"/>
      <c r="G292" s="95"/>
      <c r="H292" s="34"/>
    </row>
    <row r="293" spans="5:8" s="33" customFormat="1" ht="14.25">
      <c r="E293" s="34"/>
      <c r="G293" s="95"/>
      <c r="H293" s="34"/>
    </row>
    <row r="294" spans="5:8" s="33" customFormat="1" ht="14.25">
      <c r="E294" s="34"/>
      <c r="G294" s="95"/>
      <c r="H294" s="34"/>
    </row>
    <row r="295" spans="5:8" s="33" customFormat="1" ht="14.25">
      <c r="E295" s="34"/>
      <c r="G295" s="95"/>
      <c r="H295" s="34"/>
    </row>
    <row r="296" spans="5:8" s="33" customFormat="1" ht="14.25">
      <c r="E296" s="34"/>
      <c r="G296" s="95"/>
      <c r="H296" s="34"/>
    </row>
    <row r="297" spans="5:8" s="33" customFormat="1" ht="14.25">
      <c r="E297" s="34"/>
      <c r="G297" s="95"/>
      <c r="H297" s="34"/>
    </row>
    <row r="298" spans="5:8" s="33" customFormat="1" ht="14.25">
      <c r="E298" s="34"/>
      <c r="G298" s="95"/>
      <c r="H298" s="34"/>
    </row>
    <row r="299" spans="5:8" s="33" customFormat="1" ht="14.25">
      <c r="E299" s="34"/>
      <c r="G299" s="95"/>
      <c r="H299" s="34"/>
    </row>
    <row r="300" spans="5:8" s="33" customFormat="1" ht="14.25">
      <c r="E300" s="34"/>
      <c r="G300" s="95"/>
      <c r="H300" s="34"/>
    </row>
    <row r="301" spans="5:8" s="33" customFormat="1" ht="14.25">
      <c r="E301" s="34"/>
      <c r="G301" s="95"/>
      <c r="H301" s="34"/>
    </row>
    <row r="302" spans="5:8" s="33" customFormat="1" ht="14.25">
      <c r="E302" s="34"/>
      <c r="G302" s="95"/>
      <c r="H302" s="34"/>
    </row>
    <row r="303" spans="5:8" s="33" customFormat="1" ht="14.25">
      <c r="E303" s="34"/>
      <c r="G303" s="95"/>
      <c r="H303" s="34"/>
    </row>
    <row r="304" spans="5:8" s="33" customFormat="1" ht="14.25">
      <c r="E304" s="34"/>
      <c r="G304" s="95"/>
      <c r="H304" s="34"/>
    </row>
    <row r="305" spans="5:8" s="33" customFormat="1" ht="14.25">
      <c r="E305" s="34"/>
      <c r="G305" s="95"/>
      <c r="H305" s="34"/>
    </row>
    <row r="306" spans="5:8" s="33" customFormat="1" ht="14.25">
      <c r="E306" s="34"/>
      <c r="G306" s="95"/>
      <c r="H306" s="34"/>
    </row>
    <row r="307" spans="5:8" s="33" customFormat="1" ht="14.25">
      <c r="E307" s="34"/>
      <c r="G307" s="95"/>
      <c r="H307" s="34"/>
    </row>
    <row r="308" spans="5:8" s="33" customFormat="1" ht="14.25">
      <c r="E308" s="34"/>
      <c r="G308" s="95"/>
      <c r="H308" s="34"/>
    </row>
    <row r="309" spans="5:8" s="33" customFormat="1" ht="14.25">
      <c r="E309" s="34"/>
      <c r="G309" s="95"/>
      <c r="H309" s="34"/>
    </row>
    <row r="310" spans="5:8" s="33" customFormat="1" ht="14.25">
      <c r="E310" s="34"/>
      <c r="G310" s="95"/>
      <c r="H310" s="34"/>
    </row>
    <row r="311" spans="5:8" s="33" customFormat="1" ht="14.25">
      <c r="E311" s="34"/>
      <c r="G311" s="95"/>
      <c r="H311" s="34"/>
    </row>
    <row r="312" spans="5:8" s="33" customFormat="1" ht="14.25">
      <c r="E312" s="34"/>
      <c r="G312" s="95"/>
      <c r="H312" s="34"/>
    </row>
    <row r="313" spans="5:8" s="33" customFormat="1" ht="14.25">
      <c r="E313" s="34"/>
      <c r="G313" s="95"/>
      <c r="H313" s="34"/>
    </row>
    <row r="314" spans="5:8" s="33" customFormat="1" ht="14.25">
      <c r="E314" s="34"/>
      <c r="G314" s="95"/>
      <c r="H314" s="34"/>
    </row>
    <row r="315" spans="5:8" s="33" customFormat="1" ht="14.25">
      <c r="E315" s="34"/>
      <c r="G315" s="95"/>
      <c r="H315" s="34"/>
    </row>
    <row r="316" spans="5:8" s="33" customFormat="1" ht="14.25">
      <c r="E316" s="34"/>
      <c r="G316" s="95"/>
      <c r="H316" s="34"/>
    </row>
    <row r="317" spans="5:8" s="33" customFormat="1" ht="14.25">
      <c r="E317" s="34"/>
      <c r="G317" s="95"/>
      <c r="H317" s="34"/>
    </row>
    <row r="318" spans="5:8" s="33" customFormat="1" ht="14.25">
      <c r="E318" s="34"/>
      <c r="G318" s="95"/>
      <c r="H318" s="34"/>
    </row>
    <row r="319" spans="5:8" s="33" customFormat="1" ht="14.25">
      <c r="E319" s="34"/>
      <c r="G319" s="95"/>
      <c r="H319" s="34"/>
    </row>
    <row r="320" spans="5:8" s="33" customFormat="1" ht="14.25">
      <c r="E320" s="34"/>
      <c r="G320" s="95"/>
      <c r="H320" s="34"/>
    </row>
    <row r="321" spans="5:8" s="33" customFormat="1" ht="14.25">
      <c r="E321" s="34"/>
      <c r="G321" s="95"/>
      <c r="H321" s="34"/>
    </row>
    <row r="322" spans="5:8" s="33" customFormat="1" ht="14.25">
      <c r="E322" s="34"/>
      <c r="G322" s="95"/>
      <c r="H322" s="34"/>
    </row>
    <row r="323" spans="5:8" s="33" customFormat="1" ht="14.25">
      <c r="E323" s="34"/>
      <c r="G323" s="95"/>
      <c r="H323" s="34"/>
    </row>
    <row r="324" spans="5:8" s="33" customFormat="1" ht="14.25">
      <c r="E324" s="34"/>
      <c r="G324" s="95"/>
      <c r="H324" s="34"/>
    </row>
    <row r="325" spans="5:8" s="33" customFormat="1" ht="14.25">
      <c r="E325" s="34"/>
      <c r="G325" s="95"/>
      <c r="H325" s="34"/>
    </row>
    <row r="326" spans="5:8" s="33" customFormat="1" ht="14.25">
      <c r="E326" s="34"/>
      <c r="G326" s="95"/>
      <c r="H326" s="34"/>
    </row>
    <row r="327" spans="5:8" s="33" customFormat="1" ht="14.25">
      <c r="E327" s="34"/>
      <c r="G327" s="95"/>
      <c r="H327" s="34"/>
    </row>
    <row r="328" spans="5:8" s="33" customFormat="1" ht="14.25">
      <c r="E328" s="34"/>
      <c r="G328" s="95"/>
      <c r="H328" s="34"/>
    </row>
    <row r="329" spans="5:8" s="33" customFormat="1" ht="14.25">
      <c r="E329" s="34"/>
      <c r="G329" s="95"/>
      <c r="H329" s="34"/>
    </row>
    <row r="330" spans="5:8" s="33" customFormat="1" ht="14.25">
      <c r="E330" s="34"/>
      <c r="G330" s="95"/>
      <c r="H330" s="34"/>
    </row>
    <row r="331" spans="5:8" s="33" customFormat="1" ht="14.25">
      <c r="E331" s="34"/>
      <c r="G331" s="95"/>
      <c r="H331" s="34"/>
    </row>
    <row r="332" spans="5:8" s="33" customFormat="1" ht="14.25">
      <c r="E332" s="34"/>
      <c r="G332" s="95"/>
      <c r="H332" s="34"/>
    </row>
    <row r="333" spans="5:8" s="33" customFormat="1" ht="14.25">
      <c r="E333" s="34"/>
      <c r="G333" s="95"/>
      <c r="H333" s="34"/>
    </row>
    <row r="334" spans="5:8" s="33" customFormat="1" ht="14.25">
      <c r="E334" s="34"/>
      <c r="G334" s="95"/>
      <c r="H334" s="34"/>
    </row>
    <row r="335" spans="5:8" s="33" customFormat="1" ht="14.25">
      <c r="E335" s="34"/>
      <c r="G335" s="95"/>
      <c r="H335" s="34"/>
    </row>
    <row r="336" spans="5:8" s="33" customFormat="1" ht="14.25">
      <c r="E336" s="34"/>
      <c r="G336" s="95"/>
      <c r="H336" s="34"/>
    </row>
    <row r="337" spans="5:8" s="33" customFormat="1" ht="14.25">
      <c r="E337" s="34"/>
      <c r="G337" s="95"/>
      <c r="H337" s="34"/>
    </row>
    <row r="338" spans="5:8" s="33" customFormat="1" ht="14.25">
      <c r="E338" s="34"/>
      <c r="G338" s="95"/>
      <c r="H338" s="34"/>
    </row>
    <row r="339" spans="5:8" s="33" customFormat="1" ht="14.25">
      <c r="E339" s="34"/>
      <c r="G339" s="95"/>
      <c r="H339" s="34"/>
    </row>
    <row r="340" spans="5:8" s="33" customFormat="1" ht="14.25">
      <c r="E340" s="34"/>
      <c r="G340" s="95"/>
      <c r="H340" s="34"/>
    </row>
    <row r="341" spans="5:8" s="33" customFormat="1" ht="14.25">
      <c r="E341" s="34"/>
      <c r="G341" s="95"/>
      <c r="H341" s="34"/>
    </row>
    <row r="342" spans="5:8" s="33" customFormat="1" ht="14.25">
      <c r="E342" s="34"/>
      <c r="G342" s="95"/>
      <c r="H342" s="34"/>
    </row>
    <row r="343" spans="5:8" s="33" customFormat="1" ht="14.25">
      <c r="E343" s="34"/>
      <c r="G343" s="95"/>
      <c r="H343" s="34"/>
    </row>
    <row r="344" spans="5:8" s="33" customFormat="1" ht="14.25">
      <c r="E344" s="34"/>
      <c r="G344" s="95"/>
      <c r="H344" s="34"/>
    </row>
    <row r="345" spans="5:8" s="33" customFormat="1" ht="14.25">
      <c r="E345" s="34"/>
      <c r="G345" s="95"/>
      <c r="H345" s="34"/>
    </row>
    <row r="346" spans="5:8" s="33" customFormat="1" ht="14.25">
      <c r="E346" s="34"/>
      <c r="G346" s="95"/>
      <c r="H346" s="34"/>
    </row>
    <row r="347" spans="5:8" s="33" customFormat="1" ht="14.25">
      <c r="E347" s="34"/>
      <c r="G347" s="95"/>
      <c r="H347" s="34"/>
    </row>
    <row r="348" spans="5:8" s="33" customFormat="1" ht="14.25">
      <c r="E348" s="34"/>
      <c r="G348" s="95"/>
      <c r="H348" s="34"/>
    </row>
    <row r="349" spans="5:8" s="33" customFormat="1" ht="14.25">
      <c r="E349" s="34"/>
      <c r="G349" s="95"/>
      <c r="H349" s="34"/>
    </row>
    <row r="350" spans="5:8" s="33" customFormat="1" ht="14.25">
      <c r="E350" s="34"/>
      <c r="G350" s="95"/>
      <c r="H350" s="34"/>
    </row>
    <row r="351" spans="5:8" s="33" customFormat="1" ht="14.25">
      <c r="E351" s="34"/>
      <c r="G351" s="95"/>
      <c r="H351" s="34"/>
    </row>
    <row r="352" spans="5:8" s="33" customFormat="1" ht="14.25">
      <c r="E352" s="34"/>
      <c r="G352" s="95"/>
      <c r="H352" s="34"/>
    </row>
    <row r="353" spans="5:8" s="33" customFormat="1" ht="14.25">
      <c r="E353" s="34"/>
      <c r="G353" s="95"/>
      <c r="H353" s="34"/>
    </row>
    <row r="354" spans="5:8" s="33" customFormat="1" ht="14.25">
      <c r="E354" s="34"/>
      <c r="G354" s="95"/>
      <c r="H354" s="34"/>
    </row>
    <row r="355" spans="5:8" s="33" customFormat="1" ht="14.25">
      <c r="E355" s="34"/>
      <c r="G355" s="95"/>
      <c r="H355" s="34"/>
    </row>
    <row r="356" spans="5:8" s="33" customFormat="1" ht="14.25">
      <c r="E356" s="34"/>
      <c r="G356" s="95"/>
      <c r="H356" s="34"/>
    </row>
    <row r="357" spans="5:8" s="33" customFormat="1" ht="14.25">
      <c r="E357" s="34"/>
      <c r="G357" s="95"/>
      <c r="H357" s="34"/>
    </row>
    <row r="358" spans="5:8" s="33" customFormat="1" ht="14.25">
      <c r="E358" s="34"/>
      <c r="G358" s="95"/>
      <c r="H358" s="34"/>
    </row>
    <row r="359" spans="5:8" s="33" customFormat="1" ht="14.25">
      <c r="E359" s="34"/>
      <c r="G359" s="95"/>
      <c r="H359" s="34"/>
    </row>
    <row r="360" spans="5:8" s="33" customFormat="1" ht="14.25">
      <c r="E360" s="34"/>
      <c r="G360" s="95"/>
      <c r="H360" s="34"/>
    </row>
    <row r="361" spans="5:8" s="33" customFormat="1" ht="14.25">
      <c r="E361" s="34"/>
      <c r="G361" s="95"/>
      <c r="H361" s="34"/>
    </row>
    <row r="362" spans="5:8" s="33" customFormat="1" ht="14.25">
      <c r="E362" s="34"/>
      <c r="G362" s="95"/>
      <c r="H362" s="34"/>
    </row>
    <row r="363" spans="5:8" s="33" customFormat="1" ht="14.25">
      <c r="E363" s="34"/>
      <c r="G363" s="95"/>
      <c r="H363" s="34"/>
    </row>
    <row r="364" spans="5:8" s="33" customFormat="1" ht="14.25">
      <c r="E364" s="34"/>
      <c r="G364" s="95"/>
      <c r="H364" s="34"/>
    </row>
    <row r="365" spans="5:8" s="33" customFormat="1" ht="14.25">
      <c r="E365" s="34"/>
      <c r="G365" s="95"/>
      <c r="H365" s="34"/>
    </row>
    <row r="366" spans="5:8" s="33" customFormat="1" ht="14.25">
      <c r="E366" s="34"/>
      <c r="G366" s="95"/>
      <c r="H366" s="34"/>
    </row>
    <row r="367" spans="5:8" s="33" customFormat="1" ht="14.25">
      <c r="E367" s="34"/>
      <c r="G367" s="95"/>
      <c r="H367" s="34"/>
    </row>
    <row r="368" spans="5:8" s="33" customFormat="1" ht="14.25">
      <c r="E368" s="34"/>
      <c r="G368" s="95"/>
      <c r="H368" s="34"/>
    </row>
    <row r="369" spans="5:8" s="33" customFormat="1" ht="14.25">
      <c r="E369" s="34"/>
      <c r="G369" s="95"/>
      <c r="H369" s="34"/>
    </row>
    <row r="370" spans="5:8" s="33" customFormat="1" ht="14.25">
      <c r="E370" s="34"/>
      <c r="G370" s="95"/>
      <c r="H370" s="34"/>
    </row>
    <row r="371" spans="5:8" s="33" customFormat="1" ht="14.25">
      <c r="E371" s="34"/>
      <c r="G371" s="95"/>
      <c r="H371" s="34"/>
    </row>
    <row r="372" spans="5:8" s="33" customFormat="1" ht="14.25">
      <c r="E372" s="34"/>
      <c r="G372" s="95"/>
      <c r="H372" s="34"/>
    </row>
    <row r="373" spans="5:8" s="33" customFormat="1" ht="14.25">
      <c r="E373" s="34"/>
      <c r="G373" s="95"/>
      <c r="H373" s="34"/>
    </row>
    <row r="374" spans="5:8" s="33" customFormat="1" ht="14.25">
      <c r="E374" s="34"/>
      <c r="G374" s="95"/>
      <c r="H374" s="34"/>
    </row>
    <row r="375" spans="5:8" s="33" customFormat="1" ht="14.25">
      <c r="E375" s="34"/>
      <c r="G375" s="95"/>
      <c r="H375" s="34"/>
    </row>
    <row r="376" spans="5:8" s="33" customFormat="1" ht="14.25">
      <c r="E376" s="34"/>
      <c r="G376" s="95"/>
      <c r="H376" s="34"/>
    </row>
    <row r="377" spans="5:8" s="33" customFormat="1" ht="14.25">
      <c r="E377" s="34"/>
      <c r="G377" s="95"/>
      <c r="H377" s="34"/>
    </row>
    <row r="378" spans="5:8" s="33" customFormat="1" ht="14.25">
      <c r="E378" s="34"/>
      <c r="G378" s="95"/>
      <c r="H378" s="34"/>
    </row>
    <row r="379" spans="5:8" s="33" customFormat="1" ht="14.25">
      <c r="E379" s="34"/>
      <c r="G379" s="95"/>
      <c r="H379" s="34"/>
    </row>
    <row r="380" spans="5:8" s="33" customFormat="1" ht="14.25">
      <c r="E380" s="34"/>
      <c r="G380" s="95"/>
      <c r="H380" s="34"/>
    </row>
    <row r="381" spans="5:8" s="33" customFormat="1" ht="14.25">
      <c r="E381" s="34"/>
      <c r="G381" s="95"/>
      <c r="H381" s="34"/>
    </row>
    <row r="382" spans="5:8" s="33" customFormat="1" ht="14.25">
      <c r="E382" s="34"/>
      <c r="G382" s="95"/>
      <c r="H382" s="34"/>
    </row>
    <row r="383" spans="5:8" s="33" customFormat="1" ht="14.25">
      <c r="E383" s="34"/>
      <c r="G383" s="95"/>
      <c r="H383" s="34"/>
    </row>
    <row r="384" spans="5:8" s="33" customFormat="1" ht="14.25">
      <c r="E384" s="34"/>
      <c r="G384" s="95"/>
      <c r="H384" s="34"/>
    </row>
    <row r="385" spans="5:8" s="33" customFormat="1" ht="14.25">
      <c r="E385" s="34"/>
      <c r="G385" s="95"/>
      <c r="H385" s="34"/>
    </row>
    <row r="386" spans="5:8" s="33" customFormat="1" ht="14.25">
      <c r="E386" s="34"/>
      <c r="G386" s="95"/>
      <c r="H386" s="34"/>
    </row>
    <row r="387" spans="5:8" s="33" customFormat="1" ht="14.25">
      <c r="E387" s="34"/>
      <c r="G387" s="95"/>
      <c r="H387" s="34"/>
    </row>
    <row r="388" spans="5:8" s="33" customFormat="1" ht="14.25">
      <c r="E388" s="34"/>
      <c r="G388" s="95"/>
      <c r="H388" s="34"/>
    </row>
    <row r="389" spans="5:8" s="33" customFormat="1" ht="14.25">
      <c r="E389" s="34"/>
      <c r="G389" s="95"/>
      <c r="H389" s="34"/>
    </row>
    <row r="390" spans="5:8" s="33" customFormat="1" ht="14.25">
      <c r="E390" s="34"/>
      <c r="G390" s="95"/>
      <c r="H390" s="34"/>
    </row>
    <row r="391" spans="5:8" s="33" customFormat="1" ht="14.25">
      <c r="E391" s="34"/>
      <c r="G391" s="95"/>
      <c r="H391" s="34"/>
    </row>
    <row r="392" spans="5:8" s="33" customFormat="1" ht="14.25">
      <c r="E392" s="34"/>
      <c r="G392" s="95"/>
      <c r="H392" s="34"/>
    </row>
    <row r="393" spans="5:8" s="33" customFormat="1" ht="14.25">
      <c r="E393" s="34"/>
      <c r="G393" s="95"/>
      <c r="H393" s="34"/>
    </row>
    <row r="394" spans="5:8" s="33" customFormat="1" ht="14.25">
      <c r="E394" s="34"/>
      <c r="G394" s="95"/>
      <c r="H394" s="34"/>
    </row>
    <row r="395" spans="5:8" s="33" customFormat="1" ht="14.25">
      <c r="E395" s="34"/>
      <c r="G395" s="95"/>
      <c r="H395" s="34"/>
    </row>
    <row r="396" spans="5:8" s="33" customFormat="1" ht="14.25">
      <c r="E396" s="34"/>
      <c r="G396" s="95"/>
      <c r="H396" s="34"/>
    </row>
    <row r="397" spans="5:8" s="33" customFormat="1" ht="14.25">
      <c r="E397" s="34"/>
      <c r="G397" s="95"/>
      <c r="H397" s="34"/>
    </row>
    <row r="398" spans="5:8" s="33" customFormat="1" ht="14.25">
      <c r="E398" s="34"/>
      <c r="G398" s="95"/>
      <c r="H398" s="34"/>
    </row>
    <row r="399" spans="5:8" s="33" customFormat="1" ht="14.25">
      <c r="E399" s="34"/>
      <c r="G399" s="95"/>
      <c r="H399" s="34"/>
    </row>
    <row r="400" spans="5:8" s="33" customFormat="1" ht="14.25">
      <c r="E400" s="34"/>
      <c r="G400" s="95"/>
      <c r="H400" s="34"/>
    </row>
    <row r="401" spans="5:8" s="33" customFormat="1" ht="14.25">
      <c r="E401" s="34"/>
      <c r="G401" s="95"/>
      <c r="H401" s="34"/>
    </row>
    <row r="402" spans="5:8" s="33" customFormat="1" ht="14.25">
      <c r="E402" s="34"/>
      <c r="G402" s="95"/>
      <c r="H402" s="34"/>
    </row>
    <row r="403" spans="5:8" s="33" customFormat="1" ht="14.25">
      <c r="E403" s="34"/>
      <c r="G403" s="95"/>
      <c r="H403" s="34"/>
    </row>
    <row r="404" spans="5:8" s="33" customFormat="1" ht="14.25">
      <c r="E404" s="34"/>
      <c r="G404" s="95"/>
      <c r="H404" s="34"/>
    </row>
    <row r="405" spans="5:8" s="33" customFormat="1" ht="14.25">
      <c r="E405" s="34"/>
      <c r="G405" s="95"/>
      <c r="H405" s="34"/>
    </row>
    <row r="406" spans="5:8" s="33" customFormat="1" ht="14.25">
      <c r="E406" s="34"/>
      <c r="G406" s="95"/>
      <c r="H406" s="34"/>
    </row>
    <row r="407" spans="5:8" s="33" customFormat="1" ht="14.25">
      <c r="E407" s="34"/>
      <c r="G407" s="95"/>
      <c r="H407" s="34"/>
    </row>
    <row r="408" spans="5:8" s="33" customFormat="1" ht="14.25">
      <c r="E408" s="34"/>
      <c r="G408" s="95"/>
      <c r="H408" s="34"/>
    </row>
    <row r="409" spans="5:8" s="33" customFormat="1" ht="14.25">
      <c r="E409" s="34"/>
      <c r="G409" s="95"/>
      <c r="H409" s="34"/>
    </row>
    <row r="410" spans="5:8" s="33" customFormat="1" ht="14.25">
      <c r="E410" s="34"/>
      <c r="G410" s="95"/>
      <c r="H410" s="34"/>
    </row>
    <row r="411" spans="5:8" s="33" customFormat="1" ht="14.25">
      <c r="E411" s="34"/>
      <c r="G411" s="95"/>
      <c r="H411" s="34"/>
    </row>
    <row r="412" spans="5:8" s="33" customFormat="1" ht="14.25">
      <c r="E412" s="34"/>
      <c r="G412" s="95"/>
      <c r="H412" s="34"/>
    </row>
    <row r="413" spans="5:8" s="33" customFormat="1" ht="14.25">
      <c r="E413" s="34"/>
      <c r="G413" s="95"/>
      <c r="H413" s="34"/>
    </row>
    <row r="414" spans="5:8" s="33" customFormat="1" ht="14.25">
      <c r="E414" s="34"/>
      <c r="G414" s="95"/>
      <c r="H414" s="34"/>
    </row>
    <row r="415" spans="5:8" s="33" customFormat="1" ht="14.25">
      <c r="E415" s="34"/>
      <c r="G415" s="95"/>
      <c r="H415" s="34"/>
    </row>
    <row r="416" spans="5:8" s="33" customFormat="1" ht="14.25">
      <c r="E416" s="34"/>
      <c r="G416" s="95"/>
      <c r="H416" s="34"/>
    </row>
    <row r="417" spans="5:8" s="33" customFormat="1" ht="14.25">
      <c r="E417" s="34"/>
      <c r="G417" s="95"/>
      <c r="H417" s="34"/>
    </row>
    <row r="418" spans="5:8" s="33" customFormat="1" ht="14.25">
      <c r="E418" s="34"/>
      <c r="G418" s="95"/>
      <c r="H418" s="34"/>
    </row>
    <row r="419" spans="5:8" s="33" customFormat="1" ht="14.25">
      <c r="E419" s="34"/>
      <c r="G419" s="95"/>
      <c r="H419" s="34"/>
    </row>
    <row r="420" spans="5:8" s="33" customFormat="1" ht="14.25">
      <c r="E420" s="34"/>
      <c r="G420" s="95"/>
      <c r="H420" s="34"/>
    </row>
    <row r="421" spans="5:8" s="33" customFormat="1" ht="14.25">
      <c r="E421" s="34"/>
      <c r="G421" s="95"/>
      <c r="H421" s="34"/>
    </row>
    <row r="422" spans="5:8" s="33" customFormat="1" ht="14.25">
      <c r="E422" s="34"/>
      <c r="G422" s="95"/>
      <c r="H422" s="34"/>
    </row>
    <row r="423" spans="5:8" s="33" customFormat="1" ht="14.25">
      <c r="E423" s="34"/>
      <c r="G423" s="95"/>
      <c r="H423" s="34"/>
    </row>
    <row r="424" spans="5:8" s="33" customFormat="1" ht="14.25">
      <c r="E424" s="34"/>
      <c r="G424" s="95"/>
      <c r="H424" s="34"/>
    </row>
    <row r="425" spans="5:8" s="33" customFormat="1" ht="14.25">
      <c r="E425" s="34"/>
      <c r="G425" s="95"/>
      <c r="H425" s="34"/>
    </row>
    <row r="426" spans="5:8" s="33" customFormat="1" ht="14.25">
      <c r="E426" s="34"/>
      <c r="G426" s="95"/>
      <c r="H426" s="34"/>
    </row>
    <row r="427" spans="5:8" s="33" customFormat="1" ht="14.25">
      <c r="E427" s="34"/>
      <c r="G427" s="95"/>
      <c r="H427" s="34"/>
    </row>
    <row r="428" spans="5:8" s="33" customFormat="1" ht="14.25">
      <c r="E428" s="34"/>
      <c r="G428" s="95"/>
      <c r="H428" s="34"/>
    </row>
    <row r="429" spans="5:8" s="33" customFormat="1" ht="14.25">
      <c r="E429" s="34"/>
      <c r="G429" s="95"/>
      <c r="H429" s="34"/>
    </row>
    <row r="430" spans="5:8" s="33" customFormat="1" ht="14.25">
      <c r="E430" s="34"/>
      <c r="G430" s="95"/>
      <c r="H430" s="34"/>
    </row>
    <row r="431" spans="5:8" s="33" customFormat="1" ht="14.25">
      <c r="E431" s="34"/>
      <c r="G431" s="95"/>
      <c r="H431" s="34"/>
    </row>
    <row r="432" spans="5:8" s="33" customFormat="1" ht="14.25">
      <c r="E432" s="34"/>
      <c r="G432" s="95"/>
      <c r="H432" s="34"/>
    </row>
    <row r="433" spans="5:8" s="33" customFormat="1" ht="14.25">
      <c r="E433" s="34"/>
      <c r="G433" s="95"/>
      <c r="H433" s="34"/>
    </row>
    <row r="434" spans="5:8" s="33" customFormat="1" ht="14.25">
      <c r="E434" s="34"/>
      <c r="G434" s="95"/>
      <c r="H434" s="34"/>
    </row>
    <row r="435" spans="5:8" s="33" customFormat="1" ht="14.25">
      <c r="E435" s="34"/>
      <c r="G435" s="95"/>
      <c r="H435" s="34"/>
    </row>
    <row r="436" spans="5:8" s="33" customFormat="1" ht="14.25">
      <c r="E436" s="34"/>
      <c r="G436" s="95"/>
      <c r="H436" s="34"/>
    </row>
    <row r="437" spans="5:8" s="33" customFormat="1" ht="14.25">
      <c r="E437" s="34"/>
      <c r="G437" s="95"/>
      <c r="H437" s="34"/>
    </row>
    <row r="438" spans="5:8" s="33" customFormat="1" ht="14.25">
      <c r="E438" s="34"/>
      <c r="G438" s="95"/>
      <c r="H438" s="34"/>
    </row>
    <row r="439" spans="5:8" s="33" customFormat="1" ht="14.25">
      <c r="E439" s="34"/>
      <c r="G439" s="95"/>
      <c r="H439" s="34"/>
    </row>
    <row r="440" spans="5:8" s="33" customFormat="1" ht="14.25">
      <c r="E440" s="34"/>
      <c r="G440" s="95"/>
      <c r="H440" s="34"/>
    </row>
    <row r="441" spans="5:8" s="33" customFormat="1" ht="14.25">
      <c r="E441" s="34"/>
      <c r="G441" s="95"/>
      <c r="H441" s="34"/>
    </row>
    <row r="442" spans="5:8" s="33" customFormat="1" ht="14.25">
      <c r="E442" s="34"/>
      <c r="G442" s="95"/>
      <c r="H442" s="34"/>
    </row>
    <row r="443" spans="5:8" s="33" customFormat="1" ht="14.25">
      <c r="E443" s="34"/>
      <c r="G443" s="95"/>
      <c r="H443" s="34"/>
    </row>
    <row r="444" spans="5:8" s="33" customFormat="1" ht="14.25">
      <c r="E444" s="34"/>
      <c r="G444" s="95"/>
      <c r="H444" s="34"/>
    </row>
    <row r="445" spans="5:8" s="33" customFormat="1" ht="14.25">
      <c r="E445" s="34"/>
      <c r="G445" s="95"/>
      <c r="H445" s="34"/>
    </row>
    <row r="446" spans="5:8" s="33" customFormat="1" ht="14.25">
      <c r="E446" s="34"/>
      <c r="G446" s="95"/>
      <c r="H446" s="34"/>
    </row>
    <row r="447" spans="5:8" s="33" customFormat="1" ht="14.25">
      <c r="E447" s="34"/>
      <c r="G447" s="95"/>
      <c r="H447" s="34"/>
    </row>
    <row r="448" spans="5:8" s="33" customFormat="1" ht="14.25">
      <c r="E448" s="34"/>
      <c r="G448" s="95"/>
      <c r="H448" s="34"/>
    </row>
    <row r="449" spans="5:8" s="33" customFormat="1" ht="14.25">
      <c r="E449" s="34"/>
      <c r="G449" s="95"/>
      <c r="H449" s="34"/>
    </row>
    <row r="450" spans="5:8" s="33" customFormat="1" ht="14.25">
      <c r="E450" s="34"/>
      <c r="G450" s="95"/>
      <c r="H450" s="34"/>
    </row>
    <row r="451" spans="5:8" s="33" customFormat="1" ht="14.25">
      <c r="E451" s="34"/>
      <c r="G451" s="95"/>
      <c r="H451" s="34"/>
    </row>
    <row r="452" spans="5:8" s="33" customFormat="1" ht="14.25">
      <c r="E452" s="34"/>
      <c r="G452" s="95"/>
      <c r="H452" s="34"/>
    </row>
    <row r="453" spans="5:8" s="33" customFormat="1" ht="14.25">
      <c r="E453" s="34"/>
      <c r="G453" s="95"/>
      <c r="H453" s="34"/>
    </row>
    <row r="454" spans="5:8" s="33" customFormat="1" ht="14.25">
      <c r="E454" s="34"/>
      <c r="G454" s="95"/>
      <c r="H454" s="34"/>
    </row>
    <row r="455" spans="5:8" s="33" customFormat="1" ht="14.25">
      <c r="E455" s="34"/>
      <c r="G455" s="95"/>
      <c r="H455" s="34"/>
    </row>
    <row r="456" spans="5:8" s="33" customFormat="1" ht="14.25">
      <c r="E456" s="34"/>
      <c r="G456" s="95"/>
      <c r="H456" s="34"/>
    </row>
    <row r="457" spans="5:8" s="33" customFormat="1" ht="14.25">
      <c r="E457" s="34"/>
      <c r="G457" s="95"/>
      <c r="H457" s="34"/>
    </row>
    <row r="458" spans="5:8" s="33" customFormat="1" ht="14.25">
      <c r="E458" s="34"/>
      <c r="G458" s="95"/>
      <c r="H458" s="34"/>
    </row>
    <row r="459" spans="5:8" s="33" customFormat="1" ht="14.25">
      <c r="E459" s="34"/>
      <c r="G459" s="95"/>
      <c r="H459" s="34"/>
    </row>
    <row r="460" spans="5:8" s="33" customFormat="1" ht="14.25">
      <c r="E460" s="34"/>
      <c r="G460" s="95"/>
      <c r="H460" s="34"/>
    </row>
    <row r="461" spans="5:8" s="33" customFormat="1" ht="14.25">
      <c r="E461" s="34"/>
      <c r="G461" s="95"/>
      <c r="H461" s="34"/>
    </row>
    <row r="462" spans="5:8" s="33" customFormat="1" ht="14.25">
      <c r="E462" s="34"/>
      <c r="G462" s="95"/>
      <c r="H462" s="34"/>
    </row>
    <row r="463" spans="5:8" s="33" customFormat="1" ht="14.25">
      <c r="E463" s="34"/>
      <c r="G463" s="95"/>
      <c r="H463" s="34"/>
    </row>
    <row r="464" spans="5:8" s="33" customFormat="1" ht="14.25">
      <c r="E464" s="34"/>
      <c r="G464" s="95"/>
      <c r="H464" s="34"/>
    </row>
    <row r="465" spans="5:8" s="33" customFormat="1" ht="14.25">
      <c r="E465" s="34"/>
      <c r="G465" s="95"/>
      <c r="H465" s="34"/>
    </row>
    <row r="466" spans="5:8" s="33" customFormat="1" ht="14.25">
      <c r="E466" s="34"/>
      <c r="G466" s="95"/>
      <c r="H466" s="34"/>
    </row>
    <row r="467" spans="5:8" s="33" customFormat="1" ht="14.25">
      <c r="E467" s="34"/>
      <c r="G467" s="95"/>
      <c r="H467" s="34"/>
    </row>
    <row r="468" spans="5:8" s="33" customFormat="1" ht="14.25">
      <c r="E468" s="34"/>
      <c r="G468" s="95"/>
      <c r="H468" s="34"/>
    </row>
    <row r="469" spans="5:8" s="33" customFormat="1" ht="14.25">
      <c r="E469" s="34"/>
      <c r="G469" s="95"/>
      <c r="H469" s="34"/>
    </row>
    <row r="470" spans="5:8" s="33" customFormat="1" ht="14.25">
      <c r="E470" s="34"/>
      <c r="G470" s="95"/>
      <c r="H470" s="34"/>
    </row>
    <row r="471" spans="5:8" s="33" customFormat="1" ht="14.25">
      <c r="E471" s="34"/>
      <c r="G471" s="95"/>
      <c r="H471" s="34"/>
    </row>
    <row r="472" spans="5:8" s="33" customFormat="1" ht="14.25">
      <c r="E472" s="34"/>
      <c r="G472" s="95"/>
      <c r="H472" s="34"/>
    </row>
    <row r="473" spans="5:8" s="33" customFormat="1" ht="14.25">
      <c r="E473" s="34"/>
      <c r="G473" s="95"/>
      <c r="H473" s="34"/>
    </row>
    <row r="474" spans="5:8" s="33" customFormat="1" ht="14.25">
      <c r="E474" s="34"/>
      <c r="G474" s="95"/>
      <c r="H474" s="34"/>
    </row>
    <row r="475" spans="5:8" s="33" customFormat="1" ht="14.25">
      <c r="E475" s="34"/>
      <c r="G475" s="95"/>
      <c r="H475" s="34"/>
    </row>
    <row r="476" spans="5:8" s="33" customFormat="1" ht="14.25">
      <c r="E476" s="34"/>
      <c r="G476" s="95"/>
      <c r="H476" s="34"/>
    </row>
    <row r="477" spans="5:8" s="33" customFormat="1" ht="14.25">
      <c r="E477" s="34"/>
      <c r="G477" s="95"/>
      <c r="H477" s="34"/>
    </row>
    <row r="478" spans="5:8" s="33" customFormat="1" ht="14.25">
      <c r="E478" s="34"/>
      <c r="G478" s="95"/>
      <c r="H478" s="34"/>
    </row>
    <row r="479" spans="5:8" s="33" customFormat="1" ht="14.25">
      <c r="E479" s="34"/>
      <c r="G479" s="95"/>
      <c r="H479" s="34"/>
    </row>
    <row r="480" spans="5:8" s="33" customFormat="1" ht="14.25">
      <c r="E480" s="34"/>
      <c r="G480" s="95"/>
      <c r="H480" s="34"/>
    </row>
    <row r="481" spans="5:8" s="33" customFormat="1" ht="14.25">
      <c r="E481" s="34"/>
      <c r="G481" s="95"/>
      <c r="H481" s="34"/>
    </row>
    <row r="482" spans="5:8" s="33" customFormat="1" ht="14.25">
      <c r="E482" s="34"/>
      <c r="G482" s="95"/>
      <c r="H482" s="34"/>
    </row>
    <row r="483" spans="5:8" s="33" customFormat="1" ht="14.25">
      <c r="E483" s="34"/>
      <c r="G483" s="95"/>
      <c r="H483" s="34"/>
    </row>
    <row r="484" spans="5:8" s="33" customFormat="1" ht="14.25">
      <c r="E484" s="34"/>
      <c r="G484" s="95"/>
      <c r="H484" s="34"/>
    </row>
    <row r="485" spans="5:8" s="33" customFormat="1" ht="14.25">
      <c r="E485" s="34"/>
      <c r="G485" s="95"/>
      <c r="H485" s="34"/>
    </row>
    <row r="486" spans="5:8" s="33" customFormat="1" ht="14.25">
      <c r="E486" s="34"/>
      <c r="G486" s="95"/>
      <c r="H486" s="34"/>
    </row>
    <row r="487" spans="5:8" s="33" customFormat="1" ht="14.25">
      <c r="E487" s="34"/>
      <c r="G487" s="95"/>
      <c r="H487" s="34"/>
    </row>
    <row r="488" spans="5:8" s="33" customFormat="1" ht="14.25">
      <c r="E488" s="34"/>
      <c r="G488" s="95"/>
      <c r="H488" s="34"/>
    </row>
    <row r="489" spans="5:8" s="33" customFormat="1" ht="14.25">
      <c r="E489" s="34"/>
      <c r="G489" s="95"/>
      <c r="H489" s="34"/>
    </row>
    <row r="490" spans="5:8" s="33" customFormat="1" ht="14.25">
      <c r="E490" s="34"/>
      <c r="G490" s="95"/>
      <c r="H490" s="34"/>
    </row>
    <row r="491" spans="5:8" s="33" customFormat="1" ht="14.25">
      <c r="E491" s="34"/>
      <c r="G491" s="95"/>
      <c r="H491" s="34"/>
    </row>
    <row r="492" spans="5:8" s="33" customFormat="1" ht="14.25">
      <c r="E492" s="34"/>
      <c r="G492" s="95"/>
      <c r="H492" s="34"/>
    </row>
    <row r="493" spans="5:8" s="33" customFormat="1" ht="14.25">
      <c r="E493" s="34"/>
      <c r="G493" s="95"/>
      <c r="H493" s="34"/>
    </row>
    <row r="494" spans="5:8" s="33" customFormat="1" ht="14.25">
      <c r="E494" s="34"/>
      <c r="G494" s="95"/>
      <c r="H494" s="34"/>
    </row>
    <row r="495" spans="5:8" s="33" customFormat="1" ht="14.25">
      <c r="E495" s="34"/>
      <c r="G495" s="95"/>
      <c r="H495" s="34"/>
    </row>
    <row r="496" spans="5:8" s="33" customFormat="1" ht="14.25">
      <c r="E496" s="34"/>
      <c r="G496" s="95"/>
      <c r="H496" s="34"/>
    </row>
    <row r="497" spans="5:8" s="33" customFormat="1" ht="14.25">
      <c r="E497" s="34"/>
      <c r="G497" s="95"/>
      <c r="H497" s="34"/>
    </row>
    <row r="498" spans="5:8" s="33" customFormat="1" ht="14.25">
      <c r="E498" s="34"/>
      <c r="G498" s="95"/>
      <c r="H498" s="34"/>
    </row>
    <row r="499" spans="5:8" s="33" customFormat="1" ht="14.25">
      <c r="E499" s="34"/>
      <c r="G499" s="95"/>
      <c r="H499" s="34"/>
    </row>
    <row r="500" spans="5:8" s="33" customFormat="1" ht="14.25">
      <c r="E500" s="34"/>
      <c r="G500" s="95"/>
      <c r="H500" s="34"/>
    </row>
    <row r="501" spans="5:8" s="33" customFormat="1" ht="14.25">
      <c r="E501" s="34"/>
      <c r="G501" s="95"/>
      <c r="H501" s="34"/>
    </row>
    <row r="502" spans="5:8" s="33" customFormat="1" ht="14.25">
      <c r="E502" s="34"/>
      <c r="G502" s="95"/>
      <c r="H502" s="34"/>
    </row>
    <row r="503" spans="5:8" s="33" customFormat="1" ht="14.25">
      <c r="E503" s="34"/>
      <c r="G503" s="95"/>
      <c r="H503" s="34"/>
    </row>
    <row r="504" spans="5:8" s="33" customFormat="1" ht="14.25">
      <c r="E504" s="34"/>
      <c r="G504" s="95"/>
      <c r="H504" s="34"/>
    </row>
    <row r="505" spans="5:8" s="33" customFormat="1" ht="14.25">
      <c r="E505" s="34"/>
      <c r="G505" s="95"/>
      <c r="H505" s="34"/>
    </row>
    <row r="506" spans="5:8" s="33" customFormat="1" ht="14.25">
      <c r="E506" s="34"/>
      <c r="G506" s="95"/>
      <c r="H506" s="34"/>
    </row>
    <row r="507" spans="5:8" s="33" customFormat="1" ht="14.25">
      <c r="E507" s="34"/>
      <c r="G507" s="95"/>
      <c r="H507" s="34"/>
    </row>
    <row r="508" spans="5:8" s="33" customFormat="1" ht="14.25">
      <c r="E508" s="34"/>
      <c r="G508" s="95"/>
      <c r="H508" s="34"/>
    </row>
    <row r="509" spans="5:8" s="33" customFormat="1" ht="14.25">
      <c r="E509" s="34"/>
      <c r="G509" s="95"/>
      <c r="H509" s="34"/>
    </row>
    <row r="510" spans="5:8" s="33" customFormat="1" ht="14.25">
      <c r="E510" s="34"/>
      <c r="G510" s="95"/>
      <c r="H510" s="34"/>
    </row>
    <row r="511" spans="5:8" s="33" customFormat="1" ht="14.25">
      <c r="E511" s="34"/>
      <c r="G511" s="95"/>
      <c r="H511" s="34"/>
    </row>
    <row r="512" spans="5:8" s="33" customFormat="1" ht="14.25">
      <c r="E512" s="34"/>
      <c r="G512" s="95"/>
      <c r="H512" s="34"/>
    </row>
    <row r="513" spans="5:8" s="33" customFormat="1" ht="14.25">
      <c r="E513" s="34"/>
      <c r="G513" s="95"/>
      <c r="H513" s="34"/>
    </row>
    <row r="514" spans="5:8" s="33" customFormat="1" ht="14.25">
      <c r="E514" s="34"/>
      <c r="G514" s="95"/>
      <c r="H514" s="34"/>
    </row>
    <row r="515" spans="5:8" s="33" customFormat="1" ht="14.25">
      <c r="E515" s="34"/>
      <c r="G515" s="95"/>
      <c r="H515" s="34"/>
    </row>
    <row r="516" spans="5:8" s="33" customFormat="1" ht="14.25">
      <c r="E516" s="34"/>
      <c r="G516" s="95"/>
      <c r="H516" s="34"/>
    </row>
    <row r="517" spans="5:8" s="33" customFormat="1" ht="14.25">
      <c r="E517" s="34"/>
      <c r="G517" s="95"/>
      <c r="H517" s="34"/>
    </row>
    <row r="518" spans="5:8" s="33" customFormat="1" ht="14.25">
      <c r="E518" s="34"/>
      <c r="G518" s="95"/>
      <c r="H518" s="34"/>
    </row>
    <row r="519" spans="5:8" s="33" customFormat="1" ht="14.25">
      <c r="E519" s="34"/>
      <c r="G519" s="95"/>
      <c r="H519" s="34"/>
    </row>
    <row r="520" spans="5:8" s="33" customFormat="1" ht="14.25">
      <c r="E520" s="34"/>
      <c r="G520" s="95"/>
      <c r="H520" s="34"/>
    </row>
    <row r="521" spans="5:8" s="33" customFormat="1" ht="14.25">
      <c r="E521" s="34"/>
      <c r="G521" s="95"/>
      <c r="H521" s="34"/>
    </row>
    <row r="522" spans="5:8" s="33" customFormat="1" ht="14.25">
      <c r="E522" s="34"/>
      <c r="G522" s="95"/>
      <c r="H522" s="34"/>
    </row>
    <row r="523" spans="5:8" s="33" customFormat="1" ht="14.25">
      <c r="E523" s="34"/>
      <c r="G523" s="95"/>
      <c r="H523" s="34"/>
    </row>
    <row r="524" spans="5:8" s="33" customFormat="1" ht="14.25">
      <c r="E524" s="34"/>
      <c r="G524" s="95"/>
      <c r="H524" s="34"/>
    </row>
    <row r="525" spans="5:8" s="33" customFormat="1" ht="14.25">
      <c r="E525" s="34"/>
      <c r="G525" s="95"/>
      <c r="H525" s="34"/>
    </row>
    <row r="526" spans="5:8" s="33" customFormat="1" ht="14.25">
      <c r="E526" s="34"/>
      <c r="G526" s="95"/>
      <c r="H526" s="34"/>
    </row>
    <row r="527" spans="5:8" s="33" customFormat="1" ht="14.25">
      <c r="E527" s="34"/>
      <c r="G527" s="95"/>
      <c r="H527" s="34"/>
    </row>
    <row r="528" spans="5:8" s="33" customFormat="1" ht="14.25">
      <c r="E528" s="34"/>
      <c r="G528" s="95"/>
      <c r="H528" s="34"/>
    </row>
    <row r="529" spans="5:8" s="33" customFormat="1" ht="14.25">
      <c r="E529" s="34"/>
      <c r="G529" s="95"/>
      <c r="H529" s="34"/>
    </row>
    <row r="530" spans="5:8" s="33" customFormat="1" ht="14.25">
      <c r="E530" s="34"/>
      <c r="G530" s="95"/>
      <c r="H530" s="34"/>
    </row>
    <row r="531" spans="5:8" s="33" customFormat="1" ht="14.25">
      <c r="E531" s="34"/>
      <c r="G531" s="95"/>
      <c r="H531" s="34"/>
    </row>
    <row r="532" spans="5:8" s="33" customFormat="1" ht="14.25">
      <c r="E532" s="34"/>
      <c r="G532" s="95"/>
      <c r="H532" s="34"/>
    </row>
    <row r="533" spans="5:8" s="33" customFormat="1" ht="14.25">
      <c r="E533" s="34"/>
      <c r="G533" s="95"/>
      <c r="H533" s="34"/>
    </row>
    <row r="534" spans="5:8" s="33" customFormat="1" ht="14.25">
      <c r="E534" s="34"/>
      <c r="G534" s="95"/>
      <c r="H534" s="34"/>
    </row>
    <row r="535" spans="5:8" s="33" customFormat="1" ht="14.25">
      <c r="E535" s="34"/>
      <c r="G535" s="95"/>
      <c r="H535" s="34"/>
    </row>
    <row r="536" spans="5:8" s="33" customFormat="1" ht="14.25">
      <c r="E536" s="34"/>
      <c r="G536" s="95"/>
      <c r="H536" s="34"/>
    </row>
    <row r="537" spans="5:8" s="33" customFormat="1" ht="14.25">
      <c r="E537" s="34"/>
      <c r="G537" s="95"/>
      <c r="H537" s="34"/>
    </row>
    <row r="538" spans="5:8" s="33" customFormat="1" ht="14.25">
      <c r="E538" s="34"/>
      <c r="G538" s="95"/>
      <c r="H538" s="34"/>
    </row>
    <row r="539" spans="5:8" s="33" customFormat="1" ht="14.25">
      <c r="E539" s="34"/>
      <c r="G539" s="95"/>
      <c r="H539" s="34"/>
    </row>
    <row r="540" spans="5:8" s="33" customFormat="1" ht="14.25">
      <c r="E540" s="34"/>
      <c r="G540" s="95"/>
      <c r="H540" s="34"/>
    </row>
    <row r="541" spans="5:8" s="33" customFormat="1" ht="14.25">
      <c r="E541" s="34"/>
      <c r="G541" s="95"/>
      <c r="H541" s="34"/>
    </row>
    <row r="542" spans="5:8" s="33" customFormat="1" ht="14.25">
      <c r="E542" s="34"/>
      <c r="G542" s="95"/>
      <c r="H542" s="34"/>
    </row>
    <row r="543" spans="5:8" s="33" customFormat="1" ht="14.25">
      <c r="E543" s="34"/>
      <c r="G543" s="95"/>
      <c r="H543" s="34"/>
    </row>
    <row r="544" spans="5:8" s="33" customFormat="1" ht="14.25">
      <c r="E544" s="34"/>
      <c r="G544" s="95"/>
      <c r="H544" s="34"/>
    </row>
    <row r="545" spans="5:8" s="33" customFormat="1" ht="14.25">
      <c r="E545" s="34"/>
      <c r="G545" s="95"/>
      <c r="H545" s="34"/>
    </row>
    <row r="546" spans="5:8" s="33" customFormat="1" ht="14.25">
      <c r="E546" s="34"/>
      <c r="G546" s="95"/>
      <c r="H546" s="34"/>
    </row>
    <row r="547" spans="5:8" s="33" customFormat="1" ht="14.25">
      <c r="E547" s="34"/>
      <c r="G547" s="95"/>
      <c r="H547" s="34"/>
    </row>
    <row r="548" spans="5:8" s="33" customFormat="1" ht="14.25">
      <c r="E548" s="34"/>
      <c r="G548" s="95"/>
      <c r="H548" s="34"/>
    </row>
    <row r="549" spans="5:8" s="33" customFormat="1" ht="14.25">
      <c r="E549" s="34"/>
      <c r="G549" s="95"/>
      <c r="H549" s="34"/>
    </row>
    <row r="550" spans="5:8" s="33" customFormat="1" ht="14.25">
      <c r="E550" s="34"/>
      <c r="G550" s="95"/>
      <c r="H550" s="34"/>
    </row>
    <row r="551" spans="5:8" s="33" customFormat="1" ht="14.25">
      <c r="E551" s="34"/>
      <c r="G551" s="95"/>
      <c r="H551" s="34"/>
    </row>
    <row r="552" spans="5:8" s="33" customFormat="1" ht="14.25">
      <c r="E552" s="34"/>
      <c r="G552" s="95"/>
      <c r="H552" s="34"/>
    </row>
    <row r="553" spans="5:8" s="33" customFormat="1" ht="14.25">
      <c r="E553" s="34"/>
      <c r="G553" s="95"/>
      <c r="H553" s="34"/>
    </row>
    <row r="554" spans="5:8" s="33" customFormat="1" ht="14.25">
      <c r="E554" s="34"/>
      <c r="G554" s="95"/>
      <c r="H554" s="34"/>
    </row>
    <row r="555" spans="5:8" s="33" customFormat="1" ht="14.25">
      <c r="E555" s="34"/>
      <c r="G555" s="95"/>
      <c r="H555" s="34"/>
    </row>
    <row r="556" spans="5:8" s="33" customFormat="1" ht="14.25">
      <c r="E556" s="34"/>
      <c r="G556" s="95"/>
      <c r="H556" s="34"/>
    </row>
    <row r="557" spans="5:8" s="33" customFormat="1" ht="14.25">
      <c r="E557" s="34"/>
      <c r="G557" s="95"/>
      <c r="H557" s="34"/>
    </row>
    <row r="558" spans="5:8" s="33" customFormat="1" ht="14.25">
      <c r="E558" s="34"/>
      <c r="G558" s="95"/>
      <c r="H558" s="34"/>
    </row>
    <row r="559" spans="5:8" s="33" customFormat="1" ht="14.25">
      <c r="E559" s="34"/>
      <c r="G559" s="95"/>
      <c r="H559" s="34"/>
    </row>
    <row r="560" spans="5:8" s="33" customFormat="1" ht="14.25">
      <c r="E560" s="34"/>
      <c r="G560" s="95"/>
      <c r="H560" s="34"/>
    </row>
    <row r="561" spans="5:8" s="33" customFormat="1" ht="14.25">
      <c r="E561" s="34"/>
      <c r="G561" s="95"/>
      <c r="H561" s="34"/>
    </row>
    <row r="562" spans="5:8" s="33" customFormat="1" ht="14.25">
      <c r="E562" s="34"/>
      <c r="G562" s="95"/>
      <c r="H562" s="34"/>
    </row>
    <row r="563" spans="5:8" s="33" customFormat="1" ht="14.25">
      <c r="E563" s="34"/>
      <c r="G563" s="95"/>
      <c r="H563" s="34"/>
    </row>
    <row r="564" spans="5:8" s="33" customFormat="1" ht="14.25">
      <c r="E564" s="34"/>
      <c r="G564" s="95"/>
      <c r="H564" s="34"/>
    </row>
    <row r="565" spans="5:8" s="33" customFormat="1" ht="14.25">
      <c r="E565" s="34"/>
      <c r="G565" s="95"/>
      <c r="H565" s="34"/>
    </row>
    <row r="566" spans="5:8" s="33" customFormat="1" ht="14.25">
      <c r="E566" s="34"/>
      <c r="G566" s="95"/>
      <c r="H566" s="34"/>
    </row>
    <row r="567" spans="5:8" s="33" customFormat="1" ht="14.25">
      <c r="E567" s="34"/>
      <c r="G567" s="95"/>
      <c r="H567" s="34"/>
    </row>
    <row r="568" spans="5:8" s="33" customFormat="1" ht="14.25">
      <c r="E568" s="34"/>
      <c r="G568" s="95"/>
      <c r="H568" s="34"/>
    </row>
    <row r="569" spans="5:8" s="33" customFormat="1" ht="14.25">
      <c r="E569" s="34"/>
      <c r="G569" s="95"/>
      <c r="H569" s="34"/>
    </row>
    <row r="570" spans="5:8" s="33" customFormat="1" ht="14.25">
      <c r="E570" s="34"/>
      <c r="G570" s="95"/>
      <c r="H570" s="34"/>
    </row>
    <row r="571" spans="5:8" s="33" customFormat="1" ht="14.25">
      <c r="E571" s="34"/>
      <c r="G571" s="95"/>
      <c r="H571" s="34"/>
    </row>
    <row r="572" spans="5:8" s="33" customFormat="1" ht="14.25">
      <c r="E572" s="34"/>
      <c r="G572" s="95"/>
      <c r="H572" s="34"/>
    </row>
    <row r="573" spans="5:8" s="33" customFormat="1" ht="14.25">
      <c r="E573" s="34"/>
      <c r="G573" s="95"/>
      <c r="H573" s="34"/>
    </row>
    <row r="574" spans="5:8" s="33" customFormat="1" ht="14.25">
      <c r="E574" s="34"/>
      <c r="G574" s="95"/>
      <c r="H574" s="34"/>
    </row>
    <row r="575" spans="5:8" s="33" customFormat="1" ht="14.25">
      <c r="E575" s="34"/>
      <c r="G575" s="95"/>
      <c r="H575" s="34"/>
    </row>
    <row r="576" spans="5:8" s="33" customFormat="1" ht="14.25">
      <c r="E576" s="34"/>
      <c r="G576" s="95"/>
      <c r="H576" s="34"/>
    </row>
    <row r="577" spans="5:8" s="33" customFormat="1" ht="14.25">
      <c r="E577" s="34"/>
      <c r="G577" s="95"/>
      <c r="H577" s="34"/>
    </row>
    <row r="578" spans="5:8" s="33" customFormat="1" ht="14.25">
      <c r="E578" s="34"/>
      <c r="G578" s="95"/>
      <c r="H578" s="34"/>
    </row>
    <row r="579" spans="5:8" s="33" customFormat="1" ht="14.25">
      <c r="E579" s="34"/>
      <c r="G579" s="95"/>
      <c r="H579" s="34"/>
    </row>
    <row r="580" spans="5:8" s="33" customFormat="1" ht="14.25">
      <c r="E580" s="34"/>
      <c r="G580" s="95"/>
      <c r="H580" s="34"/>
    </row>
    <row r="581" spans="5:8" s="33" customFormat="1" ht="14.25">
      <c r="E581" s="34"/>
      <c r="G581" s="95"/>
      <c r="H581" s="34"/>
    </row>
    <row r="582" spans="5:8" s="33" customFormat="1" ht="14.25">
      <c r="E582" s="34"/>
      <c r="G582" s="95"/>
      <c r="H582" s="34"/>
    </row>
    <row r="583" spans="5:8" s="33" customFormat="1" ht="14.25">
      <c r="E583" s="34"/>
      <c r="G583" s="95"/>
      <c r="H583" s="34"/>
    </row>
    <row r="584" spans="5:8" s="33" customFormat="1" ht="14.25">
      <c r="E584" s="34"/>
      <c r="G584" s="95"/>
      <c r="H584" s="34"/>
    </row>
    <row r="585" spans="5:8" s="33" customFormat="1" ht="14.25">
      <c r="E585" s="34"/>
      <c r="G585" s="95"/>
      <c r="H585" s="34"/>
    </row>
    <row r="586" spans="5:8" s="33" customFormat="1" ht="14.25">
      <c r="E586" s="34"/>
      <c r="G586" s="95"/>
      <c r="H586" s="34"/>
    </row>
    <row r="587" spans="5:8" s="33" customFormat="1" ht="14.25">
      <c r="E587" s="34"/>
      <c r="G587" s="95"/>
      <c r="H587" s="34"/>
    </row>
    <row r="588" spans="5:8" s="33" customFormat="1" ht="14.25">
      <c r="E588" s="34"/>
      <c r="G588" s="95"/>
      <c r="H588" s="34"/>
    </row>
    <row r="589" spans="5:8" s="33" customFormat="1" ht="14.25">
      <c r="E589" s="34"/>
      <c r="G589" s="95"/>
      <c r="H589" s="34"/>
    </row>
    <row r="590" spans="5:8" s="33" customFormat="1" ht="14.25">
      <c r="E590" s="34"/>
      <c r="G590" s="95"/>
      <c r="H590" s="34"/>
    </row>
    <row r="591" spans="5:8" s="33" customFormat="1" ht="14.25">
      <c r="E591" s="34"/>
      <c r="G591" s="95"/>
      <c r="H591" s="34"/>
    </row>
    <row r="592" spans="5:8" s="33" customFormat="1" ht="14.25">
      <c r="E592" s="34"/>
      <c r="G592" s="95"/>
      <c r="H592" s="34"/>
    </row>
    <row r="593" spans="5:8" s="33" customFormat="1" ht="14.25">
      <c r="E593" s="34"/>
      <c r="G593" s="95"/>
      <c r="H593" s="34"/>
    </row>
    <row r="594" spans="5:8" s="33" customFormat="1" ht="14.25">
      <c r="E594" s="34"/>
      <c r="G594" s="95"/>
      <c r="H594" s="34"/>
    </row>
    <row r="595" spans="5:8" s="33" customFormat="1" ht="14.25">
      <c r="E595" s="34"/>
      <c r="G595" s="95"/>
      <c r="H595" s="34"/>
    </row>
    <row r="596" spans="5:8" s="33" customFormat="1" ht="14.25">
      <c r="E596" s="34"/>
      <c r="G596" s="95"/>
      <c r="H596" s="34"/>
    </row>
    <row r="597" spans="5:8" s="33" customFormat="1" ht="14.25">
      <c r="E597" s="34"/>
      <c r="G597" s="95"/>
      <c r="H597" s="34"/>
    </row>
    <row r="598" spans="5:8" s="33" customFormat="1" ht="14.25">
      <c r="E598" s="34"/>
      <c r="G598" s="95"/>
      <c r="H598" s="34"/>
    </row>
    <row r="599" spans="5:8" s="33" customFormat="1" ht="14.25">
      <c r="E599" s="34"/>
      <c r="G599" s="95"/>
      <c r="H599" s="34"/>
    </row>
    <row r="600" spans="5:8" s="33" customFormat="1" ht="14.25">
      <c r="E600" s="34"/>
      <c r="G600" s="95"/>
      <c r="H600" s="34"/>
    </row>
    <row r="601" spans="5:8" s="33" customFormat="1" ht="14.25">
      <c r="E601" s="34"/>
      <c r="G601" s="95"/>
      <c r="H601" s="34"/>
    </row>
    <row r="602" spans="5:8" s="33" customFormat="1" ht="14.25">
      <c r="E602" s="34"/>
      <c r="G602" s="95"/>
      <c r="H602" s="34"/>
    </row>
    <row r="603" spans="5:8" s="33" customFormat="1" ht="14.25">
      <c r="E603" s="34"/>
      <c r="G603" s="95"/>
      <c r="H603" s="34"/>
    </row>
    <row r="604" spans="5:8" s="33" customFormat="1" ht="14.25">
      <c r="E604" s="34"/>
      <c r="G604" s="95"/>
      <c r="H604" s="34"/>
    </row>
    <row r="605" spans="5:8" s="33" customFormat="1" ht="14.25">
      <c r="E605" s="34"/>
      <c r="G605" s="95"/>
      <c r="H605" s="34"/>
    </row>
    <row r="606" spans="5:8" s="33" customFormat="1" ht="14.25">
      <c r="E606" s="34"/>
      <c r="G606" s="95"/>
      <c r="H606" s="34"/>
    </row>
    <row r="607" spans="5:8" s="33" customFormat="1" ht="14.25">
      <c r="E607" s="34"/>
      <c r="G607" s="95"/>
      <c r="H607" s="34"/>
    </row>
    <row r="608" spans="5:8" s="33" customFormat="1" ht="14.25">
      <c r="E608" s="34"/>
      <c r="G608" s="95"/>
      <c r="H608" s="34"/>
    </row>
    <row r="609" spans="5:8" s="33" customFormat="1" ht="14.25">
      <c r="E609" s="34"/>
      <c r="G609" s="95"/>
      <c r="H609" s="34"/>
    </row>
    <row r="610" spans="5:8" s="33" customFormat="1" ht="14.25">
      <c r="E610" s="34"/>
      <c r="G610" s="95"/>
      <c r="H610" s="34"/>
    </row>
    <row r="611" spans="5:8" s="33" customFormat="1" ht="14.25">
      <c r="E611" s="34"/>
      <c r="G611" s="95"/>
      <c r="H611" s="34"/>
    </row>
    <row r="612" spans="5:8" s="33" customFormat="1" ht="14.25">
      <c r="E612" s="34"/>
      <c r="G612" s="95"/>
      <c r="H612" s="34"/>
    </row>
    <row r="613" spans="5:8" s="33" customFormat="1" ht="14.25">
      <c r="E613" s="34"/>
      <c r="G613" s="95"/>
      <c r="H613" s="34"/>
    </row>
    <row r="614" spans="5:8" s="33" customFormat="1" ht="14.25">
      <c r="E614" s="34"/>
      <c r="G614" s="95"/>
      <c r="H614" s="34"/>
    </row>
    <row r="615" spans="5:8" s="33" customFormat="1" ht="14.25">
      <c r="E615" s="34"/>
      <c r="G615" s="95"/>
      <c r="H615" s="34"/>
    </row>
    <row r="616" spans="5:8" s="33" customFormat="1" ht="14.25">
      <c r="E616" s="34"/>
      <c r="G616" s="95"/>
      <c r="H616" s="34"/>
    </row>
    <row r="617" spans="5:8" s="33" customFormat="1" ht="14.25">
      <c r="E617" s="34"/>
      <c r="G617" s="95"/>
      <c r="H617" s="34"/>
    </row>
    <row r="618" spans="5:8" s="33" customFormat="1" ht="14.25">
      <c r="E618" s="34"/>
      <c r="G618" s="95"/>
      <c r="H618" s="34"/>
    </row>
    <row r="619" spans="5:8" s="33" customFormat="1" ht="14.25">
      <c r="E619" s="34"/>
      <c r="G619" s="95"/>
      <c r="H619" s="34"/>
    </row>
    <row r="620" spans="5:8" s="33" customFormat="1" ht="14.25">
      <c r="E620" s="34"/>
      <c r="G620" s="95"/>
      <c r="H620" s="34"/>
    </row>
    <row r="621" spans="5:8" s="33" customFormat="1" ht="14.25">
      <c r="E621" s="34"/>
      <c r="G621" s="95"/>
      <c r="H621" s="34"/>
    </row>
    <row r="622" spans="5:8" s="33" customFormat="1" ht="14.25">
      <c r="E622" s="34"/>
      <c r="G622" s="95"/>
      <c r="H622" s="34"/>
    </row>
    <row r="623" spans="5:8" s="33" customFormat="1" ht="14.25">
      <c r="E623" s="34"/>
      <c r="G623" s="95"/>
      <c r="H623" s="34"/>
    </row>
    <row r="624" spans="5:8" s="33" customFormat="1" ht="14.25">
      <c r="E624" s="34"/>
      <c r="G624" s="95"/>
      <c r="H624" s="34"/>
    </row>
    <row r="625" spans="5:8" s="33" customFormat="1" ht="14.25">
      <c r="E625" s="34"/>
      <c r="G625" s="95"/>
      <c r="H625" s="34"/>
    </row>
    <row r="626" spans="5:8" s="33" customFormat="1" ht="14.25">
      <c r="E626" s="34"/>
      <c r="G626" s="95"/>
      <c r="H626" s="34"/>
    </row>
    <row r="627" spans="5:8" s="33" customFormat="1" ht="14.25">
      <c r="E627" s="34"/>
      <c r="G627" s="95"/>
      <c r="H627" s="34"/>
    </row>
    <row r="628" spans="5:8" s="33" customFormat="1" ht="14.25">
      <c r="E628" s="34"/>
      <c r="G628" s="95"/>
      <c r="H628" s="34"/>
    </row>
    <row r="629" spans="5:8" s="33" customFormat="1" ht="14.25">
      <c r="E629" s="34"/>
      <c r="G629" s="95"/>
      <c r="H629" s="34"/>
    </row>
    <row r="630" spans="5:8" s="33" customFormat="1" ht="14.25">
      <c r="E630" s="34"/>
      <c r="G630" s="95"/>
      <c r="H630" s="34"/>
    </row>
    <row r="631" spans="5:8" s="33" customFormat="1" ht="14.25">
      <c r="E631" s="34"/>
      <c r="G631" s="95"/>
      <c r="H631" s="34"/>
    </row>
    <row r="632" spans="5:8" s="33" customFormat="1" ht="14.25">
      <c r="E632" s="34"/>
      <c r="G632" s="95"/>
      <c r="H632" s="34"/>
    </row>
    <row r="633" spans="5:8" s="33" customFormat="1" ht="14.25">
      <c r="E633" s="34"/>
      <c r="G633" s="95"/>
      <c r="H633" s="34"/>
    </row>
    <row r="634" spans="5:8" s="33" customFormat="1" ht="14.25">
      <c r="E634" s="34"/>
      <c r="G634" s="95"/>
      <c r="H634" s="34"/>
    </row>
    <row r="635" spans="5:8" s="33" customFormat="1" ht="14.25">
      <c r="E635" s="34"/>
      <c r="G635" s="95"/>
      <c r="H635" s="34"/>
    </row>
    <row r="636" spans="5:8" s="33" customFormat="1" ht="14.25">
      <c r="E636" s="34"/>
      <c r="G636" s="95"/>
      <c r="H636" s="34"/>
    </row>
    <row r="637" spans="5:8" s="33" customFormat="1" ht="14.25">
      <c r="E637" s="34"/>
      <c r="G637" s="95"/>
      <c r="H637" s="34"/>
    </row>
    <row r="638" spans="5:8" s="33" customFormat="1" ht="14.25">
      <c r="E638" s="34"/>
      <c r="G638" s="95"/>
      <c r="H638" s="34"/>
    </row>
    <row r="639" spans="5:8" s="33" customFormat="1" ht="14.25">
      <c r="E639" s="34"/>
      <c r="G639" s="95"/>
      <c r="H639" s="34"/>
    </row>
    <row r="640" spans="5:8" s="33" customFormat="1" ht="14.25">
      <c r="E640" s="34"/>
      <c r="G640" s="95"/>
      <c r="H640" s="34"/>
    </row>
    <row r="641" spans="5:8" s="33" customFormat="1" ht="14.25">
      <c r="E641" s="34"/>
      <c r="G641" s="95"/>
      <c r="H641" s="34"/>
    </row>
    <row r="642" spans="5:8" s="33" customFormat="1" ht="14.25">
      <c r="E642" s="34"/>
      <c r="G642" s="95"/>
      <c r="H642" s="34"/>
    </row>
    <row r="643" spans="5:8" s="33" customFormat="1" ht="14.25">
      <c r="E643" s="34"/>
      <c r="G643" s="95"/>
      <c r="H643" s="34"/>
    </row>
    <row r="644" spans="5:8" s="33" customFormat="1" ht="14.25">
      <c r="E644" s="34"/>
      <c r="G644" s="95"/>
      <c r="H644" s="34"/>
    </row>
    <row r="645" spans="5:8" s="33" customFormat="1" ht="14.25">
      <c r="E645" s="34"/>
      <c r="G645" s="95"/>
      <c r="H645" s="34"/>
    </row>
    <row r="646" spans="5:8" s="33" customFormat="1" ht="14.25">
      <c r="E646" s="34"/>
      <c r="G646" s="95"/>
      <c r="H646" s="34"/>
    </row>
    <row r="647" spans="5:8" s="33" customFormat="1" ht="14.25">
      <c r="E647" s="34"/>
      <c r="G647" s="95"/>
      <c r="H647" s="34"/>
    </row>
    <row r="648" spans="5:8" s="33" customFormat="1" ht="14.25">
      <c r="E648" s="34"/>
      <c r="G648" s="95"/>
      <c r="H648" s="34"/>
    </row>
    <row r="649" spans="5:8" s="33" customFormat="1" ht="14.25">
      <c r="E649" s="34"/>
      <c r="G649" s="95"/>
      <c r="H649" s="34"/>
    </row>
    <row r="650" spans="5:8" s="33" customFormat="1" ht="14.25">
      <c r="E650" s="34"/>
      <c r="G650" s="95"/>
      <c r="H650" s="34"/>
    </row>
    <row r="651" spans="5:8" s="33" customFormat="1" ht="14.25">
      <c r="E651" s="34"/>
      <c r="G651" s="95"/>
      <c r="H651" s="34"/>
    </row>
    <row r="652" spans="5:8" s="33" customFormat="1" ht="14.25">
      <c r="E652" s="34"/>
      <c r="G652" s="95"/>
      <c r="H652" s="34"/>
    </row>
    <row r="653" spans="5:8" s="33" customFormat="1" ht="14.25">
      <c r="E653" s="34"/>
      <c r="G653" s="95"/>
      <c r="H653" s="34"/>
    </row>
    <row r="654" spans="5:8" s="33" customFormat="1" ht="14.25">
      <c r="E654" s="34"/>
      <c r="G654" s="95"/>
      <c r="H654" s="34"/>
    </row>
    <row r="655" spans="5:8" s="33" customFormat="1" ht="14.25">
      <c r="E655" s="34"/>
      <c r="G655" s="95"/>
      <c r="H655" s="34"/>
    </row>
    <row r="656" spans="5:8" s="33" customFormat="1" ht="14.25">
      <c r="E656" s="34"/>
      <c r="G656" s="95"/>
      <c r="H656" s="34"/>
    </row>
    <row r="657" spans="5:8" s="33" customFormat="1" ht="14.25">
      <c r="E657" s="34"/>
      <c r="G657" s="95"/>
      <c r="H657" s="34"/>
    </row>
    <row r="658" spans="5:8" s="33" customFormat="1" ht="14.25">
      <c r="E658" s="34"/>
      <c r="G658" s="95"/>
      <c r="H658" s="34"/>
    </row>
    <row r="659" spans="5:8" s="33" customFormat="1" ht="14.25">
      <c r="E659" s="34"/>
      <c r="G659" s="95"/>
      <c r="H659" s="34"/>
    </row>
    <row r="660" spans="5:8" s="33" customFormat="1" ht="14.25">
      <c r="E660" s="34"/>
      <c r="G660" s="95"/>
      <c r="H660" s="34"/>
    </row>
    <row r="661" spans="5:8" s="33" customFormat="1" ht="14.25">
      <c r="E661" s="34"/>
      <c r="G661" s="95"/>
      <c r="H661" s="34"/>
    </row>
    <row r="662" spans="5:8" s="33" customFormat="1" ht="14.25">
      <c r="E662" s="34"/>
      <c r="G662" s="95"/>
      <c r="H662" s="34"/>
    </row>
    <row r="663" spans="5:8" s="33" customFormat="1" ht="14.25">
      <c r="E663" s="34"/>
      <c r="G663" s="95"/>
      <c r="H663" s="34"/>
    </row>
    <row r="664" spans="5:8" s="33" customFormat="1" ht="14.25">
      <c r="E664" s="34"/>
      <c r="G664" s="95"/>
      <c r="H664" s="34"/>
    </row>
    <row r="665" spans="5:8" s="33" customFormat="1" ht="14.25">
      <c r="E665" s="34"/>
      <c r="G665" s="95"/>
      <c r="H665" s="34"/>
    </row>
    <row r="666" spans="5:8" s="33" customFormat="1" ht="14.25">
      <c r="E666" s="34"/>
      <c r="G666" s="95"/>
      <c r="H666" s="34"/>
    </row>
    <row r="667" spans="5:8" s="33" customFormat="1" ht="14.25">
      <c r="E667" s="34"/>
      <c r="G667" s="95"/>
      <c r="H667" s="34"/>
    </row>
    <row r="668" spans="5:8" s="33" customFormat="1" ht="14.25">
      <c r="E668" s="34"/>
      <c r="G668" s="95"/>
      <c r="H668" s="34"/>
    </row>
    <row r="669" spans="5:8" s="33" customFormat="1" ht="14.25">
      <c r="E669" s="34"/>
      <c r="G669" s="95"/>
      <c r="H669" s="34"/>
    </row>
    <row r="670" spans="5:8" s="33" customFormat="1" ht="14.25">
      <c r="E670" s="34"/>
      <c r="G670" s="95"/>
      <c r="H670" s="34"/>
    </row>
    <row r="671" spans="5:8" s="33" customFormat="1" ht="14.25">
      <c r="E671" s="34"/>
      <c r="G671" s="95"/>
      <c r="H671" s="34"/>
    </row>
    <row r="672" spans="5:8" s="33" customFormat="1" ht="14.25">
      <c r="E672" s="34"/>
      <c r="G672" s="95"/>
      <c r="H672" s="34"/>
    </row>
    <row r="673" spans="5:8" s="33" customFormat="1" ht="14.25">
      <c r="E673" s="34"/>
      <c r="G673" s="95"/>
      <c r="H673" s="34"/>
    </row>
    <row r="674" spans="5:8" s="33" customFormat="1" ht="14.25">
      <c r="E674" s="34"/>
      <c r="G674" s="95"/>
      <c r="H674" s="34"/>
    </row>
    <row r="675" spans="5:8" s="33" customFormat="1" ht="14.25">
      <c r="E675" s="34"/>
      <c r="G675" s="95"/>
      <c r="H675" s="34"/>
    </row>
    <row r="676" spans="5:8" s="33" customFormat="1" ht="14.25">
      <c r="E676" s="34"/>
      <c r="G676" s="95"/>
      <c r="H676" s="34"/>
    </row>
    <row r="677" spans="5:8" s="33" customFormat="1" ht="14.25">
      <c r="E677" s="34"/>
      <c r="G677" s="95"/>
      <c r="H677" s="34"/>
    </row>
    <row r="678" spans="5:8" s="33" customFormat="1" ht="14.25">
      <c r="E678" s="34"/>
      <c r="G678" s="95"/>
      <c r="H678" s="34"/>
    </row>
    <row r="679" spans="5:8" s="33" customFormat="1" ht="14.25">
      <c r="E679" s="34"/>
      <c r="G679" s="95"/>
      <c r="H679" s="34"/>
    </row>
    <row r="680" spans="5:8" s="33" customFormat="1" ht="14.25">
      <c r="E680" s="34"/>
      <c r="G680" s="95"/>
      <c r="H680" s="34"/>
    </row>
    <row r="681" spans="5:8" s="33" customFormat="1" ht="14.25">
      <c r="E681" s="34"/>
      <c r="G681" s="95"/>
      <c r="H681" s="34"/>
    </row>
    <row r="682" spans="5:8" s="33" customFormat="1" ht="14.25">
      <c r="E682" s="34"/>
      <c r="G682" s="95"/>
      <c r="H682" s="34"/>
    </row>
    <row r="683" spans="5:8" s="33" customFormat="1" ht="14.25">
      <c r="E683" s="34"/>
      <c r="G683" s="95"/>
      <c r="H683" s="34"/>
    </row>
    <row r="684" spans="5:8" s="33" customFormat="1" ht="14.25">
      <c r="E684" s="34"/>
      <c r="G684" s="95"/>
      <c r="H684" s="34"/>
    </row>
    <row r="685" spans="5:8" s="33" customFormat="1" ht="14.25">
      <c r="E685" s="34"/>
      <c r="G685" s="95"/>
      <c r="H685" s="34"/>
    </row>
    <row r="686" spans="5:8" s="33" customFormat="1" ht="14.25">
      <c r="E686" s="34"/>
      <c r="G686" s="95"/>
      <c r="H686" s="34"/>
    </row>
    <row r="687" spans="5:8" s="33" customFormat="1" ht="14.25">
      <c r="E687" s="34"/>
      <c r="G687" s="95"/>
      <c r="H687" s="34"/>
    </row>
    <row r="688" spans="5:8" s="33" customFormat="1" ht="14.25">
      <c r="E688" s="34"/>
      <c r="G688" s="95"/>
      <c r="H688" s="34"/>
    </row>
    <row r="689" spans="5:8" s="33" customFormat="1" ht="14.25">
      <c r="E689" s="34"/>
      <c r="G689" s="95"/>
      <c r="H689" s="34"/>
    </row>
  </sheetData>
  <autoFilter ref="A12:J183">
    <filterColumn colId="3"/>
    <filterColumn colId="4"/>
    <filterColumn colId="7"/>
  </autoFilter>
  <mergeCells count="10">
    <mergeCell ref="A4:J4"/>
    <mergeCell ref="A6:J6"/>
    <mergeCell ref="A8:I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0866141732283472" header="0.39370078740157483" footer="0.31496062992125984"/>
  <pageSetup paperSize="9" scale="49" fitToHeight="5" orientation="portrait" r:id="rId1"/>
  <headerFooter differentFirst="1">
    <oddHeader>&amp;CСтраница &amp;P из &amp;N&amp;R&amp;A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</sheetPr>
  <dimension ref="A1:HQ1356"/>
  <sheetViews>
    <sheetView zoomScale="90" zoomScaleNormal="90" workbookViewId="0">
      <pane ySplit="12" topLeftCell="A202" activePane="bottomLeft" state="frozen"/>
      <selection pane="bottomLeft" activeCell="D208" sqref="D208"/>
    </sheetView>
  </sheetViews>
  <sheetFormatPr defaultColWidth="7.625" defaultRowHeight="18.75"/>
  <cols>
    <col min="1" max="1" width="7" style="37" customWidth="1"/>
    <col min="2" max="2" width="21.75" style="37" customWidth="1"/>
    <col min="3" max="3" width="15.375" style="37" customWidth="1"/>
    <col min="4" max="4" width="38.5" style="37" customWidth="1"/>
    <col min="5" max="5" width="5.5" style="38" customWidth="1"/>
    <col min="6" max="6" width="22.875" style="37" customWidth="1"/>
    <col min="7" max="7" width="7.875" style="38" customWidth="1"/>
    <col min="8" max="8" width="11.625" style="33" customWidth="1"/>
    <col min="9" max="9" width="11.25" style="33" customWidth="1"/>
    <col min="10" max="10" width="0.625" style="33" customWidth="1"/>
    <col min="11" max="225" width="7.625" style="33"/>
    <col min="226" max="16384" width="7.625" style="59"/>
  </cols>
  <sheetData>
    <row r="1" spans="1:225" customFormat="1" ht="18">
      <c r="I1" s="155" t="s">
        <v>281</v>
      </c>
    </row>
    <row r="2" spans="1:225" customFormat="1" ht="18">
      <c r="I2" s="156" t="s">
        <v>4509</v>
      </c>
    </row>
    <row r="3" spans="1:225" s="552" customFormat="1" ht="15.95" customHeight="1"/>
    <row r="4" spans="1:225" s="443" customFormat="1" ht="26.1" customHeight="1">
      <c r="A4" s="972" t="s">
        <v>3876</v>
      </c>
      <c r="B4" s="972"/>
      <c r="C4" s="972"/>
      <c r="D4" s="972"/>
      <c r="E4" s="972"/>
      <c r="F4" s="972"/>
      <c r="G4" s="972"/>
      <c r="H4" s="972"/>
      <c r="I4" s="972"/>
    </row>
    <row r="5" spans="1:225" s="443" customFormat="1" ht="6.75" customHeight="1">
      <c r="A5" s="804"/>
      <c r="B5" s="804"/>
      <c r="C5" s="804"/>
      <c r="D5" s="804"/>
      <c r="E5" s="804"/>
      <c r="F5" s="804"/>
      <c r="G5" s="804"/>
      <c r="H5" s="804"/>
      <c r="I5" s="804"/>
    </row>
    <row r="6" spans="1:225" s="113" customFormat="1" ht="18" customHeight="1">
      <c r="A6" s="1017" t="s">
        <v>5035</v>
      </c>
      <c r="B6" s="1017"/>
      <c r="C6" s="1017"/>
      <c r="D6" s="1017"/>
      <c r="E6" s="1017"/>
      <c r="F6" s="1017"/>
      <c r="G6" s="1017"/>
      <c r="H6" s="1017"/>
      <c r="I6" s="1017"/>
      <c r="J6" s="694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</row>
    <row r="7" spans="1:225" s="443" customFormat="1" ht="5.25" customHeight="1"/>
    <row r="8" spans="1:225" s="181" customFormat="1" ht="38.25" customHeight="1">
      <c r="A8" s="1067" t="s">
        <v>5738</v>
      </c>
      <c r="B8" s="1067"/>
      <c r="C8" s="1067"/>
      <c r="D8" s="1067"/>
      <c r="E8" s="1067"/>
      <c r="F8" s="1067"/>
      <c r="G8" s="1067"/>
      <c r="H8" s="1067"/>
      <c r="I8" s="1067"/>
    </row>
    <row r="9" spans="1:225" customFormat="1" ht="4.5" customHeight="1"/>
    <row r="10" spans="1:225" s="31" customFormat="1" ht="30.95" customHeight="1">
      <c r="A10" s="1051" t="s">
        <v>230</v>
      </c>
      <c r="B10" s="1052"/>
      <c r="C10" s="1068" t="s">
        <v>242</v>
      </c>
      <c r="D10" s="1069"/>
      <c r="E10" s="1068" t="s">
        <v>233</v>
      </c>
      <c r="F10" s="1069"/>
      <c r="G10" s="1055" t="s">
        <v>2454</v>
      </c>
      <c r="H10" s="1056" t="s">
        <v>2455</v>
      </c>
      <c r="I10" s="1057" t="s">
        <v>224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</row>
    <row r="11" spans="1:225" s="31" customFormat="1" ht="30.95" customHeight="1">
      <c r="A11" s="808" t="s">
        <v>3901</v>
      </c>
      <c r="B11" s="807" t="s">
        <v>232</v>
      </c>
      <c r="C11" s="807" t="s">
        <v>231</v>
      </c>
      <c r="D11" s="807" t="s">
        <v>232</v>
      </c>
      <c r="E11" s="807" t="s">
        <v>231</v>
      </c>
      <c r="F11" s="807" t="s">
        <v>232</v>
      </c>
      <c r="G11" s="1055"/>
      <c r="H11" s="1056"/>
      <c r="I11" s="1057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</row>
    <row r="12" spans="1:225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8" t="s">
        <v>138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</row>
    <row r="13" spans="1:225" ht="30" customHeight="1">
      <c r="A13" s="687"/>
      <c r="B13" s="688"/>
      <c r="C13" s="693"/>
      <c r="D13" s="689" t="s">
        <v>3393</v>
      </c>
      <c r="E13" s="690">
        <v>201</v>
      </c>
      <c r="F13" s="691" t="s">
        <v>5002</v>
      </c>
      <c r="G13" s="691"/>
      <c r="H13" s="688"/>
      <c r="I13" s="692"/>
      <c r="HN13" s="59"/>
      <c r="HO13" s="59"/>
      <c r="HP13" s="59"/>
      <c r="HQ13" s="59"/>
    </row>
    <row r="14" spans="1:225" s="33" customFormat="1" ht="30.95" customHeight="1">
      <c r="A14" s="163">
        <v>41</v>
      </c>
      <c r="B14" s="486" t="s">
        <v>3429</v>
      </c>
      <c r="C14" s="124" t="s">
        <v>245</v>
      </c>
      <c r="D14" s="464" t="s">
        <v>3430</v>
      </c>
      <c r="E14" s="487">
        <v>301</v>
      </c>
      <c r="F14" s="486" t="s">
        <v>283</v>
      </c>
      <c r="G14" s="165" t="s">
        <v>48</v>
      </c>
      <c r="H14" s="165" t="s">
        <v>226</v>
      </c>
      <c r="I14" s="150">
        <v>642.89</v>
      </c>
    </row>
    <row r="15" spans="1:225" s="33" customFormat="1" ht="30.95" customHeight="1">
      <c r="A15" s="163">
        <v>41</v>
      </c>
      <c r="B15" s="486" t="s">
        <v>3429</v>
      </c>
      <c r="C15" s="124" t="s">
        <v>305</v>
      </c>
      <c r="D15" s="464" t="s">
        <v>4061</v>
      </c>
      <c r="E15" s="487">
        <v>302</v>
      </c>
      <c r="F15" s="486" t="s">
        <v>284</v>
      </c>
      <c r="G15" s="165" t="s">
        <v>48</v>
      </c>
      <c r="H15" s="165" t="s">
        <v>226</v>
      </c>
      <c r="I15" s="150">
        <v>642.89</v>
      </c>
    </row>
    <row r="16" spans="1:225" s="33" customFormat="1" ht="30.95" customHeight="1">
      <c r="A16" s="163">
        <v>41</v>
      </c>
      <c r="B16" s="486" t="s">
        <v>3429</v>
      </c>
      <c r="C16" s="124" t="s">
        <v>245</v>
      </c>
      <c r="D16" s="464" t="s">
        <v>3430</v>
      </c>
      <c r="E16" s="165" t="s">
        <v>4215</v>
      </c>
      <c r="F16" s="486" t="s">
        <v>225</v>
      </c>
      <c r="G16" s="165" t="s">
        <v>48</v>
      </c>
      <c r="H16" s="165" t="s">
        <v>226</v>
      </c>
      <c r="I16" s="150">
        <v>667.62</v>
      </c>
    </row>
    <row r="17" spans="1:9" s="33" customFormat="1" ht="30.95" customHeight="1">
      <c r="A17" s="163">
        <v>41</v>
      </c>
      <c r="B17" s="486" t="s">
        <v>3429</v>
      </c>
      <c r="C17" s="124" t="s">
        <v>245</v>
      </c>
      <c r="D17" s="464" t="s">
        <v>3430</v>
      </c>
      <c r="E17" s="165" t="s">
        <v>4216</v>
      </c>
      <c r="F17" s="486" t="s">
        <v>235</v>
      </c>
      <c r="G17" s="165" t="s">
        <v>48</v>
      </c>
      <c r="H17" s="165" t="s">
        <v>226</v>
      </c>
      <c r="I17" s="150">
        <v>553.49</v>
      </c>
    </row>
    <row r="18" spans="1:9" s="33" customFormat="1" ht="30.95" customHeight="1">
      <c r="A18" s="163">
        <v>41</v>
      </c>
      <c r="B18" s="486" t="s">
        <v>3429</v>
      </c>
      <c r="C18" s="124" t="s">
        <v>245</v>
      </c>
      <c r="D18" s="464" t="s">
        <v>3430</v>
      </c>
      <c r="E18" s="487">
        <v>607</v>
      </c>
      <c r="F18" s="486" t="s">
        <v>285</v>
      </c>
      <c r="G18" s="165" t="s">
        <v>48</v>
      </c>
      <c r="H18" s="165" t="s">
        <v>226</v>
      </c>
      <c r="I18" s="150">
        <v>642.89</v>
      </c>
    </row>
    <row r="19" spans="1:9" s="33" customFormat="1" ht="30.95" customHeight="1">
      <c r="A19" s="163">
        <v>41</v>
      </c>
      <c r="B19" s="486" t="s">
        <v>3429</v>
      </c>
      <c r="C19" s="124" t="s">
        <v>245</v>
      </c>
      <c r="D19" s="464" t="s">
        <v>3430</v>
      </c>
      <c r="E19" s="487">
        <v>610</v>
      </c>
      <c r="F19" s="486" t="s">
        <v>405</v>
      </c>
      <c r="G19" s="165" t="s">
        <v>48</v>
      </c>
      <c r="H19" s="165" t="s">
        <v>226</v>
      </c>
      <c r="I19" s="150">
        <v>642.89</v>
      </c>
    </row>
    <row r="20" spans="1:9" s="33" customFormat="1" ht="30.95" customHeight="1">
      <c r="A20" s="163">
        <v>41</v>
      </c>
      <c r="B20" s="486" t="s">
        <v>3429</v>
      </c>
      <c r="C20" s="124" t="s">
        <v>304</v>
      </c>
      <c r="D20" s="464" t="s">
        <v>4033</v>
      </c>
      <c r="E20" s="487">
        <v>601</v>
      </c>
      <c r="F20" s="486" t="s">
        <v>295</v>
      </c>
      <c r="G20" s="165" t="s">
        <v>48</v>
      </c>
      <c r="H20" s="165" t="s">
        <v>226</v>
      </c>
      <c r="I20" s="150">
        <v>642.89</v>
      </c>
    </row>
    <row r="21" spans="1:9" s="33" customFormat="1" ht="30.95" customHeight="1">
      <c r="A21" s="163">
        <v>57</v>
      </c>
      <c r="B21" s="486" t="s">
        <v>3884</v>
      </c>
      <c r="C21" s="124" t="s">
        <v>265</v>
      </c>
      <c r="D21" s="464" t="s">
        <v>4064</v>
      </c>
      <c r="E21" s="487">
        <v>301</v>
      </c>
      <c r="F21" s="486" t="s">
        <v>283</v>
      </c>
      <c r="G21" s="165" t="s">
        <v>48</v>
      </c>
      <c r="H21" s="165" t="s">
        <v>226</v>
      </c>
      <c r="I21" s="150">
        <v>547.01</v>
      </c>
    </row>
    <row r="22" spans="1:9" s="33" customFormat="1" ht="30.95" customHeight="1">
      <c r="A22" s="163">
        <v>57</v>
      </c>
      <c r="B22" s="486" t="s">
        <v>3884</v>
      </c>
      <c r="C22" s="124" t="s">
        <v>353</v>
      </c>
      <c r="D22" s="464" t="s">
        <v>4065</v>
      </c>
      <c r="E22" s="487">
        <v>302</v>
      </c>
      <c r="F22" s="486" t="s">
        <v>284</v>
      </c>
      <c r="G22" s="165" t="s">
        <v>48</v>
      </c>
      <c r="H22" s="165" t="s">
        <v>226</v>
      </c>
      <c r="I22" s="150">
        <v>547.01</v>
      </c>
    </row>
    <row r="23" spans="1:9" s="33" customFormat="1" ht="30.95" customHeight="1">
      <c r="A23" s="163">
        <v>57</v>
      </c>
      <c r="B23" s="486" t="s">
        <v>3884</v>
      </c>
      <c r="C23" s="124" t="s">
        <v>265</v>
      </c>
      <c r="D23" s="464" t="s">
        <v>4064</v>
      </c>
      <c r="E23" s="487">
        <v>607</v>
      </c>
      <c r="F23" s="486" t="s">
        <v>285</v>
      </c>
      <c r="G23" s="165" t="s">
        <v>48</v>
      </c>
      <c r="H23" s="165" t="s">
        <v>226</v>
      </c>
      <c r="I23" s="150">
        <v>547.01</v>
      </c>
    </row>
    <row r="24" spans="1:9" s="33" customFormat="1" ht="30.95" customHeight="1">
      <c r="A24" s="163">
        <v>57</v>
      </c>
      <c r="B24" s="486" t="s">
        <v>3884</v>
      </c>
      <c r="C24" s="124" t="s">
        <v>265</v>
      </c>
      <c r="D24" s="464" t="s">
        <v>4064</v>
      </c>
      <c r="E24" s="487">
        <v>610</v>
      </c>
      <c r="F24" s="486" t="s">
        <v>405</v>
      </c>
      <c r="G24" s="165" t="s">
        <v>48</v>
      </c>
      <c r="H24" s="165" t="s">
        <v>226</v>
      </c>
      <c r="I24" s="150">
        <v>547.01</v>
      </c>
    </row>
    <row r="25" spans="1:9" ht="26.1" customHeight="1">
      <c r="A25" s="687"/>
      <c r="B25" s="688"/>
      <c r="C25" s="688"/>
      <c r="D25" s="689" t="s">
        <v>3393</v>
      </c>
      <c r="E25" s="690">
        <v>211</v>
      </c>
      <c r="F25" s="691" t="s">
        <v>5008</v>
      </c>
      <c r="G25" s="691"/>
      <c r="H25" s="688"/>
      <c r="I25" s="692"/>
    </row>
    <row r="26" spans="1:9" s="33" customFormat="1" ht="30.95" customHeight="1">
      <c r="A26" s="163">
        <v>2</v>
      </c>
      <c r="B26" s="486" t="s">
        <v>3842</v>
      </c>
      <c r="C26" s="124" t="s">
        <v>236</v>
      </c>
      <c r="D26" s="464" t="s">
        <v>3989</v>
      </c>
      <c r="E26" s="165" t="s">
        <v>4215</v>
      </c>
      <c r="F26" s="486" t="s">
        <v>225</v>
      </c>
      <c r="G26" s="165" t="s">
        <v>48</v>
      </c>
      <c r="H26" s="165" t="s">
        <v>226</v>
      </c>
      <c r="I26" s="150">
        <v>559.26</v>
      </c>
    </row>
    <row r="27" spans="1:9" s="33" customFormat="1" ht="30.95" customHeight="1">
      <c r="A27" s="163">
        <v>2</v>
      </c>
      <c r="B27" s="486" t="s">
        <v>3842</v>
      </c>
      <c r="C27" s="124" t="s">
        <v>236</v>
      </c>
      <c r="D27" s="464" t="s">
        <v>3989</v>
      </c>
      <c r="E27" s="165" t="s">
        <v>4215</v>
      </c>
      <c r="F27" s="486" t="s">
        <v>225</v>
      </c>
      <c r="G27" s="165" t="s">
        <v>48</v>
      </c>
      <c r="H27" s="165" t="s">
        <v>227</v>
      </c>
      <c r="I27" s="150">
        <v>557.95000000000005</v>
      </c>
    </row>
    <row r="28" spans="1:9" s="33" customFormat="1" ht="30.95" customHeight="1">
      <c r="A28" s="163">
        <v>2</v>
      </c>
      <c r="B28" s="486" t="s">
        <v>3465</v>
      </c>
      <c r="C28" s="124" t="s">
        <v>236</v>
      </c>
      <c r="D28" s="464" t="s">
        <v>3989</v>
      </c>
      <c r="E28" s="165" t="s">
        <v>4216</v>
      </c>
      <c r="F28" s="486" t="s">
        <v>235</v>
      </c>
      <c r="G28" s="165" t="s">
        <v>48</v>
      </c>
      <c r="H28" s="165" t="s">
        <v>226</v>
      </c>
      <c r="I28" s="150">
        <v>494.51</v>
      </c>
    </row>
    <row r="29" spans="1:9" s="33" customFormat="1" ht="30.95" customHeight="1">
      <c r="A29" s="163">
        <v>2</v>
      </c>
      <c r="B29" s="486" t="s">
        <v>3465</v>
      </c>
      <c r="C29" s="124" t="s">
        <v>236</v>
      </c>
      <c r="D29" s="464" t="s">
        <v>3989</v>
      </c>
      <c r="E29" s="165" t="s">
        <v>4216</v>
      </c>
      <c r="F29" s="486" t="s">
        <v>235</v>
      </c>
      <c r="G29" s="165" t="s">
        <v>48</v>
      </c>
      <c r="H29" s="165" t="s">
        <v>227</v>
      </c>
      <c r="I29" s="150">
        <v>494.51</v>
      </c>
    </row>
    <row r="30" spans="1:9" s="33" customFormat="1" ht="30.95" customHeight="1">
      <c r="A30" s="163">
        <v>3</v>
      </c>
      <c r="B30" s="486" t="s">
        <v>3877</v>
      </c>
      <c r="C30" s="124" t="s">
        <v>237</v>
      </c>
      <c r="D30" s="464" t="s">
        <v>4007</v>
      </c>
      <c r="E30" s="165" t="s">
        <v>4215</v>
      </c>
      <c r="F30" s="486" t="s">
        <v>225</v>
      </c>
      <c r="G30" s="165" t="s">
        <v>48</v>
      </c>
      <c r="H30" s="165" t="s">
        <v>226</v>
      </c>
      <c r="I30" s="150">
        <v>475.01</v>
      </c>
    </row>
    <row r="31" spans="1:9" s="33" customFormat="1" ht="30.95" customHeight="1">
      <c r="A31" s="163">
        <v>3</v>
      </c>
      <c r="B31" s="486" t="s">
        <v>3877</v>
      </c>
      <c r="C31" s="124" t="s">
        <v>237</v>
      </c>
      <c r="D31" s="464" t="s">
        <v>4007</v>
      </c>
      <c r="E31" s="165" t="s">
        <v>4215</v>
      </c>
      <c r="F31" s="486" t="s">
        <v>225</v>
      </c>
      <c r="G31" s="165" t="s">
        <v>48</v>
      </c>
      <c r="H31" s="165" t="s">
        <v>227</v>
      </c>
      <c r="I31" s="150">
        <v>597.36</v>
      </c>
    </row>
    <row r="32" spans="1:9" s="33" customFormat="1" ht="30.95" customHeight="1">
      <c r="A32" s="163">
        <v>8</v>
      </c>
      <c r="B32" s="486" t="s">
        <v>3431</v>
      </c>
      <c r="C32" s="124" t="s">
        <v>238</v>
      </c>
      <c r="D32" s="464" t="s">
        <v>3432</v>
      </c>
      <c r="E32" s="165" t="s">
        <v>4215</v>
      </c>
      <c r="F32" s="486" t="s">
        <v>225</v>
      </c>
      <c r="G32" s="165" t="s">
        <v>48</v>
      </c>
      <c r="H32" s="165" t="s">
        <v>226</v>
      </c>
      <c r="I32" s="150">
        <v>547.25</v>
      </c>
    </row>
    <row r="33" spans="1:9" s="33" customFormat="1" ht="30.95" customHeight="1">
      <c r="A33" s="163">
        <v>8</v>
      </c>
      <c r="B33" s="486" t="s">
        <v>3431</v>
      </c>
      <c r="C33" s="124" t="s">
        <v>238</v>
      </c>
      <c r="D33" s="464" t="s">
        <v>3432</v>
      </c>
      <c r="E33" s="165" t="s">
        <v>4215</v>
      </c>
      <c r="F33" s="486" t="s">
        <v>225</v>
      </c>
      <c r="G33" s="165" t="s">
        <v>48</v>
      </c>
      <c r="H33" s="165" t="s">
        <v>227</v>
      </c>
      <c r="I33" s="150">
        <v>555.04999999999995</v>
      </c>
    </row>
    <row r="34" spans="1:9" s="33" customFormat="1" ht="30.95" customHeight="1">
      <c r="A34" s="163">
        <v>8</v>
      </c>
      <c r="B34" s="486" t="s">
        <v>3431</v>
      </c>
      <c r="C34" s="124" t="s">
        <v>238</v>
      </c>
      <c r="D34" s="464" t="s">
        <v>3432</v>
      </c>
      <c r="E34" s="165" t="s">
        <v>4216</v>
      </c>
      <c r="F34" s="486" t="s">
        <v>235</v>
      </c>
      <c r="G34" s="165" t="s">
        <v>48</v>
      </c>
      <c r="H34" s="165" t="s">
        <v>226</v>
      </c>
      <c r="I34" s="150">
        <v>553.49</v>
      </c>
    </row>
    <row r="35" spans="1:9" s="33" customFormat="1" ht="30.95" customHeight="1">
      <c r="A35" s="163">
        <v>8</v>
      </c>
      <c r="B35" s="486" t="s">
        <v>3431</v>
      </c>
      <c r="C35" s="124" t="s">
        <v>238</v>
      </c>
      <c r="D35" s="464" t="s">
        <v>3432</v>
      </c>
      <c r="E35" s="165" t="s">
        <v>4216</v>
      </c>
      <c r="F35" s="486" t="s">
        <v>235</v>
      </c>
      <c r="G35" s="165" t="s">
        <v>48</v>
      </c>
      <c r="H35" s="165" t="s">
        <v>227</v>
      </c>
      <c r="I35" s="150">
        <v>553.49</v>
      </c>
    </row>
    <row r="36" spans="1:9" s="33" customFormat="1" ht="30.95" customHeight="1">
      <c r="A36" s="163">
        <v>9</v>
      </c>
      <c r="B36" s="486" t="s">
        <v>3878</v>
      </c>
      <c r="C36" s="124" t="s">
        <v>239</v>
      </c>
      <c r="D36" s="464" t="s">
        <v>3990</v>
      </c>
      <c r="E36" s="165" t="s">
        <v>4215</v>
      </c>
      <c r="F36" s="486" t="s">
        <v>225</v>
      </c>
      <c r="G36" s="165" t="s">
        <v>48</v>
      </c>
      <c r="H36" s="165" t="s">
        <v>226</v>
      </c>
      <c r="I36" s="150">
        <v>556.28</v>
      </c>
    </row>
    <row r="37" spans="1:9" s="33" customFormat="1" ht="30.95" customHeight="1">
      <c r="A37" s="163">
        <v>9</v>
      </c>
      <c r="B37" s="486" t="s">
        <v>3878</v>
      </c>
      <c r="C37" s="124" t="s">
        <v>239</v>
      </c>
      <c r="D37" s="464" t="s">
        <v>3990</v>
      </c>
      <c r="E37" s="165" t="s">
        <v>4215</v>
      </c>
      <c r="F37" s="486" t="s">
        <v>225</v>
      </c>
      <c r="G37" s="165" t="s">
        <v>48</v>
      </c>
      <c r="H37" s="165" t="s">
        <v>227</v>
      </c>
      <c r="I37" s="150">
        <v>556.28</v>
      </c>
    </row>
    <row r="38" spans="1:9" s="33" customFormat="1" ht="30.95" customHeight="1">
      <c r="A38" s="163">
        <v>9</v>
      </c>
      <c r="B38" s="486" t="s">
        <v>3878</v>
      </c>
      <c r="C38" s="124" t="s">
        <v>239</v>
      </c>
      <c r="D38" s="464" t="s">
        <v>3990</v>
      </c>
      <c r="E38" s="165" t="s">
        <v>4216</v>
      </c>
      <c r="F38" s="486" t="s">
        <v>235</v>
      </c>
      <c r="G38" s="165" t="s">
        <v>48</v>
      </c>
      <c r="H38" s="165" t="s">
        <v>226</v>
      </c>
      <c r="I38" s="150">
        <v>553.49</v>
      </c>
    </row>
    <row r="39" spans="1:9" s="33" customFormat="1" ht="30.95" customHeight="1">
      <c r="A39" s="163">
        <v>9</v>
      </c>
      <c r="B39" s="486" t="s">
        <v>3878</v>
      </c>
      <c r="C39" s="124" t="s">
        <v>239</v>
      </c>
      <c r="D39" s="464" t="s">
        <v>3990</v>
      </c>
      <c r="E39" s="165" t="s">
        <v>4216</v>
      </c>
      <c r="F39" s="486" t="s">
        <v>235</v>
      </c>
      <c r="G39" s="165" t="s">
        <v>48</v>
      </c>
      <c r="H39" s="165" t="s">
        <v>227</v>
      </c>
      <c r="I39" s="150">
        <v>553.49</v>
      </c>
    </row>
    <row r="40" spans="1:9" s="33" customFormat="1" ht="30.95" customHeight="1">
      <c r="A40" s="163">
        <v>9</v>
      </c>
      <c r="B40" s="486" t="s">
        <v>447</v>
      </c>
      <c r="C40" s="124" t="s">
        <v>301</v>
      </c>
      <c r="D40" s="464" t="s">
        <v>4027</v>
      </c>
      <c r="E40" s="487">
        <v>601</v>
      </c>
      <c r="F40" s="486" t="s">
        <v>295</v>
      </c>
      <c r="G40" s="165" t="s">
        <v>48</v>
      </c>
      <c r="H40" s="165" t="s">
        <v>226</v>
      </c>
      <c r="I40" s="150">
        <v>532.25</v>
      </c>
    </row>
    <row r="41" spans="1:9" s="37" customFormat="1" ht="30" customHeight="1">
      <c r="A41" s="163" t="s">
        <v>140</v>
      </c>
      <c r="B41" s="486" t="s">
        <v>3847</v>
      </c>
      <c r="C41" s="124" t="s">
        <v>301</v>
      </c>
      <c r="D41" s="464" t="s">
        <v>4027</v>
      </c>
      <c r="E41" s="487">
        <v>601</v>
      </c>
      <c r="F41" s="486" t="s">
        <v>295</v>
      </c>
      <c r="G41" s="165" t="s">
        <v>48</v>
      </c>
      <c r="H41" s="165" t="s">
        <v>227</v>
      </c>
      <c r="I41" s="150">
        <v>525.01</v>
      </c>
    </row>
    <row r="42" spans="1:9" s="33" customFormat="1" ht="30.95" customHeight="1">
      <c r="A42" s="163">
        <v>41</v>
      </c>
      <c r="B42" s="486" t="s">
        <v>3429</v>
      </c>
      <c r="C42" s="124" t="s">
        <v>245</v>
      </c>
      <c r="D42" s="464" t="s">
        <v>3430</v>
      </c>
      <c r="E42" s="165" t="s">
        <v>4215</v>
      </c>
      <c r="F42" s="486" t="s">
        <v>225</v>
      </c>
      <c r="G42" s="165" t="s">
        <v>48</v>
      </c>
      <c r="H42" s="165" t="s">
        <v>226</v>
      </c>
      <c r="I42" s="150">
        <v>667.62</v>
      </c>
    </row>
    <row r="43" spans="1:9" s="33" customFormat="1" ht="30.95" customHeight="1">
      <c r="A43" s="163">
        <v>41</v>
      </c>
      <c r="B43" s="486" t="s">
        <v>3429</v>
      </c>
      <c r="C43" s="124" t="s">
        <v>245</v>
      </c>
      <c r="D43" s="464" t="s">
        <v>3430</v>
      </c>
      <c r="E43" s="165" t="s">
        <v>4216</v>
      </c>
      <c r="F43" s="486" t="s">
        <v>235</v>
      </c>
      <c r="G43" s="165" t="s">
        <v>48</v>
      </c>
      <c r="H43" s="165" t="s">
        <v>226</v>
      </c>
      <c r="I43" s="150">
        <v>553.49</v>
      </c>
    </row>
    <row r="44" spans="1:9" s="33" customFormat="1" ht="30.95" customHeight="1">
      <c r="A44" s="163">
        <v>19</v>
      </c>
      <c r="B44" s="486" t="s">
        <v>3459</v>
      </c>
      <c r="C44" s="124" t="s">
        <v>246</v>
      </c>
      <c r="D44" s="464" t="s">
        <v>3460</v>
      </c>
      <c r="E44" s="165" t="s">
        <v>4215</v>
      </c>
      <c r="F44" s="486" t="s">
        <v>225</v>
      </c>
      <c r="G44" s="165" t="s">
        <v>48</v>
      </c>
      <c r="H44" s="165" t="s">
        <v>227</v>
      </c>
      <c r="I44" s="150">
        <v>427.56</v>
      </c>
    </row>
    <row r="45" spans="1:9" s="33" customFormat="1" ht="30.95" customHeight="1">
      <c r="A45" s="163">
        <v>19</v>
      </c>
      <c r="B45" s="486" t="s">
        <v>3459</v>
      </c>
      <c r="C45" s="124" t="s">
        <v>246</v>
      </c>
      <c r="D45" s="464" t="s">
        <v>3460</v>
      </c>
      <c r="E45" s="165" t="s">
        <v>4216</v>
      </c>
      <c r="F45" s="486" t="s">
        <v>235</v>
      </c>
      <c r="G45" s="165" t="s">
        <v>48</v>
      </c>
      <c r="H45" s="165" t="s">
        <v>227</v>
      </c>
      <c r="I45" s="150">
        <v>427.56</v>
      </c>
    </row>
    <row r="46" spans="1:9" s="37" customFormat="1" ht="30" customHeight="1">
      <c r="A46" s="163" t="s">
        <v>150</v>
      </c>
      <c r="B46" s="486" t="s">
        <v>3850</v>
      </c>
      <c r="C46" s="124" t="s">
        <v>380</v>
      </c>
      <c r="D46" s="464" t="s">
        <v>4090</v>
      </c>
      <c r="E46" s="487">
        <v>601</v>
      </c>
      <c r="F46" s="486" t="s">
        <v>295</v>
      </c>
      <c r="G46" s="165" t="s">
        <v>48</v>
      </c>
      <c r="H46" s="165" t="s">
        <v>227</v>
      </c>
      <c r="I46" s="150">
        <v>589.70000000000005</v>
      </c>
    </row>
    <row r="47" spans="1:9" s="33" customFormat="1" ht="30.95" customHeight="1">
      <c r="A47" s="163">
        <v>90</v>
      </c>
      <c r="B47" s="486" t="s">
        <v>3425</v>
      </c>
      <c r="C47" s="124" t="s">
        <v>247</v>
      </c>
      <c r="D47" s="464" t="s">
        <v>3426</v>
      </c>
      <c r="E47" s="165" t="s">
        <v>4215</v>
      </c>
      <c r="F47" s="486" t="s">
        <v>225</v>
      </c>
      <c r="G47" s="165" t="s">
        <v>48</v>
      </c>
      <c r="H47" s="165" t="s">
        <v>226</v>
      </c>
      <c r="I47" s="150">
        <v>505.28</v>
      </c>
    </row>
    <row r="48" spans="1:9" s="33" customFormat="1" ht="30.95" customHeight="1">
      <c r="A48" s="163">
        <v>90</v>
      </c>
      <c r="B48" s="486" t="s">
        <v>3425</v>
      </c>
      <c r="C48" s="124" t="s">
        <v>247</v>
      </c>
      <c r="D48" s="464" t="s">
        <v>3426</v>
      </c>
      <c r="E48" s="165" t="s">
        <v>4216</v>
      </c>
      <c r="F48" s="486" t="s">
        <v>235</v>
      </c>
      <c r="G48" s="165" t="s">
        <v>48</v>
      </c>
      <c r="H48" s="165" t="s">
        <v>226</v>
      </c>
      <c r="I48" s="150">
        <v>553.49</v>
      </c>
    </row>
    <row r="49" spans="1:9" s="33" customFormat="1" ht="30.95" customHeight="1">
      <c r="A49" s="163">
        <v>21</v>
      </c>
      <c r="B49" s="486" t="s">
        <v>3455</v>
      </c>
      <c r="C49" s="124" t="s">
        <v>248</v>
      </c>
      <c r="D49" s="464" t="s">
        <v>3456</v>
      </c>
      <c r="E49" s="165" t="s">
        <v>4215</v>
      </c>
      <c r="F49" s="486" t="s">
        <v>225</v>
      </c>
      <c r="G49" s="165" t="s">
        <v>48</v>
      </c>
      <c r="H49" s="165" t="s">
        <v>227</v>
      </c>
      <c r="I49" s="150">
        <v>504.45</v>
      </c>
    </row>
    <row r="50" spans="1:9" s="33" customFormat="1" ht="30.95" customHeight="1">
      <c r="A50" s="163">
        <v>21</v>
      </c>
      <c r="B50" s="486" t="s">
        <v>3455</v>
      </c>
      <c r="C50" s="124" t="s">
        <v>248</v>
      </c>
      <c r="D50" s="464" t="s">
        <v>3456</v>
      </c>
      <c r="E50" s="165" t="s">
        <v>4216</v>
      </c>
      <c r="F50" s="486" t="s">
        <v>235</v>
      </c>
      <c r="G50" s="165" t="s">
        <v>48</v>
      </c>
      <c r="H50" s="165" t="s">
        <v>227</v>
      </c>
      <c r="I50" s="150">
        <v>504.45</v>
      </c>
    </row>
    <row r="51" spans="1:9" s="33" customFormat="1" ht="30.95" customHeight="1">
      <c r="A51" s="163">
        <v>92</v>
      </c>
      <c r="B51" s="486" t="s">
        <v>3421</v>
      </c>
      <c r="C51" s="124" t="s">
        <v>249</v>
      </c>
      <c r="D51" s="464" t="s">
        <v>3422</v>
      </c>
      <c r="E51" s="165" t="s">
        <v>4215</v>
      </c>
      <c r="F51" s="486" t="s">
        <v>225</v>
      </c>
      <c r="G51" s="165" t="s">
        <v>48</v>
      </c>
      <c r="H51" s="165" t="s">
        <v>226</v>
      </c>
      <c r="I51" s="150">
        <v>624.41999999999996</v>
      </c>
    </row>
    <row r="52" spans="1:9" s="33" customFormat="1" ht="30.95" customHeight="1">
      <c r="A52" s="163">
        <v>92</v>
      </c>
      <c r="B52" s="486" t="s">
        <v>3421</v>
      </c>
      <c r="C52" s="124" t="s">
        <v>249</v>
      </c>
      <c r="D52" s="464" t="s">
        <v>3422</v>
      </c>
      <c r="E52" s="165" t="s">
        <v>4216</v>
      </c>
      <c r="F52" s="486" t="s">
        <v>235</v>
      </c>
      <c r="G52" s="165" t="s">
        <v>48</v>
      </c>
      <c r="H52" s="165" t="s">
        <v>226</v>
      </c>
      <c r="I52" s="150">
        <v>553.49</v>
      </c>
    </row>
    <row r="53" spans="1:9" s="33" customFormat="1" ht="30.95" customHeight="1">
      <c r="A53" s="163">
        <v>92</v>
      </c>
      <c r="B53" s="486" t="s">
        <v>3421</v>
      </c>
      <c r="C53" s="595" t="s">
        <v>5380</v>
      </c>
      <c r="D53" s="464" t="s">
        <v>311</v>
      </c>
      <c r="E53" s="164" t="s">
        <v>4219</v>
      </c>
      <c r="F53" s="486" t="s">
        <v>280</v>
      </c>
      <c r="G53" s="165">
        <v>1</v>
      </c>
      <c r="H53" s="165" t="s">
        <v>226</v>
      </c>
      <c r="I53" s="150">
        <v>228.05</v>
      </c>
    </row>
    <row r="54" spans="1:9" s="33" customFormat="1" ht="30.95" customHeight="1">
      <c r="A54" s="163">
        <v>22</v>
      </c>
      <c r="B54" s="486" t="s">
        <v>3451</v>
      </c>
      <c r="C54" s="124" t="s">
        <v>250</v>
      </c>
      <c r="D54" s="464" t="s">
        <v>3452</v>
      </c>
      <c r="E54" s="165" t="s">
        <v>4215</v>
      </c>
      <c r="F54" s="486" t="s">
        <v>225</v>
      </c>
      <c r="G54" s="165" t="s">
        <v>48</v>
      </c>
      <c r="H54" s="165" t="s">
        <v>227</v>
      </c>
      <c r="I54" s="150">
        <v>540.76</v>
      </c>
    </row>
    <row r="55" spans="1:9" s="33" customFormat="1" ht="30.95" customHeight="1">
      <c r="A55" s="163">
        <v>22</v>
      </c>
      <c r="B55" s="486" t="s">
        <v>3451</v>
      </c>
      <c r="C55" s="124" t="s">
        <v>250</v>
      </c>
      <c r="D55" s="464" t="s">
        <v>3452</v>
      </c>
      <c r="E55" s="165" t="s">
        <v>4216</v>
      </c>
      <c r="F55" s="486" t="s">
        <v>235</v>
      </c>
      <c r="G55" s="165" t="s">
        <v>48</v>
      </c>
      <c r="H55" s="165" t="s">
        <v>227</v>
      </c>
      <c r="I55" s="150">
        <v>479.87</v>
      </c>
    </row>
    <row r="56" spans="1:9" s="33" customFormat="1" ht="30.95" customHeight="1">
      <c r="A56" s="163">
        <v>24</v>
      </c>
      <c r="B56" s="486" t="s">
        <v>3435</v>
      </c>
      <c r="C56" s="124" t="s">
        <v>251</v>
      </c>
      <c r="D56" s="464" t="s">
        <v>3436</v>
      </c>
      <c r="E56" s="165" t="s">
        <v>4215</v>
      </c>
      <c r="F56" s="486" t="s">
        <v>225</v>
      </c>
      <c r="G56" s="165" t="s">
        <v>48</v>
      </c>
      <c r="H56" s="165" t="s">
        <v>226</v>
      </c>
      <c r="I56" s="150">
        <v>436.97</v>
      </c>
    </row>
    <row r="57" spans="1:9" s="33" customFormat="1" ht="30.95" customHeight="1">
      <c r="A57" s="163">
        <v>24</v>
      </c>
      <c r="B57" s="486" t="s">
        <v>3435</v>
      </c>
      <c r="C57" s="124" t="s">
        <v>251</v>
      </c>
      <c r="D57" s="464" t="s">
        <v>3436</v>
      </c>
      <c r="E57" s="165" t="s">
        <v>4215</v>
      </c>
      <c r="F57" s="486" t="s">
        <v>225</v>
      </c>
      <c r="G57" s="165" t="s">
        <v>48</v>
      </c>
      <c r="H57" s="165" t="s">
        <v>227</v>
      </c>
      <c r="I57" s="150">
        <v>492.2</v>
      </c>
    </row>
    <row r="58" spans="1:9" s="33" customFormat="1" ht="30.95" customHeight="1">
      <c r="A58" s="163">
        <v>24</v>
      </c>
      <c r="B58" s="486" t="s">
        <v>3435</v>
      </c>
      <c r="C58" s="124" t="s">
        <v>251</v>
      </c>
      <c r="D58" s="464" t="s">
        <v>3436</v>
      </c>
      <c r="E58" s="165" t="s">
        <v>4216</v>
      </c>
      <c r="F58" s="486" t="s">
        <v>235</v>
      </c>
      <c r="G58" s="165" t="s">
        <v>48</v>
      </c>
      <c r="H58" s="165" t="s">
        <v>226</v>
      </c>
      <c r="I58" s="150">
        <v>391.69</v>
      </c>
    </row>
    <row r="59" spans="1:9" s="33" customFormat="1" ht="30.95" customHeight="1">
      <c r="A59" s="163">
        <v>24</v>
      </c>
      <c r="B59" s="486" t="s">
        <v>3435</v>
      </c>
      <c r="C59" s="124" t="s">
        <v>251</v>
      </c>
      <c r="D59" s="464" t="s">
        <v>3436</v>
      </c>
      <c r="E59" s="165" t="s">
        <v>4216</v>
      </c>
      <c r="F59" s="486" t="s">
        <v>235</v>
      </c>
      <c r="G59" s="165" t="s">
        <v>48</v>
      </c>
      <c r="H59" s="165" t="s">
        <v>227</v>
      </c>
      <c r="I59" s="150">
        <v>439.53</v>
      </c>
    </row>
    <row r="60" spans="1:9" s="33" customFormat="1" ht="30.95" customHeight="1">
      <c r="A60" s="163">
        <v>25</v>
      </c>
      <c r="B60" s="486" t="s">
        <v>3423</v>
      </c>
      <c r="C60" s="124" t="s">
        <v>252</v>
      </c>
      <c r="D60" s="464" t="s">
        <v>3424</v>
      </c>
      <c r="E60" s="165" t="s">
        <v>4215</v>
      </c>
      <c r="F60" s="486" t="s">
        <v>225</v>
      </c>
      <c r="G60" s="165" t="s">
        <v>48</v>
      </c>
      <c r="H60" s="165" t="s">
        <v>226</v>
      </c>
      <c r="I60" s="150">
        <v>677.96</v>
      </c>
    </row>
    <row r="61" spans="1:9" s="33" customFormat="1" ht="30.95" customHeight="1">
      <c r="A61" s="163">
        <v>25</v>
      </c>
      <c r="B61" s="486" t="s">
        <v>3423</v>
      </c>
      <c r="C61" s="124" t="s">
        <v>252</v>
      </c>
      <c r="D61" s="464" t="s">
        <v>3424</v>
      </c>
      <c r="E61" s="165" t="s">
        <v>4216</v>
      </c>
      <c r="F61" s="486" t="s">
        <v>235</v>
      </c>
      <c r="G61" s="165" t="s">
        <v>48</v>
      </c>
      <c r="H61" s="165" t="s">
        <v>226</v>
      </c>
      <c r="I61" s="150">
        <v>553.49</v>
      </c>
    </row>
    <row r="62" spans="1:9" s="33" customFormat="1" ht="30.95" customHeight="1">
      <c r="A62" s="163">
        <v>18</v>
      </c>
      <c r="B62" s="486" t="s">
        <v>3453</v>
      </c>
      <c r="C62" s="124" t="s">
        <v>253</v>
      </c>
      <c r="D62" s="464" t="s">
        <v>3454</v>
      </c>
      <c r="E62" s="165" t="s">
        <v>4215</v>
      </c>
      <c r="F62" s="486" t="s">
        <v>225</v>
      </c>
      <c r="G62" s="165" t="s">
        <v>48</v>
      </c>
      <c r="H62" s="165" t="s">
        <v>227</v>
      </c>
      <c r="I62" s="150">
        <v>678.1</v>
      </c>
    </row>
    <row r="63" spans="1:9" s="33" customFormat="1" ht="30.95" customHeight="1">
      <c r="A63" s="163">
        <v>18</v>
      </c>
      <c r="B63" s="486" t="s">
        <v>3453</v>
      </c>
      <c r="C63" s="124" t="s">
        <v>253</v>
      </c>
      <c r="D63" s="464" t="s">
        <v>3454</v>
      </c>
      <c r="E63" s="165" t="s">
        <v>4216</v>
      </c>
      <c r="F63" s="486" t="s">
        <v>235</v>
      </c>
      <c r="G63" s="165" t="s">
        <v>48</v>
      </c>
      <c r="H63" s="165" t="s">
        <v>227</v>
      </c>
      <c r="I63" s="150">
        <v>553.49</v>
      </c>
    </row>
    <row r="64" spans="1:9" s="33" customFormat="1" ht="30.95" customHeight="1">
      <c r="A64" s="163">
        <v>28</v>
      </c>
      <c r="B64" s="486" t="s">
        <v>3880</v>
      </c>
      <c r="C64" s="124" t="s">
        <v>254</v>
      </c>
      <c r="D64" s="464" t="s">
        <v>3991</v>
      </c>
      <c r="E64" s="165" t="s">
        <v>4215</v>
      </c>
      <c r="F64" s="486" t="s">
        <v>225</v>
      </c>
      <c r="G64" s="165" t="s">
        <v>48</v>
      </c>
      <c r="H64" s="165" t="s">
        <v>226</v>
      </c>
      <c r="I64" s="150">
        <v>504.47</v>
      </c>
    </row>
    <row r="65" spans="1:9" s="33" customFormat="1" ht="30.95" customHeight="1">
      <c r="A65" s="163">
        <v>28</v>
      </c>
      <c r="B65" s="486" t="s">
        <v>3880</v>
      </c>
      <c r="C65" s="124" t="s">
        <v>254</v>
      </c>
      <c r="D65" s="464" t="s">
        <v>3991</v>
      </c>
      <c r="E65" s="165" t="s">
        <v>4216</v>
      </c>
      <c r="F65" s="486" t="s">
        <v>235</v>
      </c>
      <c r="G65" s="165" t="s">
        <v>48</v>
      </c>
      <c r="H65" s="165" t="s">
        <v>226</v>
      </c>
      <c r="I65" s="150">
        <v>553.49</v>
      </c>
    </row>
    <row r="66" spans="1:9" s="33" customFormat="1" ht="30.95" customHeight="1">
      <c r="A66" s="163">
        <v>35</v>
      </c>
      <c r="B66" s="486" t="s">
        <v>3437</v>
      </c>
      <c r="C66" s="124" t="s">
        <v>255</v>
      </c>
      <c r="D66" s="464" t="s">
        <v>3438</v>
      </c>
      <c r="E66" s="165" t="s">
        <v>4215</v>
      </c>
      <c r="F66" s="486" t="s">
        <v>225</v>
      </c>
      <c r="G66" s="165" t="s">
        <v>48</v>
      </c>
      <c r="H66" s="165" t="s">
        <v>226</v>
      </c>
      <c r="I66" s="150">
        <v>616.58000000000004</v>
      </c>
    </row>
    <row r="67" spans="1:9" s="33" customFormat="1" ht="30.95" customHeight="1">
      <c r="A67" s="163">
        <v>35</v>
      </c>
      <c r="B67" s="486" t="s">
        <v>3437</v>
      </c>
      <c r="C67" s="124" t="s">
        <v>255</v>
      </c>
      <c r="D67" s="464" t="s">
        <v>3438</v>
      </c>
      <c r="E67" s="165" t="s">
        <v>4215</v>
      </c>
      <c r="F67" s="486" t="s">
        <v>225</v>
      </c>
      <c r="G67" s="165" t="s">
        <v>48</v>
      </c>
      <c r="H67" s="165" t="s">
        <v>227</v>
      </c>
      <c r="I67" s="150">
        <v>616.73</v>
      </c>
    </row>
    <row r="68" spans="1:9" s="33" customFormat="1" ht="30.95" customHeight="1">
      <c r="A68" s="163">
        <v>35</v>
      </c>
      <c r="B68" s="486" t="s">
        <v>3437</v>
      </c>
      <c r="C68" s="124" t="s">
        <v>255</v>
      </c>
      <c r="D68" s="464" t="s">
        <v>3438</v>
      </c>
      <c r="E68" s="165" t="s">
        <v>4216</v>
      </c>
      <c r="F68" s="486" t="s">
        <v>235</v>
      </c>
      <c r="G68" s="165" t="s">
        <v>48</v>
      </c>
      <c r="H68" s="165" t="s">
        <v>226</v>
      </c>
      <c r="I68" s="150">
        <v>553.49</v>
      </c>
    </row>
    <row r="69" spans="1:9" s="33" customFormat="1" ht="30.95" customHeight="1">
      <c r="A69" s="163">
        <v>35</v>
      </c>
      <c r="B69" s="486" t="s">
        <v>3437</v>
      </c>
      <c r="C69" s="124" t="s">
        <v>255</v>
      </c>
      <c r="D69" s="464" t="s">
        <v>3438</v>
      </c>
      <c r="E69" s="165" t="s">
        <v>4216</v>
      </c>
      <c r="F69" s="486" t="s">
        <v>235</v>
      </c>
      <c r="G69" s="165" t="s">
        <v>48</v>
      </c>
      <c r="H69" s="165" t="s">
        <v>227</v>
      </c>
      <c r="I69" s="150">
        <v>553.49</v>
      </c>
    </row>
    <row r="70" spans="1:9" s="33" customFormat="1" ht="30.95" customHeight="1">
      <c r="A70" s="163">
        <v>36</v>
      </c>
      <c r="B70" s="486" t="s">
        <v>3466</v>
      </c>
      <c r="C70" s="124" t="s">
        <v>256</v>
      </c>
      <c r="D70" s="464" t="s">
        <v>3992</v>
      </c>
      <c r="E70" s="165" t="s">
        <v>4215</v>
      </c>
      <c r="F70" s="486" t="s">
        <v>225</v>
      </c>
      <c r="G70" s="165" t="s">
        <v>48</v>
      </c>
      <c r="H70" s="165" t="s">
        <v>226</v>
      </c>
      <c r="I70" s="150">
        <v>504.47</v>
      </c>
    </row>
    <row r="71" spans="1:9" s="33" customFormat="1" ht="30.95" customHeight="1">
      <c r="A71" s="163">
        <v>36</v>
      </c>
      <c r="B71" s="486" t="s">
        <v>3466</v>
      </c>
      <c r="C71" s="124" t="s">
        <v>256</v>
      </c>
      <c r="D71" s="464" t="s">
        <v>3992</v>
      </c>
      <c r="E71" s="165" t="s">
        <v>4215</v>
      </c>
      <c r="F71" s="486" t="s">
        <v>225</v>
      </c>
      <c r="G71" s="165" t="s">
        <v>48</v>
      </c>
      <c r="H71" s="165" t="s">
        <v>227</v>
      </c>
      <c r="I71" s="150">
        <v>504.46</v>
      </c>
    </row>
    <row r="72" spans="1:9" s="33" customFormat="1" ht="30.95" customHeight="1">
      <c r="A72" s="163">
        <v>36</v>
      </c>
      <c r="B72" s="486" t="s">
        <v>3466</v>
      </c>
      <c r="C72" s="124" t="s">
        <v>256</v>
      </c>
      <c r="D72" s="464" t="s">
        <v>3992</v>
      </c>
      <c r="E72" s="165" t="s">
        <v>4216</v>
      </c>
      <c r="F72" s="486" t="s">
        <v>235</v>
      </c>
      <c r="G72" s="165" t="s">
        <v>48</v>
      </c>
      <c r="H72" s="165" t="s">
        <v>226</v>
      </c>
      <c r="I72" s="150">
        <v>553.49</v>
      </c>
    </row>
    <row r="73" spans="1:9" s="33" customFormat="1" ht="30.95" customHeight="1">
      <c r="A73" s="163">
        <v>36</v>
      </c>
      <c r="B73" s="486" t="s">
        <v>3466</v>
      </c>
      <c r="C73" s="124" t="s">
        <v>256</v>
      </c>
      <c r="D73" s="464" t="s">
        <v>3992</v>
      </c>
      <c r="E73" s="165" t="s">
        <v>4216</v>
      </c>
      <c r="F73" s="486" t="s">
        <v>235</v>
      </c>
      <c r="G73" s="165" t="s">
        <v>48</v>
      </c>
      <c r="H73" s="165" t="s">
        <v>227</v>
      </c>
      <c r="I73" s="150">
        <v>553.49</v>
      </c>
    </row>
    <row r="74" spans="1:9" s="33" customFormat="1" ht="30.95" customHeight="1">
      <c r="A74" s="163">
        <v>38</v>
      </c>
      <c r="B74" s="486" t="s">
        <v>3439</v>
      </c>
      <c r="C74" s="124" t="s">
        <v>257</v>
      </c>
      <c r="D74" s="464" t="s">
        <v>3440</v>
      </c>
      <c r="E74" s="165" t="s">
        <v>4215</v>
      </c>
      <c r="F74" s="486" t="s">
        <v>225</v>
      </c>
      <c r="G74" s="165" t="s">
        <v>48</v>
      </c>
      <c r="H74" s="165" t="s">
        <v>226</v>
      </c>
      <c r="I74" s="150">
        <v>552.29999999999995</v>
      </c>
    </row>
    <row r="75" spans="1:9" s="33" customFormat="1" ht="30.95" customHeight="1">
      <c r="A75" s="163">
        <v>38</v>
      </c>
      <c r="B75" s="486" t="s">
        <v>3439</v>
      </c>
      <c r="C75" s="124" t="s">
        <v>257</v>
      </c>
      <c r="D75" s="464" t="s">
        <v>3440</v>
      </c>
      <c r="E75" s="165" t="s">
        <v>4215</v>
      </c>
      <c r="F75" s="486" t="s">
        <v>225</v>
      </c>
      <c r="G75" s="165" t="s">
        <v>48</v>
      </c>
      <c r="H75" s="165" t="s">
        <v>227</v>
      </c>
      <c r="I75" s="150">
        <v>554.66999999999996</v>
      </c>
    </row>
    <row r="76" spans="1:9" s="33" customFormat="1" ht="30.95" customHeight="1">
      <c r="A76" s="163">
        <v>38</v>
      </c>
      <c r="B76" s="486" t="s">
        <v>3439</v>
      </c>
      <c r="C76" s="124" t="s">
        <v>257</v>
      </c>
      <c r="D76" s="464" t="s">
        <v>3440</v>
      </c>
      <c r="E76" s="165" t="s">
        <v>4216</v>
      </c>
      <c r="F76" s="486" t="s">
        <v>235</v>
      </c>
      <c r="G76" s="165" t="s">
        <v>48</v>
      </c>
      <c r="H76" s="165" t="s">
        <v>226</v>
      </c>
      <c r="I76" s="150">
        <v>553.49</v>
      </c>
    </row>
    <row r="77" spans="1:9" s="33" customFormat="1" ht="30.95" customHeight="1">
      <c r="A77" s="163">
        <v>38</v>
      </c>
      <c r="B77" s="486" t="s">
        <v>3439</v>
      </c>
      <c r="C77" s="124" t="s">
        <v>257</v>
      </c>
      <c r="D77" s="464" t="s">
        <v>3440</v>
      </c>
      <c r="E77" s="165" t="s">
        <v>4216</v>
      </c>
      <c r="F77" s="486" t="s">
        <v>235</v>
      </c>
      <c r="G77" s="165" t="s">
        <v>48</v>
      </c>
      <c r="H77" s="165" t="s">
        <v>227</v>
      </c>
      <c r="I77" s="150">
        <v>553.49</v>
      </c>
    </row>
    <row r="78" spans="1:9" s="33" customFormat="1" ht="30.95" customHeight="1">
      <c r="A78" s="163">
        <v>38</v>
      </c>
      <c r="B78" s="486" t="s">
        <v>3439</v>
      </c>
      <c r="C78" s="124" t="s">
        <v>327</v>
      </c>
      <c r="D78" s="464" t="s">
        <v>4032</v>
      </c>
      <c r="E78" s="487">
        <v>601</v>
      </c>
      <c r="F78" s="486" t="s">
        <v>295</v>
      </c>
      <c r="G78" s="165" t="s">
        <v>48</v>
      </c>
      <c r="H78" s="165" t="s">
        <v>226</v>
      </c>
      <c r="I78" s="150">
        <v>565.6</v>
      </c>
    </row>
    <row r="79" spans="1:9" s="37" customFormat="1" ht="30" customHeight="1">
      <c r="A79" s="163" t="s">
        <v>169</v>
      </c>
      <c r="B79" s="486" t="s">
        <v>3856</v>
      </c>
      <c r="C79" s="124" t="s">
        <v>327</v>
      </c>
      <c r="D79" s="464" t="s">
        <v>4032</v>
      </c>
      <c r="E79" s="487">
        <v>601</v>
      </c>
      <c r="F79" s="486" t="s">
        <v>295</v>
      </c>
      <c r="G79" s="165" t="s">
        <v>48</v>
      </c>
      <c r="H79" s="165" t="s">
        <v>227</v>
      </c>
      <c r="I79" s="150">
        <v>564.41</v>
      </c>
    </row>
    <row r="80" spans="1:9" s="33" customFormat="1" ht="30.95" customHeight="1">
      <c r="A80" s="163">
        <v>45</v>
      </c>
      <c r="B80" s="486" t="s">
        <v>3441</v>
      </c>
      <c r="C80" s="124" t="s">
        <v>258</v>
      </c>
      <c r="D80" s="464" t="s">
        <v>3442</v>
      </c>
      <c r="E80" s="165" t="s">
        <v>4215</v>
      </c>
      <c r="F80" s="486" t="s">
        <v>225</v>
      </c>
      <c r="G80" s="165" t="s">
        <v>48</v>
      </c>
      <c r="H80" s="165" t="s">
        <v>226</v>
      </c>
      <c r="I80" s="150">
        <v>535.91</v>
      </c>
    </row>
    <row r="81" spans="1:9" s="33" customFormat="1" ht="30.95" customHeight="1">
      <c r="A81" s="163">
        <v>45</v>
      </c>
      <c r="B81" s="486" t="s">
        <v>3441</v>
      </c>
      <c r="C81" s="124" t="s">
        <v>258</v>
      </c>
      <c r="D81" s="464" t="s">
        <v>3442</v>
      </c>
      <c r="E81" s="165" t="s">
        <v>4215</v>
      </c>
      <c r="F81" s="486" t="s">
        <v>225</v>
      </c>
      <c r="G81" s="165" t="s">
        <v>48</v>
      </c>
      <c r="H81" s="165" t="s">
        <v>227</v>
      </c>
      <c r="I81" s="150">
        <v>554.38</v>
      </c>
    </row>
    <row r="82" spans="1:9" s="33" customFormat="1" ht="30.95" customHeight="1">
      <c r="A82" s="163">
        <v>45</v>
      </c>
      <c r="B82" s="486" t="s">
        <v>3441</v>
      </c>
      <c r="C82" s="124" t="s">
        <v>340</v>
      </c>
      <c r="D82" s="464" t="s">
        <v>4034</v>
      </c>
      <c r="E82" s="487">
        <v>601</v>
      </c>
      <c r="F82" s="486" t="s">
        <v>295</v>
      </c>
      <c r="G82" s="165" t="s">
        <v>48</v>
      </c>
      <c r="H82" s="165" t="s">
        <v>226</v>
      </c>
      <c r="I82" s="150">
        <v>543.95000000000005</v>
      </c>
    </row>
    <row r="83" spans="1:9" s="37" customFormat="1" ht="30" customHeight="1">
      <c r="A83" s="163" t="s">
        <v>176</v>
      </c>
      <c r="B83" s="486" t="s">
        <v>3857</v>
      </c>
      <c r="C83" s="124" t="s">
        <v>340</v>
      </c>
      <c r="D83" s="464" t="s">
        <v>4034</v>
      </c>
      <c r="E83" s="487">
        <v>601</v>
      </c>
      <c r="F83" s="486" t="s">
        <v>295</v>
      </c>
      <c r="G83" s="165" t="s">
        <v>48</v>
      </c>
      <c r="H83" s="165" t="s">
        <v>227</v>
      </c>
      <c r="I83" s="150">
        <v>405.52</v>
      </c>
    </row>
    <row r="84" spans="1:9" s="33" customFormat="1" ht="30.95" customHeight="1">
      <c r="A84" s="163">
        <v>45</v>
      </c>
      <c r="B84" s="486" t="s">
        <v>3441</v>
      </c>
      <c r="C84" s="124" t="s">
        <v>258</v>
      </c>
      <c r="D84" s="464" t="s">
        <v>3442</v>
      </c>
      <c r="E84" s="165" t="s">
        <v>4216</v>
      </c>
      <c r="F84" s="486" t="s">
        <v>235</v>
      </c>
      <c r="G84" s="165" t="s">
        <v>48</v>
      </c>
      <c r="H84" s="165" t="s">
        <v>226</v>
      </c>
      <c r="I84" s="150">
        <v>478.54</v>
      </c>
    </row>
    <row r="85" spans="1:9" s="33" customFormat="1" ht="30.95" customHeight="1">
      <c r="A85" s="163">
        <v>45</v>
      </c>
      <c r="B85" s="486" t="s">
        <v>3441</v>
      </c>
      <c r="C85" s="124" t="s">
        <v>258</v>
      </c>
      <c r="D85" s="464" t="s">
        <v>3442</v>
      </c>
      <c r="E85" s="165" t="s">
        <v>4216</v>
      </c>
      <c r="F85" s="486" t="s">
        <v>235</v>
      </c>
      <c r="G85" s="165" t="s">
        <v>48</v>
      </c>
      <c r="H85" s="165" t="s">
        <v>227</v>
      </c>
      <c r="I85" s="150">
        <v>494.51</v>
      </c>
    </row>
    <row r="86" spans="1:9" s="33" customFormat="1" ht="30.95" customHeight="1">
      <c r="A86" s="163">
        <v>46</v>
      </c>
      <c r="B86" s="486" t="s">
        <v>3443</v>
      </c>
      <c r="C86" s="124" t="s">
        <v>259</v>
      </c>
      <c r="D86" s="464" t="s">
        <v>3444</v>
      </c>
      <c r="E86" s="165" t="s">
        <v>4215</v>
      </c>
      <c r="F86" s="486" t="s">
        <v>225</v>
      </c>
      <c r="G86" s="165" t="s">
        <v>48</v>
      </c>
      <c r="H86" s="165" t="s">
        <v>226</v>
      </c>
      <c r="I86" s="150">
        <v>538.86</v>
      </c>
    </row>
    <row r="87" spans="1:9" s="33" customFormat="1" ht="30.95" customHeight="1">
      <c r="A87" s="163">
        <v>46</v>
      </c>
      <c r="B87" s="486" t="s">
        <v>3443</v>
      </c>
      <c r="C87" s="124" t="s">
        <v>259</v>
      </c>
      <c r="D87" s="464" t="s">
        <v>3444</v>
      </c>
      <c r="E87" s="165" t="s">
        <v>4215</v>
      </c>
      <c r="F87" s="486" t="s">
        <v>225</v>
      </c>
      <c r="G87" s="165" t="s">
        <v>48</v>
      </c>
      <c r="H87" s="165" t="s">
        <v>227</v>
      </c>
      <c r="I87" s="150">
        <v>504.18</v>
      </c>
    </row>
    <row r="88" spans="1:9" s="33" customFormat="1" ht="30.95" customHeight="1">
      <c r="A88" s="163">
        <v>46</v>
      </c>
      <c r="B88" s="486" t="s">
        <v>3443</v>
      </c>
      <c r="C88" s="124" t="s">
        <v>259</v>
      </c>
      <c r="D88" s="464" t="s">
        <v>3444</v>
      </c>
      <c r="E88" s="165" t="s">
        <v>4216</v>
      </c>
      <c r="F88" s="486" t="s">
        <v>235</v>
      </c>
      <c r="G88" s="165" t="s">
        <v>48</v>
      </c>
      <c r="H88" s="165" t="s">
        <v>226</v>
      </c>
      <c r="I88" s="150">
        <v>481.37</v>
      </c>
    </row>
    <row r="89" spans="1:9" s="33" customFormat="1" ht="30.95" customHeight="1">
      <c r="A89" s="163">
        <v>46</v>
      </c>
      <c r="B89" s="486" t="s">
        <v>3443</v>
      </c>
      <c r="C89" s="124" t="s">
        <v>259</v>
      </c>
      <c r="D89" s="464" t="s">
        <v>3444</v>
      </c>
      <c r="E89" s="165" t="s">
        <v>4216</v>
      </c>
      <c r="F89" s="486" t="s">
        <v>235</v>
      </c>
      <c r="G89" s="165" t="s">
        <v>48</v>
      </c>
      <c r="H89" s="165" t="s">
        <v>227</v>
      </c>
      <c r="I89" s="150">
        <v>450.88</v>
      </c>
    </row>
    <row r="90" spans="1:9" s="33" customFormat="1" ht="30.95" customHeight="1">
      <c r="A90" s="163">
        <v>46</v>
      </c>
      <c r="B90" s="486" t="s">
        <v>3443</v>
      </c>
      <c r="C90" s="124" t="s">
        <v>260</v>
      </c>
      <c r="D90" s="464" t="s">
        <v>4104</v>
      </c>
      <c r="E90" s="165" t="s">
        <v>4215</v>
      </c>
      <c r="F90" s="486" t="s">
        <v>225</v>
      </c>
      <c r="G90" s="165" t="s">
        <v>48</v>
      </c>
      <c r="H90" s="165" t="s">
        <v>226</v>
      </c>
      <c r="I90" s="150">
        <v>520.95000000000005</v>
      </c>
    </row>
    <row r="91" spans="1:9" s="33" customFormat="1" ht="30.95" customHeight="1">
      <c r="A91" s="163">
        <v>46</v>
      </c>
      <c r="B91" s="486" t="s">
        <v>3443</v>
      </c>
      <c r="C91" s="124" t="s">
        <v>260</v>
      </c>
      <c r="D91" s="464" t="s">
        <v>4104</v>
      </c>
      <c r="E91" s="165" t="s">
        <v>4215</v>
      </c>
      <c r="F91" s="486" t="s">
        <v>225</v>
      </c>
      <c r="G91" s="165" t="s">
        <v>48</v>
      </c>
      <c r="H91" s="165" t="s">
        <v>227</v>
      </c>
      <c r="I91" s="150">
        <v>520.95000000000005</v>
      </c>
    </row>
    <row r="92" spans="1:9" s="33" customFormat="1" ht="30.95" customHeight="1">
      <c r="A92" s="163">
        <v>49</v>
      </c>
      <c r="B92" s="486" t="s">
        <v>3412</v>
      </c>
      <c r="C92" s="124" t="s">
        <v>261</v>
      </c>
      <c r="D92" s="464" t="s">
        <v>3413</v>
      </c>
      <c r="E92" s="165" t="s">
        <v>4215</v>
      </c>
      <c r="F92" s="486" t="s">
        <v>225</v>
      </c>
      <c r="G92" s="165" t="s">
        <v>48</v>
      </c>
      <c r="H92" s="165" t="s">
        <v>227</v>
      </c>
      <c r="I92" s="150">
        <v>520.84</v>
      </c>
    </row>
    <row r="93" spans="1:9" s="33" customFormat="1" ht="30.95" customHeight="1">
      <c r="A93" s="163">
        <v>49</v>
      </c>
      <c r="B93" s="486" t="s">
        <v>3412</v>
      </c>
      <c r="C93" s="124" t="s">
        <v>261</v>
      </c>
      <c r="D93" s="464" t="s">
        <v>3413</v>
      </c>
      <c r="E93" s="165" t="s">
        <v>4216</v>
      </c>
      <c r="F93" s="486" t="s">
        <v>235</v>
      </c>
      <c r="G93" s="165" t="s">
        <v>48</v>
      </c>
      <c r="H93" s="165" t="s">
        <v>227</v>
      </c>
      <c r="I93" s="150">
        <v>465.19</v>
      </c>
    </row>
    <row r="94" spans="1:9" s="33" customFormat="1" ht="30.95" customHeight="1">
      <c r="A94" s="163">
        <v>49</v>
      </c>
      <c r="B94" s="486" t="s">
        <v>3412</v>
      </c>
      <c r="C94" s="124" t="s">
        <v>261</v>
      </c>
      <c r="D94" s="464" t="s">
        <v>3413</v>
      </c>
      <c r="E94" s="165">
        <v>607</v>
      </c>
      <c r="F94" s="486" t="s">
        <v>285</v>
      </c>
      <c r="G94" s="165" t="s">
        <v>48</v>
      </c>
      <c r="H94" s="165" t="s">
        <v>227</v>
      </c>
      <c r="I94" s="150" t="s">
        <v>5014</v>
      </c>
    </row>
    <row r="95" spans="1:9" s="33" customFormat="1" ht="30.95" customHeight="1">
      <c r="A95" s="163">
        <v>37</v>
      </c>
      <c r="B95" s="486" t="s">
        <v>3464</v>
      </c>
      <c r="C95" s="124" t="s">
        <v>263</v>
      </c>
      <c r="D95" s="464" t="s">
        <v>3993</v>
      </c>
      <c r="E95" s="165" t="s">
        <v>4215</v>
      </c>
      <c r="F95" s="486" t="s">
        <v>225</v>
      </c>
      <c r="G95" s="165" t="s">
        <v>48</v>
      </c>
      <c r="H95" s="165" t="s">
        <v>227</v>
      </c>
      <c r="I95" s="150">
        <v>504.34</v>
      </c>
    </row>
    <row r="96" spans="1:9" s="33" customFormat="1" ht="30.95" customHeight="1">
      <c r="A96" s="163">
        <v>37</v>
      </c>
      <c r="B96" s="486" t="s">
        <v>3464</v>
      </c>
      <c r="C96" s="124" t="s">
        <v>263</v>
      </c>
      <c r="D96" s="464" t="s">
        <v>3993</v>
      </c>
      <c r="E96" s="165" t="s">
        <v>4216</v>
      </c>
      <c r="F96" s="486" t="s">
        <v>235</v>
      </c>
      <c r="G96" s="165" t="s">
        <v>48</v>
      </c>
      <c r="H96" s="165" t="s">
        <v>227</v>
      </c>
      <c r="I96" s="150">
        <v>450.88</v>
      </c>
    </row>
    <row r="97" spans="1:9" s="33" customFormat="1" ht="30.95" customHeight="1">
      <c r="A97" s="163">
        <v>55</v>
      </c>
      <c r="B97" s="486" t="s">
        <v>3445</v>
      </c>
      <c r="C97" s="124" t="s">
        <v>264</v>
      </c>
      <c r="D97" s="464" t="s">
        <v>3446</v>
      </c>
      <c r="E97" s="165" t="s">
        <v>4215</v>
      </c>
      <c r="F97" s="486" t="s">
        <v>225</v>
      </c>
      <c r="G97" s="165" t="s">
        <v>48</v>
      </c>
      <c r="H97" s="165" t="s">
        <v>226</v>
      </c>
      <c r="I97" s="150">
        <v>520.11</v>
      </c>
    </row>
    <row r="98" spans="1:9" s="33" customFormat="1" ht="30.95" customHeight="1">
      <c r="A98" s="163">
        <v>55</v>
      </c>
      <c r="B98" s="486" t="s">
        <v>3445</v>
      </c>
      <c r="C98" s="124" t="s">
        <v>264</v>
      </c>
      <c r="D98" s="464" t="s">
        <v>3446</v>
      </c>
      <c r="E98" s="165" t="s">
        <v>4215</v>
      </c>
      <c r="F98" s="486" t="s">
        <v>225</v>
      </c>
      <c r="G98" s="165" t="s">
        <v>48</v>
      </c>
      <c r="H98" s="165" t="s">
        <v>227</v>
      </c>
      <c r="I98" s="150">
        <v>504.34</v>
      </c>
    </row>
    <row r="99" spans="1:9" s="33" customFormat="1" ht="30.95" customHeight="1">
      <c r="A99" s="163">
        <v>55</v>
      </c>
      <c r="B99" s="486" t="s">
        <v>3445</v>
      </c>
      <c r="C99" s="124" t="s">
        <v>264</v>
      </c>
      <c r="D99" s="464" t="s">
        <v>3446</v>
      </c>
      <c r="E99" s="165" t="s">
        <v>4216</v>
      </c>
      <c r="F99" s="486" t="s">
        <v>235</v>
      </c>
      <c r="G99" s="165" t="s">
        <v>48</v>
      </c>
      <c r="H99" s="165" t="s">
        <v>226</v>
      </c>
      <c r="I99" s="150">
        <v>464.57</v>
      </c>
    </row>
    <row r="100" spans="1:9" s="33" customFormat="1" ht="30.95" customHeight="1">
      <c r="A100" s="163">
        <v>55</v>
      </c>
      <c r="B100" s="486" t="s">
        <v>3445</v>
      </c>
      <c r="C100" s="124" t="s">
        <v>264</v>
      </c>
      <c r="D100" s="464" t="s">
        <v>3446</v>
      </c>
      <c r="E100" s="165" t="s">
        <v>4216</v>
      </c>
      <c r="F100" s="486" t="s">
        <v>235</v>
      </c>
      <c r="G100" s="165" t="s">
        <v>48</v>
      </c>
      <c r="H100" s="165" t="s">
        <v>227</v>
      </c>
      <c r="I100" s="150">
        <v>450.88</v>
      </c>
    </row>
    <row r="101" spans="1:9" s="33" customFormat="1" ht="30.95" customHeight="1">
      <c r="A101" s="163">
        <v>59</v>
      </c>
      <c r="B101" s="486" t="s">
        <v>3447</v>
      </c>
      <c r="C101" s="124" t="s">
        <v>266</v>
      </c>
      <c r="D101" s="464" t="s">
        <v>3448</v>
      </c>
      <c r="E101" s="165" t="s">
        <v>4215</v>
      </c>
      <c r="F101" s="486" t="s">
        <v>225</v>
      </c>
      <c r="G101" s="165" t="s">
        <v>48</v>
      </c>
      <c r="H101" s="165" t="s">
        <v>226</v>
      </c>
      <c r="I101" s="150">
        <v>549.26</v>
      </c>
    </row>
    <row r="102" spans="1:9" s="33" customFormat="1" ht="30.95" customHeight="1">
      <c r="A102" s="163">
        <v>59</v>
      </c>
      <c r="B102" s="486" t="s">
        <v>3447</v>
      </c>
      <c r="C102" s="124" t="s">
        <v>266</v>
      </c>
      <c r="D102" s="464" t="s">
        <v>3448</v>
      </c>
      <c r="E102" s="165" t="s">
        <v>4215</v>
      </c>
      <c r="F102" s="486" t="s">
        <v>225</v>
      </c>
      <c r="G102" s="165" t="s">
        <v>48</v>
      </c>
      <c r="H102" s="165" t="s">
        <v>227</v>
      </c>
      <c r="I102" s="150">
        <v>549.26</v>
      </c>
    </row>
    <row r="103" spans="1:9" s="33" customFormat="1" ht="30.95" customHeight="1">
      <c r="A103" s="163">
        <v>59</v>
      </c>
      <c r="B103" s="486" t="s">
        <v>3447</v>
      </c>
      <c r="C103" s="124" t="s">
        <v>266</v>
      </c>
      <c r="D103" s="464" t="s">
        <v>3448</v>
      </c>
      <c r="E103" s="165" t="s">
        <v>4216</v>
      </c>
      <c r="F103" s="486" t="s">
        <v>235</v>
      </c>
      <c r="G103" s="165" t="s">
        <v>48</v>
      </c>
      <c r="H103" s="165" t="s">
        <v>226</v>
      </c>
      <c r="I103" s="150">
        <v>553.49</v>
      </c>
    </row>
    <row r="104" spans="1:9" s="33" customFormat="1" ht="30.95" customHeight="1">
      <c r="A104" s="163">
        <v>59</v>
      </c>
      <c r="B104" s="486" t="s">
        <v>3447</v>
      </c>
      <c r="C104" s="124" t="s">
        <v>266</v>
      </c>
      <c r="D104" s="464" t="s">
        <v>3448</v>
      </c>
      <c r="E104" s="165" t="s">
        <v>4216</v>
      </c>
      <c r="F104" s="486" t="s">
        <v>235</v>
      </c>
      <c r="G104" s="165" t="s">
        <v>48</v>
      </c>
      <c r="H104" s="165" t="s">
        <v>227</v>
      </c>
      <c r="I104" s="150">
        <v>553.49</v>
      </c>
    </row>
    <row r="105" spans="1:9" s="33" customFormat="1" ht="30.95" customHeight="1">
      <c r="A105" s="163">
        <v>65</v>
      </c>
      <c r="B105" s="486" t="s">
        <v>3467</v>
      </c>
      <c r="C105" s="124" t="s">
        <v>267</v>
      </c>
      <c r="D105" s="464" t="s">
        <v>3994</v>
      </c>
      <c r="E105" s="165" t="s">
        <v>4215</v>
      </c>
      <c r="F105" s="486" t="s">
        <v>225</v>
      </c>
      <c r="G105" s="165" t="s">
        <v>48</v>
      </c>
      <c r="H105" s="165" t="s">
        <v>226</v>
      </c>
      <c r="I105" s="150">
        <v>504.47</v>
      </c>
    </row>
    <row r="106" spans="1:9" s="33" customFormat="1" ht="30.95" customHeight="1">
      <c r="A106" s="163">
        <v>65</v>
      </c>
      <c r="B106" s="486" t="s">
        <v>3467</v>
      </c>
      <c r="C106" s="124" t="s">
        <v>267</v>
      </c>
      <c r="D106" s="464" t="s">
        <v>3994</v>
      </c>
      <c r="E106" s="165" t="s">
        <v>4215</v>
      </c>
      <c r="F106" s="486" t="s">
        <v>225</v>
      </c>
      <c r="G106" s="165" t="s">
        <v>48</v>
      </c>
      <c r="H106" s="165" t="s">
        <v>227</v>
      </c>
      <c r="I106" s="150">
        <v>504.47</v>
      </c>
    </row>
    <row r="107" spans="1:9" s="33" customFormat="1" ht="30.95" customHeight="1">
      <c r="A107" s="163">
        <v>65</v>
      </c>
      <c r="B107" s="486" t="s">
        <v>3467</v>
      </c>
      <c r="C107" s="124" t="s">
        <v>267</v>
      </c>
      <c r="D107" s="464" t="s">
        <v>3994</v>
      </c>
      <c r="E107" s="165" t="s">
        <v>4216</v>
      </c>
      <c r="F107" s="486" t="s">
        <v>235</v>
      </c>
      <c r="G107" s="165" t="s">
        <v>48</v>
      </c>
      <c r="H107" s="165" t="s">
        <v>226</v>
      </c>
      <c r="I107" s="150">
        <v>553.49</v>
      </c>
    </row>
    <row r="108" spans="1:9" s="33" customFormat="1" ht="30.95" customHeight="1">
      <c r="A108" s="163">
        <v>65</v>
      </c>
      <c r="B108" s="486" t="s">
        <v>3467</v>
      </c>
      <c r="C108" s="124" t="s">
        <v>267</v>
      </c>
      <c r="D108" s="464" t="s">
        <v>3994</v>
      </c>
      <c r="E108" s="165" t="s">
        <v>4216</v>
      </c>
      <c r="F108" s="486" t="s">
        <v>235</v>
      </c>
      <c r="G108" s="165" t="s">
        <v>48</v>
      </c>
      <c r="H108" s="165" t="s">
        <v>227</v>
      </c>
      <c r="I108" s="150">
        <v>553.49</v>
      </c>
    </row>
    <row r="109" spans="1:9" s="33" customFormat="1" ht="30.95" customHeight="1">
      <c r="A109" s="163">
        <v>75</v>
      </c>
      <c r="B109" s="486" t="s">
        <v>3882</v>
      </c>
      <c r="C109" s="124" t="s">
        <v>268</v>
      </c>
      <c r="D109" s="464" t="s">
        <v>3995</v>
      </c>
      <c r="E109" s="165" t="s">
        <v>4215</v>
      </c>
      <c r="F109" s="486" t="s">
        <v>225</v>
      </c>
      <c r="G109" s="165" t="s">
        <v>48</v>
      </c>
      <c r="H109" s="165" t="s">
        <v>226</v>
      </c>
      <c r="I109" s="150">
        <v>1055.71</v>
      </c>
    </row>
    <row r="110" spans="1:9" s="33" customFormat="1" ht="30.95" customHeight="1">
      <c r="A110" s="163">
        <v>75</v>
      </c>
      <c r="B110" s="486" t="s">
        <v>3882</v>
      </c>
      <c r="C110" s="124" t="s">
        <v>268</v>
      </c>
      <c r="D110" s="464" t="s">
        <v>3995</v>
      </c>
      <c r="E110" s="165" t="s">
        <v>4215</v>
      </c>
      <c r="F110" s="486" t="s">
        <v>225</v>
      </c>
      <c r="G110" s="165" t="s">
        <v>48</v>
      </c>
      <c r="H110" s="165" t="s">
        <v>227</v>
      </c>
      <c r="I110" s="150">
        <v>1055.71</v>
      </c>
    </row>
    <row r="111" spans="1:9" s="33" customFormat="1" ht="30.95" customHeight="1">
      <c r="A111" s="163">
        <v>75</v>
      </c>
      <c r="B111" s="486" t="s">
        <v>3882</v>
      </c>
      <c r="C111" s="124" t="s">
        <v>268</v>
      </c>
      <c r="D111" s="464" t="s">
        <v>3995</v>
      </c>
      <c r="E111" s="165" t="s">
        <v>4216</v>
      </c>
      <c r="F111" s="486" t="s">
        <v>235</v>
      </c>
      <c r="G111" s="165" t="s">
        <v>48</v>
      </c>
      <c r="H111" s="165" t="s">
        <v>226</v>
      </c>
      <c r="I111" s="150">
        <v>930.53</v>
      </c>
    </row>
    <row r="112" spans="1:9" s="33" customFormat="1" ht="30.95" customHeight="1">
      <c r="A112" s="163">
        <v>75</v>
      </c>
      <c r="B112" s="486" t="s">
        <v>3882</v>
      </c>
      <c r="C112" s="124" t="s">
        <v>268</v>
      </c>
      <c r="D112" s="464" t="s">
        <v>3995</v>
      </c>
      <c r="E112" s="165" t="s">
        <v>4216</v>
      </c>
      <c r="F112" s="486" t="s">
        <v>235</v>
      </c>
      <c r="G112" s="165" t="s">
        <v>48</v>
      </c>
      <c r="H112" s="165" t="s">
        <v>227</v>
      </c>
      <c r="I112" s="150">
        <v>930.53</v>
      </c>
    </row>
    <row r="113" spans="1:9" s="33" customFormat="1" ht="30.95" customHeight="1">
      <c r="A113" s="163">
        <v>75</v>
      </c>
      <c r="B113" s="486" t="s">
        <v>3882</v>
      </c>
      <c r="C113" s="124" t="s">
        <v>357</v>
      </c>
      <c r="D113" s="464" t="s">
        <v>4037</v>
      </c>
      <c r="E113" s="487">
        <v>601</v>
      </c>
      <c r="F113" s="486" t="s">
        <v>295</v>
      </c>
      <c r="G113" s="165" t="s">
        <v>48</v>
      </c>
      <c r="H113" s="165" t="s">
        <v>226</v>
      </c>
      <c r="I113" s="150">
        <v>1031.68</v>
      </c>
    </row>
    <row r="114" spans="1:9" s="37" customFormat="1" ht="30" customHeight="1">
      <c r="A114" s="163">
        <v>75</v>
      </c>
      <c r="B114" s="486" t="s">
        <v>3866</v>
      </c>
      <c r="C114" s="124" t="s">
        <v>357</v>
      </c>
      <c r="D114" s="464" t="s">
        <v>4037</v>
      </c>
      <c r="E114" s="487">
        <v>601</v>
      </c>
      <c r="F114" s="486" t="s">
        <v>295</v>
      </c>
      <c r="G114" s="165" t="s">
        <v>48</v>
      </c>
      <c r="H114" s="165" t="s">
        <v>227</v>
      </c>
      <c r="I114" s="150">
        <v>391.57</v>
      </c>
    </row>
    <row r="115" spans="1:9" s="33" customFormat="1" ht="30.95" customHeight="1">
      <c r="A115" s="163">
        <v>76</v>
      </c>
      <c r="B115" s="486" t="s">
        <v>3416</v>
      </c>
      <c r="C115" s="124" t="s">
        <v>269</v>
      </c>
      <c r="D115" s="464" t="s">
        <v>3417</v>
      </c>
      <c r="E115" s="165" t="s">
        <v>4215</v>
      </c>
      <c r="F115" s="486" t="s">
        <v>225</v>
      </c>
      <c r="G115" s="165" t="s">
        <v>48</v>
      </c>
      <c r="H115" s="165" t="s">
        <v>226</v>
      </c>
      <c r="I115" s="150">
        <v>624.1</v>
      </c>
    </row>
    <row r="116" spans="1:9" s="33" customFormat="1" ht="30.95" customHeight="1">
      <c r="A116" s="163">
        <v>76</v>
      </c>
      <c r="B116" s="486" t="s">
        <v>3416</v>
      </c>
      <c r="C116" s="124" t="s">
        <v>269</v>
      </c>
      <c r="D116" s="464" t="s">
        <v>3417</v>
      </c>
      <c r="E116" s="165" t="s">
        <v>4216</v>
      </c>
      <c r="F116" s="486" t="s">
        <v>235</v>
      </c>
      <c r="G116" s="165" t="s">
        <v>48</v>
      </c>
      <c r="H116" s="165" t="s">
        <v>226</v>
      </c>
      <c r="I116" s="150">
        <v>554.72</v>
      </c>
    </row>
    <row r="117" spans="1:9" s="33" customFormat="1" ht="30.95" customHeight="1">
      <c r="A117" s="163">
        <v>78</v>
      </c>
      <c r="B117" s="486" t="s">
        <v>3468</v>
      </c>
      <c r="C117" s="124" t="s">
        <v>270</v>
      </c>
      <c r="D117" s="464" t="s">
        <v>3996</v>
      </c>
      <c r="E117" s="165" t="s">
        <v>4215</v>
      </c>
      <c r="F117" s="486" t="s">
        <v>225</v>
      </c>
      <c r="G117" s="165" t="s">
        <v>48</v>
      </c>
      <c r="H117" s="165" t="s">
        <v>226</v>
      </c>
      <c r="I117" s="150">
        <v>504.47</v>
      </c>
    </row>
    <row r="118" spans="1:9" s="33" customFormat="1" ht="30.95" customHeight="1">
      <c r="A118" s="163">
        <v>78</v>
      </c>
      <c r="B118" s="486" t="s">
        <v>3468</v>
      </c>
      <c r="C118" s="124" t="s">
        <v>270</v>
      </c>
      <c r="D118" s="464" t="s">
        <v>3996</v>
      </c>
      <c r="E118" s="165" t="s">
        <v>4215</v>
      </c>
      <c r="F118" s="486" t="s">
        <v>225</v>
      </c>
      <c r="G118" s="165" t="s">
        <v>48</v>
      </c>
      <c r="H118" s="165" t="s">
        <v>227</v>
      </c>
      <c r="I118" s="150">
        <v>504.47</v>
      </c>
    </row>
    <row r="119" spans="1:9" s="33" customFormat="1" ht="30.95" customHeight="1">
      <c r="A119" s="163">
        <v>78</v>
      </c>
      <c r="B119" s="486" t="s">
        <v>3468</v>
      </c>
      <c r="C119" s="124" t="s">
        <v>270</v>
      </c>
      <c r="D119" s="464" t="s">
        <v>3996</v>
      </c>
      <c r="E119" s="165" t="s">
        <v>4216</v>
      </c>
      <c r="F119" s="486" t="s">
        <v>235</v>
      </c>
      <c r="G119" s="165" t="s">
        <v>48</v>
      </c>
      <c r="H119" s="165" t="s">
        <v>226</v>
      </c>
      <c r="I119" s="150">
        <v>553.49</v>
      </c>
    </row>
    <row r="120" spans="1:9" s="33" customFormat="1" ht="30.95" customHeight="1">
      <c r="A120" s="163">
        <v>78</v>
      </c>
      <c r="B120" s="486" t="s">
        <v>3468</v>
      </c>
      <c r="C120" s="124" t="s">
        <v>270</v>
      </c>
      <c r="D120" s="464" t="s">
        <v>3996</v>
      </c>
      <c r="E120" s="165" t="s">
        <v>4216</v>
      </c>
      <c r="F120" s="486" t="s">
        <v>235</v>
      </c>
      <c r="G120" s="165" t="s">
        <v>48</v>
      </c>
      <c r="H120" s="165" t="s">
        <v>227</v>
      </c>
      <c r="I120" s="150">
        <v>553.49</v>
      </c>
    </row>
    <row r="121" spans="1:9" s="33" customFormat="1" ht="30.95" customHeight="1">
      <c r="A121" s="163">
        <v>79</v>
      </c>
      <c r="B121" s="486" t="s">
        <v>3449</v>
      </c>
      <c r="C121" s="124" t="s">
        <v>271</v>
      </c>
      <c r="D121" s="464" t="s">
        <v>3450</v>
      </c>
      <c r="E121" s="165" t="s">
        <v>4215</v>
      </c>
      <c r="F121" s="486" t="s">
        <v>225</v>
      </c>
      <c r="G121" s="165" t="s">
        <v>48</v>
      </c>
      <c r="H121" s="165" t="s">
        <v>226</v>
      </c>
      <c r="I121" s="150">
        <v>517.49</v>
      </c>
    </row>
    <row r="122" spans="1:9" s="33" customFormat="1" ht="30.95" customHeight="1">
      <c r="A122" s="163">
        <v>79</v>
      </c>
      <c r="B122" s="486" t="s">
        <v>3449</v>
      </c>
      <c r="C122" s="124" t="s">
        <v>271</v>
      </c>
      <c r="D122" s="464" t="s">
        <v>3450</v>
      </c>
      <c r="E122" s="165" t="s">
        <v>4215</v>
      </c>
      <c r="F122" s="486" t="s">
        <v>225</v>
      </c>
      <c r="G122" s="165" t="s">
        <v>48</v>
      </c>
      <c r="H122" s="165" t="s">
        <v>227</v>
      </c>
      <c r="I122" s="150">
        <v>517.5</v>
      </c>
    </row>
    <row r="123" spans="1:9" ht="30.95" customHeight="1">
      <c r="A123" s="163">
        <v>79</v>
      </c>
      <c r="B123" s="486" t="s">
        <v>3449</v>
      </c>
      <c r="C123" s="124" t="s">
        <v>271</v>
      </c>
      <c r="D123" s="464" t="s">
        <v>3450</v>
      </c>
      <c r="E123" s="165" t="s">
        <v>4216</v>
      </c>
      <c r="F123" s="486" t="s">
        <v>235</v>
      </c>
      <c r="G123" s="165" t="s">
        <v>48</v>
      </c>
      <c r="H123" s="165" t="s">
        <v>226</v>
      </c>
      <c r="I123" s="150">
        <v>553.49</v>
      </c>
    </row>
    <row r="124" spans="1:9" ht="30.95" customHeight="1">
      <c r="A124" s="163">
        <v>79</v>
      </c>
      <c r="B124" s="486" t="s">
        <v>3449</v>
      </c>
      <c r="C124" s="124" t="s">
        <v>271</v>
      </c>
      <c r="D124" s="464" t="s">
        <v>3450</v>
      </c>
      <c r="E124" s="165" t="s">
        <v>4216</v>
      </c>
      <c r="F124" s="486" t="s">
        <v>235</v>
      </c>
      <c r="G124" s="165" t="s">
        <v>48</v>
      </c>
      <c r="H124" s="165" t="s">
        <v>227</v>
      </c>
      <c r="I124" s="150">
        <v>553.49</v>
      </c>
    </row>
    <row r="125" spans="1:9" s="33" customFormat="1" ht="30.95" customHeight="1">
      <c r="A125" s="163">
        <v>84</v>
      </c>
      <c r="B125" s="486" t="s">
        <v>3427</v>
      </c>
      <c r="C125" s="124" t="s">
        <v>272</v>
      </c>
      <c r="D125" s="464" t="s">
        <v>3428</v>
      </c>
      <c r="E125" s="165" t="s">
        <v>4215</v>
      </c>
      <c r="F125" s="486" t="s">
        <v>225</v>
      </c>
      <c r="G125" s="165" t="s">
        <v>48</v>
      </c>
      <c r="H125" s="165" t="s">
        <v>226</v>
      </c>
      <c r="I125" s="150">
        <v>504.08</v>
      </c>
    </row>
    <row r="126" spans="1:9" ht="30.95" customHeight="1">
      <c r="A126" s="163">
        <v>84</v>
      </c>
      <c r="B126" s="486" t="s">
        <v>3427</v>
      </c>
      <c r="C126" s="124" t="s">
        <v>272</v>
      </c>
      <c r="D126" s="464" t="s">
        <v>3428</v>
      </c>
      <c r="E126" s="165" t="s">
        <v>4216</v>
      </c>
      <c r="F126" s="486" t="s">
        <v>235</v>
      </c>
      <c r="G126" s="165" t="s">
        <v>48</v>
      </c>
      <c r="H126" s="165" t="s">
        <v>226</v>
      </c>
      <c r="I126" s="150">
        <v>553.49</v>
      </c>
    </row>
    <row r="127" spans="1:9" s="33" customFormat="1" ht="30.95" customHeight="1">
      <c r="A127" s="163">
        <v>20</v>
      </c>
      <c r="B127" s="486" t="s">
        <v>3457</v>
      </c>
      <c r="C127" s="124" t="s">
        <v>273</v>
      </c>
      <c r="D127" s="464" t="s">
        <v>3458</v>
      </c>
      <c r="E127" s="165" t="s">
        <v>4215</v>
      </c>
      <c r="F127" s="486" t="s">
        <v>225</v>
      </c>
      <c r="G127" s="165" t="s">
        <v>48</v>
      </c>
      <c r="H127" s="165" t="s">
        <v>227</v>
      </c>
      <c r="I127" s="150">
        <v>575.19000000000005</v>
      </c>
    </row>
    <row r="128" spans="1:9" ht="30.95" customHeight="1">
      <c r="A128" s="163">
        <v>20</v>
      </c>
      <c r="B128" s="486" t="s">
        <v>3457</v>
      </c>
      <c r="C128" s="124" t="s">
        <v>273</v>
      </c>
      <c r="D128" s="464" t="s">
        <v>3458</v>
      </c>
      <c r="E128" s="165" t="s">
        <v>4216</v>
      </c>
      <c r="F128" s="486" t="s">
        <v>235</v>
      </c>
      <c r="G128" s="165" t="s">
        <v>48</v>
      </c>
      <c r="H128" s="165" t="s">
        <v>227</v>
      </c>
      <c r="I128" s="150">
        <v>553.49</v>
      </c>
    </row>
    <row r="129" spans="1:225" s="33" customFormat="1" ht="30.95" customHeight="1">
      <c r="A129" s="163">
        <v>91</v>
      </c>
      <c r="B129" s="486" t="s">
        <v>3469</v>
      </c>
      <c r="C129" s="124" t="s">
        <v>275</v>
      </c>
      <c r="D129" s="464" t="s">
        <v>3997</v>
      </c>
      <c r="E129" s="165" t="s">
        <v>4215</v>
      </c>
      <c r="F129" s="486" t="s">
        <v>225</v>
      </c>
      <c r="G129" s="165" t="s">
        <v>48</v>
      </c>
      <c r="H129" s="165" t="s">
        <v>226</v>
      </c>
      <c r="I129" s="150">
        <v>504.47</v>
      </c>
    </row>
    <row r="130" spans="1:225" s="33" customFormat="1" ht="30.95" customHeight="1">
      <c r="A130" s="163">
        <v>91</v>
      </c>
      <c r="B130" s="486" t="s">
        <v>3469</v>
      </c>
      <c r="C130" s="124" t="s">
        <v>275</v>
      </c>
      <c r="D130" s="464" t="s">
        <v>3997</v>
      </c>
      <c r="E130" s="165" t="s">
        <v>4215</v>
      </c>
      <c r="F130" s="486" t="s">
        <v>225</v>
      </c>
      <c r="G130" s="165" t="s">
        <v>48</v>
      </c>
      <c r="H130" s="165" t="s">
        <v>227</v>
      </c>
      <c r="I130" s="150">
        <v>504.47</v>
      </c>
    </row>
    <row r="131" spans="1:225" ht="30.95" customHeight="1">
      <c r="A131" s="163">
        <v>91</v>
      </c>
      <c r="B131" s="486" t="s">
        <v>3469</v>
      </c>
      <c r="C131" s="124" t="s">
        <v>275</v>
      </c>
      <c r="D131" s="464" t="s">
        <v>3997</v>
      </c>
      <c r="E131" s="165" t="s">
        <v>4216</v>
      </c>
      <c r="F131" s="486" t="s">
        <v>235</v>
      </c>
      <c r="G131" s="165" t="s">
        <v>48</v>
      </c>
      <c r="H131" s="165" t="s">
        <v>226</v>
      </c>
      <c r="I131" s="150">
        <v>553.49</v>
      </c>
    </row>
    <row r="132" spans="1:225" ht="30.95" customHeight="1">
      <c r="A132" s="163">
        <v>91</v>
      </c>
      <c r="B132" s="486" t="s">
        <v>3469</v>
      </c>
      <c r="C132" s="124" t="s">
        <v>275</v>
      </c>
      <c r="D132" s="464" t="s">
        <v>3997</v>
      </c>
      <c r="E132" s="165" t="s">
        <v>4216</v>
      </c>
      <c r="F132" s="486" t="s">
        <v>235</v>
      </c>
      <c r="G132" s="165" t="s">
        <v>48</v>
      </c>
      <c r="H132" s="165" t="s">
        <v>227</v>
      </c>
      <c r="I132" s="150">
        <v>553.49</v>
      </c>
    </row>
    <row r="133" spans="1:225" ht="30" customHeight="1">
      <c r="A133" s="687"/>
      <c r="B133" s="688"/>
      <c r="C133" s="693"/>
      <c r="D133" s="689" t="s">
        <v>3393</v>
      </c>
      <c r="E133" s="690">
        <v>212</v>
      </c>
      <c r="F133" s="691" t="s">
        <v>5004</v>
      </c>
      <c r="G133" s="691"/>
      <c r="H133" s="688"/>
      <c r="I133" s="692"/>
      <c r="HN133" s="59"/>
      <c r="HO133" s="59"/>
      <c r="HP133" s="59"/>
      <c r="HQ133" s="59"/>
    </row>
    <row r="134" spans="1:225" s="33" customFormat="1" ht="30.95" customHeight="1">
      <c r="A134" s="163">
        <v>17</v>
      </c>
      <c r="B134" s="486" t="s">
        <v>540</v>
      </c>
      <c r="C134" s="124" t="s">
        <v>244</v>
      </c>
      <c r="D134" s="464" t="s">
        <v>3434</v>
      </c>
      <c r="E134" s="487">
        <v>301</v>
      </c>
      <c r="F134" s="486" t="s">
        <v>283</v>
      </c>
      <c r="G134" s="165" t="s">
        <v>48</v>
      </c>
      <c r="H134" s="165" t="s">
        <v>226</v>
      </c>
      <c r="I134" s="150">
        <v>496.22</v>
      </c>
    </row>
    <row r="135" spans="1:225" s="33" customFormat="1" ht="30.95" customHeight="1">
      <c r="A135" s="163">
        <v>17</v>
      </c>
      <c r="B135" s="486" t="s">
        <v>540</v>
      </c>
      <c r="C135" s="124" t="s">
        <v>303</v>
      </c>
      <c r="D135" s="464" t="s">
        <v>4055</v>
      </c>
      <c r="E135" s="487">
        <v>302</v>
      </c>
      <c r="F135" s="486" t="s">
        <v>284</v>
      </c>
      <c r="G135" s="165" t="s">
        <v>48</v>
      </c>
      <c r="H135" s="165" t="s">
        <v>226</v>
      </c>
      <c r="I135" s="150">
        <v>496.22</v>
      </c>
    </row>
    <row r="136" spans="1:225" s="33" customFormat="1" ht="30.95" customHeight="1">
      <c r="A136" s="163">
        <v>17</v>
      </c>
      <c r="B136" s="486" t="s">
        <v>3433</v>
      </c>
      <c r="C136" s="124" t="s">
        <v>244</v>
      </c>
      <c r="D136" s="464" t="s">
        <v>3434</v>
      </c>
      <c r="E136" s="165" t="s">
        <v>4215</v>
      </c>
      <c r="F136" s="486" t="s">
        <v>225</v>
      </c>
      <c r="G136" s="165" t="s">
        <v>48</v>
      </c>
      <c r="H136" s="165" t="s">
        <v>226</v>
      </c>
      <c r="I136" s="150">
        <v>646.94000000000005</v>
      </c>
    </row>
    <row r="137" spans="1:225" s="33" customFormat="1" ht="30.95" customHeight="1">
      <c r="A137" s="163">
        <v>17</v>
      </c>
      <c r="B137" s="486" t="s">
        <v>3433</v>
      </c>
      <c r="C137" s="124" t="s">
        <v>244</v>
      </c>
      <c r="D137" s="464" t="s">
        <v>3434</v>
      </c>
      <c r="E137" s="165" t="s">
        <v>4216</v>
      </c>
      <c r="F137" s="486" t="s">
        <v>235</v>
      </c>
      <c r="G137" s="165" t="s">
        <v>48</v>
      </c>
      <c r="H137" s="165" t="s">
        <v>226</v>
      </c>
      <c r="I137" s="150">
        <v>1176.48</v>
      </c>
    </row>
    <row r="138" spans="1:225" s="33" customFormat="1" ht="30.95" customHeight="1">
      <c r="A138" s="163">
        <v>17</v>
      </c>
      <c r="B138" s="486" t="s">
        <v>540</v>
      </c>
      <c r="C138" s="124" t="s">
        <v>244</v>
      </c>
      <c r="D138" s="464" t="s">
        <v>3434</v>
      </c>
      <c r="E138" s="487">
        <v>607</v>
      </c>
      <c r="F138" s="486" t="s">
        <v>285</v>
      </c>
      <c r="G138" s="165" t="s">
        <v>48</v>
      </c>
      <c r="H138" s="165" t="s">
        <v>226</v>
      </c>
      <c r="I138" s="150">
        <v>496.22</v>
      </c>
    </row>
    <row r="139" spans="1:225" s="33" customFormat="1" ht="30.95" customHeight="1">
      <c r="A139" s="163">
        <v>17</v>
      </c>
      <c r="B139" s="486" t="s">
        <v>540</v>
      </c>
      <c r="C139" s="124" t="s">
        <v>244</v>
      </c>
      <c r="D139" s="464" t="s">
        <v>3434</v>
      </c>
      <c r="E139" s="487">
        <v>610</v>
      </c>
      <c r="F139" s="486" t="s">
        <v>405</v>
      </c>
      <c r="G139" s="165" t="s">
        <v>48</v>
      </c>
      <c r="H139" s="165" t="s">
        <v>226</v>
      </c>
      <c r="I139" s="150">
        <v>496.22</v>
      </c>
    </row>
    <row r="140" spans="1:225" s="33" customFormat="1" ht="30.95" customHeight="1">
      <c r="A140" s="163">
        <v>17</v>
      </c>
      <c r="B140" s="486" t="s">
        <v>540</v>
      </c>
      <c r="C140" s="124" t="s">
        <v>302</v>
      </c>
      <c r="D140" s="464" t="s">
        <v>4028</v>
      </c>
      <c r="E140" s="487">
        <v>601</v>
      </c>
      <c r="F140" s="486" t="s">
        <v>295</v>
      </c>
      <c r="G140" s="165" t="s">
        <v>48</v>
      </c>
      <c r="H140" s="165" t="s">
        <v>226</v>
      </c>
      <c r="I140" s="150">
        <v>496.22</v>
      </c>
    </row>
    <row r="141" spans="1:225" s="37" customFormat="1" ht="30" customHeight="1">
      <c r="A141" s="163" t="s">
        <v>148</v>
      </c>
      <c r="B141" s="486" t="s">
        <v>3849</v>
      </c>
      <c r="C141" s="124" t="s">
        <v>244</v>
      </c>
      <c r="D141" s="464" t="s">
        <v>3434</v>
      </c>
      <c r="E141" s="487">
        <v>301</v>
      </c>
      <c r="F141" s="486" t="s">
        <v>283</v>
      </c>
      <c r="G141" s="165" t="s">
        <v>48</v>
      </c>
      <c r="H141" s="165" t="s">
        <v>227</v>
      </c>
      <c r="I141" s="150">
        <v>610.17999999999995</v>
      </c>
    </row>
    <row r="142" spans="1:225" s="37" customFormat="1" ht="30" customHeight="1">
      <c r="A142" s="163" t="s">
        <v>148</v>
      </c>
      <c r="B142" s="486" t="s">
        <v>3849</v>
      </c>
      <c r="C142" s="124" t="s">
        <v>303</v>
      </c>
      <c r="D142" s="464" t="s">
        <v>4055</v>
      </c>
      <c r="E142" s="487">
        <v>302</v>
      </c>
      <c r="F142" s="486" t="s">
        <v>284</v>
      </c>
      <c r="G142" s="165" t="s">
        <v>48</v>
      </c>
      <c r="H142" s="165" t="s">
        <v>227</v>
      </c>
      <c r="I142" s="150">
        <v>610.17999999999995</v>
      </c>
    </row>
    <row r="143" spans="1:225" s="33" customFormat="1" ht="30.95" customHeight="1">
      <c r="A143" s="163">
        <v>17</v>
      </c>
      <c r="B143" s="486" t="s">
        <v>3433</v>
      </c>
      <c r="C143" s="124" t="s">
        <v>244</v>
      </c>
      <c r="D143" s="464" t="s">
        <v>3434</v>
      </c>
      <c r="E143" s="165" t="s">
        <v>4216</v>
      </c>
      <c r="F143" s="486" t="s">
        <v>235</v>
      </c>
      <c r="G143" s="165" t="s">
        <v>48</v>
      </c>
      <c r="H143" s="165" t="s">
        <v>227</v>
      </c>
      <c r="I143" s="150">
        <v>1176.48</v>
      </c>
    </row>
    <row r="144" spans="1:225" s="33" customFormat="1" ht="30.95" customHeight="1">
      <c r="A144" s="163">
        <v>17</v>
      </c>
      <c r="B144" s="486" t="s">
        <v>3433</v>
      </c>
      <c r="C144" s="124" t="s">
        <v>244</v>
      </c>
      <c r="D144" s="464" t="s">
        <v>3434</v>
      </c>
      <c r="E144" s="165" t="s">
        <v>4215</v>
      </c>
      <c r="F144" s="486" t="s">
        <v>225</v>
      </c>
      <c r="G144" s="165" t="s">
        <v>48</v>
      </c>
      <c r="H144" s="165" t="s">
        <v>227</v>
      </c>
      <c r="I144" s="150">
        <v>646.94000000000005</v>
      </c>
    </row>
    <row r="145" spans="1:9" s="37" customFormat="1" ht="30" customHeight="1">
      <c r="A145" s="163" t="s">
        <v>148</v>
      </c>
      <c r="B145" s="486" t="s">
        <v>3849</v>
      </c>
      <c r="C145" s="124" t="s">
        <v>244</v>
      </c>
      <c r="D145" s="464" t="s">
        <v>3434</v>
      </c>
      <c r="E145" s="487">
        <v>607</v>
      </c>
      <c r="F145" s="486" t="s">
        <v>285</v>
      </c>
      <c r="G145" s="165" t="s">
        <v>48</v>
      </c>
      <c r="H145" s="165" t="s">
        <v>227</v>
      </c>
      <c r="I145" s="150">
        <v>610.17999999999995</v>
      </c>
    </row>
    <row r="146" spans="1:9" s="37" customFormat="1" ht="30" customHeight="1">
      <c r="A146" s="163" t="s">
        <v>148</v>
      </c>
      <c r="B146" s="486" t="s">
        <v>3849</v>
      </c>
      <c r="C146" s="124" t="s">
        <v>244</v>
      </c>
      <c r="D146" s="464" t="s">
        <v>3434</v>
      </c>
      <c r="E146" s="487">
        <v>610</v>
      </c>
      <c r="F146" s="486" t="s">
        <v>405</v>
      </c>
      <c r="G146" s="165" t="s">
        <v>48</v>
      </c>
      <c r="H146" s="165" t="s">
        <v>227</v>
      </c>
      <c r="I146" s="150">
        <v>610.17999999999995</v>
      </c>
    </row>
    <row r="147" spans="1:9" s="37" customFormat="1" ht="30" customHeight="1">
      <c r="A147" s="163" t="s">
        <v>148</v>
      </c>
      <c r="B147" s="486" t="s">
        <v>3849</v>
      </c>
      <c r="C147" s="124" t="s">
        <v>302</v>
      </c>
      <c r="D147" s="464" t="s">
        <v>4028</v>
      </c>
      <c r="E147" s="487">
        <v>601</v>
      </c>
      <c r="F147" s="486" t="s">
        <v>295</v>
      </c>
      <c r="G147" s="165" t="s">
        <v>48</v>
      </c>
      <c r="H147" s="165" t="s">
        <v>227</v>
      </c>
      <c r="I147" s="150">
        <v>610.17999999999995</v>
      </c>
    </row>
    <row r="148" spans="1:9" s="33" customFormat="1" ht="30.95" customHeight="1">
      <c r="A148" s="163">
        <v>24</v>
      </c>
      <c r="B148" s="486" t="s">
        <v>458</v>
      </c>
      <c r="C148" s="124" t="s">
        <v>251</v>
      </c>
      <c r="D148" s="464" t="s">
        <v>3436</v>
      </c>
      <c r="E148" s="487">
        <v>301</v>
      </c>
      <c r="F148" s="486" t="s">
        <v>283</v>
      </c>
      <c r="G148" s="165" t="s">
        <v>48</v>
      </c>
      <c r="H148" s="165" t="s">
        <v>226</v>
      </c>
      <c r="I148" s="150">
        <v>778.15</v>
      </c>
    </row>
    <row r="149" spans="1:9" s="33" customFormat="1" ht="30.95" customHeight="1">
      <c r="A149" s="163">
        <v>24</v>
      </c>
      <c r="B149" s="486" t="s">
        <v>458</v>
      </c>
      <c r="C149" s="124" t="s">
        <v>315</v>
      </c>
      <c r="D149" s="464" t="s">
        <v>4057</v>
      </c>
      <c r="E149" s="487">
        <v>302</v>
      </c>
      <c r="F149" s="486" t="s">
        <v>284</v>
      </c>
      <c r="G149" s="165" t="s">
        <v>48</v>
      </c>
      <c r="H149" s="165" t="s">
        <v>226</v>
      </c>
      <c r="I149" s="150">
        <v>778.15</v>
      </c>
    </row>
    <row r="150" spans="1:9" s="33" customFormat="1" ht="30.95" customHeight="1">
      <c r="A150" s="163">
        <v>24</v>
      </c>
      <c r="B150" s="486" t="s">
        <v>458</v>
      </c>
      <c r="C150" s="124" t="s">
        <v>251</v>
      </c>
      <c r="D150" s="464" t="s">
        <v>3436</v>
      </c>
      <c r="E150" s="487">
        <v>607</v>
      </c>
      <c r="F150" s="486" t="s">
        <v>285</v>
      </c>
      <c r="G150" s="165" t="s">
        <v>48</v>
      </c>
      <c r="H150" s="165" t="s">
        <v>226</v>
      </c>
      <c r="I150" s="150">
        <v>778.15</v>
      </c>
    </row>
    <row r="151" spans="1:9" s="33" customFormat="1" ht="30.95" customHeight="1">
      <c r="A151" s="163">
        <v>24</v>
      </c>
      <c r="B151" s="486" t="s">
        <v>458</v>
      </c>
      <c r="C151" s="124" t="s">
        <v>251</v>
      </c>
      <c r="D151" s="464" t="s">
        <v>3436</v>
      </c>
      <c r="E151" s="487">
        <v>610</v>
      </c>
      <c r="F151" s="486" t="s">
        <v>405</v>
      </c>
      <c r="G151" s="165" t="s">
        <v>48</v>
      </c>
      <c r="H151" s="165" t="s">
        <v>226</v>
      </c>
      <c r="I151" s="150">
        <v>778.15</v>
      </c>
    </row>
    <row r="152" spans="1:9" s="33" customFormat="1" ht="30.95" customHeight="1">
      <c r="A152" s="163" t="s">
        <v>5061</v>
      </c>
      <c r="B152" s="486" t="s">
        <v>509</v>
      </c>
      <c r="C152" s="124" t="s">
        <v>5053</v>
      </c>
      <c r="D152" s="464" t="s">
        <v>5054</v>
      </c>
      <c r="E152" s="487">
        <v>610</v>
      </c>
      <c r="F152" s="486" t="s">
        <v>405</v>
      </c>
      <c r="G152" s="165" t="s">
        <v>48</v>
      </c>
      <c r="H152" s="165" t="s">
        <v>226</v>
      </c>
      <c r="I152" s="150">
        <v>328</v>
      </c>
    </row>
    <row r="153" spans="1:9" s="33" customFormat="1" ht="30.95" customHeight="1">
      <c r="A153" s="163">
        <v>87</v>
      </c>
      <c r="B153" s="486" t="s">
        <v>3886</v>
      </c>
      <c r="C153" s="124" t="s">
        <v>274</v>
      </c>
      <c r="D153" s="464" t="s">
        <v>4071</v>
      </c>
      <c r="E153" s="487">
        <v>607</v>
      </c>
      <c r="F153" s="486" t="s">
        <v>285</v>
      </c>
      <c r="G153" s="165" t="s">
        <v>48</v>
      </c>
      <c r="H153" s="165" t="s">
        <v>226</v>
      </c>
      <c r="I153" s="150">
        <v>302.82</v>
      </c>
    </row>
    <row r="154" spans="1:9" s="37" customFormat="1" ht="30" customHeight="1">
      <c r="A154" s="163" t="s">
        <v>148</v>
      </c>
      <c r="B154" s="486" t="s">
        <v>3849</v>
      </c>
      <c r="C154" s="124" t="s">
        <v>244</v>
      </c>
      <c r="D154" s="464" t="s">
        <v>3434</v>
      </c>
      <c r="E154" s="487">
        <v>301</v>
      </c>
      <c r="F154" s="486" t="s">
        <v>283</v>
      </c>
      <c r="G154" s="165" t="s">
        <v>135</v>
      </c>
      <c r="H154" s="165" t="s">
        <v>226</v>
      </c>
      <c r="I154" s="150">
        <v>690.73</v>
      </c>
    </row>
    <row r="155" spans="1:9" s="37" customFormat="1" ht="30" customHeight="1">
      <c r="A155" s="163" t="s">
        <v>148</v>
      </c>
      <c r="B155" s="486" t="s">
        <v>3849</v>
      </c>
      <c r="C155" s="124" t="s">
        <v>303</v>
      </c>
      <c r="D155" s="464" t="s">
        <v>4055</v>
      </c>
      <c r="E155" s="487">
        <v>302</v>
      </c>
      <c r="F155" s="486" t="s">
        <v>284</v>
      </c>
      <c r="G155" s="165" t="s">
        <v>135</v>
      </c>
      <c r="H155" s="165" t="s">
        <v>226</v>
      </c>
      <c r="I155" s="150">
        <v>690.73</v>
      </c>
    </row>
    <row r="156" spans="1:9" s="33" customFormat="1" ht="30.95" customHeight="1">
      <c r="A156" s="163">
        <v>17</v>
      </c>
      <c r="B156" s="486" t="s">
        <v>3433</v>
      </c>
      <c r="C156" s="124" t="s">
        <v>244</v>
      </c>
      <c r="D156" s="464" t="s">
        <v>3434</v>
      </c>
      <c r="E156" s="165" t="s">
        <v>4215</v>
      </c>
      <c r="F156" s="486" t="s">
        <v>225</v>
      </c>
      <c r="G156" s="165" t="s">
        <v>135</v>
      </c>
      <c r="H156" s="165" t="s">
        <v>226</v>
      </c>
      <c r="I156" s="150">
        <v>690.73</v>
      </c>
    </row>
    <row r="157" spans="1:9" s="37" customFormat="1" ht="30" customHeight="1">
      <c r="A157" s="163" t="s">
        <v>148</v>
      </c>
      <c r="B157" s="486" t="s">
        <v>3849</v>
      </c>
      <c r="C157" s="124" t="s">
        <v>244</v>
      </c>
      <c r="D157" s="464" t="s">
        <v>3434</v>
      </c>
      <c r="E157" s="487">
        <v>607</v>
      </c>
      <c r="F157" s="486" t="s">
        <v>285</v>
      </c>
      <c r="G157" s="165" t="s">
        <v>135</v>
      </c>
      <c r="H157" s="165" t="s">
        <v>226</v>
      </c>
      <c r="I157" s="150">
        <v>690.73</v>
      </c>
    </row>
    <row r="158" spans="1:9" s="37" customFormat="1" ht="30" customHeight="1">
      <c r="A158" s="163" t="s">
        <v>148</v>
      </c>
      <c r="B158" s="486" t="s">
        <v>3849</v>
      </c>
      <c r="C158" s="124" t="s">
        <v>244</v>
      </c>
      <c r="D158" s="464" t="s">
        <v>3434</v>
      </c>
      <c r="E158" s="487">
        <v>610</v>
      </c>
      <c r="F158" s="486" t="s">
        <v>405</v>
      </c>
      <c r="G158" s="165" t="s">
        <v>135</v>
      </c>
      <c r="H158" s="165" t="s">
        <v>226</v>
      </c>
      <c r="I158" s="150">
        <v>690.73</v>
      </c>
    </row>
    <row r="159" spans="1:9" s="37" customFormat="1" ht="30" customHeight="1">
      <c r="A159" s="163" t="s">
        <v>148</v>
      </c>
      <c r="B159" s="486" t="s">
        <v>3849</v>
      </c>
      <c r="C159" s="124" t="s">
        <v>302</v>
      </c>
      <c r="D159" s="464" t="s">
        <v>4028</v>
      </c>
      <c r="E159" s="487">
        <v>601</v>
      </c>
      <c r="F159" s="486" t="s">
        <v>295</v>
      </c>
      <c r="G159" s="165" t="s">
        <v>135</v>
      </c>
      <c r="H159" s="165" t="s">
        <v>226</v>
      </c>
      <c r="I159" s="150">
        <v>690.73</v>
      </c>
    </row>
    <row r="160" spans="1:9" s="37" customFormat="1" ht="30" customHeight="1">
      <c r="A160" s="163" t="s">
        <v>148</v>
      </c>
      <c r="B160" s="486" t="s">
        <v>3849</v>
      </c>
      <c r="C160" s="124" t="s">
        <v>244</v>
      </c>
      <c r="D160" s="464" t="s">
        <v>3434</v>
      </c>
      <c r="E160" s="487">
        <v>301</v>
      </c>
      <c r="F160" s="486" t="s">
        <v>283</v>
      </c>
      <c r="G160" s="165" t="s">
        <v>135</v>
      </c>
      <c r="H160" s="165" t="s">
        <v>227</v>
      </c>
      <c r="I160" s="150">
        <v>690.73</v>
      </c>
    </row>
    <row r="161" spans="1:225" s="37" customFormat="1" ht="30" customHeight="1">
      <c r="A161" s="163" t="s">
        <v>148</v>
      </c>
      <c r="B161" s="486" t="s">
        <v>3849</v>
      </c>
      <c r="C161" s="124" t="s">
        <v>303</v>
      </c>
      <c r="D161" s="464" t="s">
        <v>4055</v>
      </c>
      <c r="E161" s="487">
        <v>302</v>
      </c>
      <c r="F161" s="486" t="s">
        <v>284</v>
      </c>
      <c r="G161" s="165" t="s">
        <v>135</v>
      </c>
      <c r="H161" s="165" t="s">
        <v>227</v>
      </c>
      <c r="I161" s="150">
        <v>690.73</v>
      </c>
    </row>
    <row r="162" spans="1:225" s="33" customFormat="1" ht="30.95" customHeight="1">
      <c r="A162" s="163">
        <v>17</v>
      </c>
      <c r="B162" s="486" t="s">
        <v>3433</v>
      </c>
      <c r="C162" s="124" t="s">
        <v>244</v>
      </c>
      <c r="D162" s="464" t="s">
        <v>3434</v>
      </c>
      <c r="E162" s="165" t="s">
        <v>4215</v>
      </c>
      <c r="F162" s="486" t="s">
        <v>225</v>
      </c>
      <c r="G162" s="165" t="s">
        <v>135</v>
      </c>
      <c r="H162" s="165" t="s">
        <v>227</v>
      </c>
      <c r="I162" s="150">
        <v>690.73</v>
      </c>
    </row>
    <row r="163" spans="1:225" s="37" customFormat="1" ht="30" customHeight="1">
      <c r="A163" s="163" t="s">
        <v>148</v>
      </c>
      <c r="B163" s="486" t="s">
        <v>3849</v>
      </c>
      <c r="C163" s="124" t="s">
        <v>244</v>
      </c>
      <c r="D163" s="464" t="s">
        <v>3434</v>
      </c>
      <c r="E163" s="487">
        <v>607</v>
      </c>
      <c r="F163" s="486" t="s">
        <v>285</v>
      </c>
      <c r="G163" s="165" t="s">
        <v>135</v>
      </c>
      <c r="H163" s="165" t="s">
        <v>227</v>
      </c>
      <c r="I163" s="150">
        <v>690.73</v>
      </c>
    </row>
    <row r="164" spans="1:225" s="37" customFormat="1" ht="30" customHeight="1">
      <c r="A164" s="163" t="s">
        <v>148</v>
      </c>
      <c r="B164" s="486" t="s">
        <v>3849</v>
      </c>
      <c r="C164" s="124" t="s">
        <v>244</v>
      </c>
      <c r="D164" s="464" t="s">
        <v>3434</v>
      </c>
      <c r="E164" s="487">
        <v>610</v>
      </c>
      <c r="F164" s="486" t="s">
        <v>405</v>
      </c>
      <c r="G164" s="165" t="s">
        <v>135</v>
      </c>
      <c r="H164" s="165" t="s">
        <v>227</v>
      </c>
      <c r="I164" s="150">
        <v>690.73</v>
      </c>
    </row>
    <row r="165" spans="1:225" s="37" customFormat="1" ht="30" customHeight="1">
      <c r="A165" s="163" t="s">
        <v>148</v>
      </c>
      <c r="B165" s="486" t="s">
        <v>3849</v>
      </c>
      <c r="C165" s="124" t="s">
        <v>302</v>
      </c>
      <c r="D165" s="464" t="s">
        <v>4028</v>
      </c>
      <c r="E165" s="487">
        <v>601</v>
      </c>
      <c r="F165" s="486" t="s">
        <v>295</v>
      </c>
      <c r="G165" s="165" t="s">
        <v>135</v>
      </c>
      <c r="H165" s="165" t="s">
        <v>227</v>
      </c>
      <c r="I165" s="150">
        <v>690.73</v>
      </c>
    </row>
    <row r="166" spans="1:225" s="33" customFormat="1" ht="30.95" customHeight="1">
      <c r="A166" s="163">
        <v>2</v>
      </c>
      <c r="B166" s="486" t="s">
        <v>435</v>
      </c>
      <c r="C166" s="124" t="s">
        <v>236</v>
      </c>
      <c r="D166" s="464" t="s">
        <v>3989</v>
      </c>
      <c r="E166" s="487">
        <v>301</v>
      </c>
      <c r="F166" s="486" t="s">
        <v>283</v>
      </c>
      <c r="G166" s="165" t="s">
        <v>135</v>
      </c>
      <c r="H166" s="165" t="s">
        <v>226</v>
      </c>
      <c r="I166" s="150">
        <v>690.73</v>
      </c>
    </row>
    <row r="167" spans="1:225" s="33" customFormat="1" ht="30.95" customHeight="1">
      <c r="A167" s="163">
        <v>2</v>
      </c>
      <c r="B167" s="486" t="s">
        <v>435</v>
      </c>
      <c r="C167" s="124" t="s">
        <v>286</v>
      </c>
      <c r="D167" s="464" t="s">
        <v>4000</v>
      </c>
      <c r="E167" s="487">
        <v>302</v>
      </c>
      <c r="F167" s="486" t="s">
        <v>284</v>
      </c>
      <c r="G167" s="165" t="s">
        <v>135</v>
      </c>
      <c r="H167" s="165" t="s">
        <v>226</v>
      </c>
      <c r="I167" s="150">
        <v>690.73</v>
      </c>
    </row>
    <row r="168" spans="1:225" s="33" customFormat="1" ht="30.95" customHeight="1">
      <c r="A168" s="163">
        <v>2</v>
      </c>
      <c r="B168" s="486" t="s">
        <v>435</v>
      </c>
      <c r="C168" s="124" t="s">
        <v>236</v>
      </c>
      <c r="D168" s="464" t="s">
        <v>3989</v>
      </c>
      <c r="E168" s="487">
        <v>607</v>
      </c>
      <c r="F168" s="486" t="s">
        <v>285</v>
      </c>
      <c r="G168" s="165" t="s">
        <v>135</v>
      </c>
      <c r="H168" s="165" t="s">
        <v>226</v>
      </c>
      <c r="I168" s="150">
        <v>690.73</v>
      </c>
    </row>
    <row r="169" spans="1:225" s="33" customFormat="1" ht="30.95" customHeight="1">
      <c r="A169" s="163">
        <v>2</v>
      </c>
      <c r="B169" s="486" t="s">
        <v>435</v>
      </c>
      <c r="C169" s="124" t="s">
        <v>236</v>
      </c>
      <c r="D169" s="464" t="s">
        <v>3989</v>
      </c>
      <c r="E169" s="487">
        <v>610</v>
      </c>
      <c r="F169" s="486" t="s">
        <v>405</v>
      </c>
      <c r="G169" s="165" t="s">
        <v>135</v>
      </c>
      <c r="H169" s="165" t="s">
        <v>226</v>
      </c>
      <c r="I169" s="150">
        <v>690.73</v>
      </c>
    </row>
    <row r="170" spans="1:225" s="37" customFormat="1" ht="30" customHeight="1">
      <c r="A170" s="163" t="s">
        <v>135</v>
      </c>
      <c r="B170" s="486" t="s">
        <v>3842</v>
      </c>
      <c r="C170" s="124" t="s">
        <v>236</v>
      </c>
      <c r="D170" s="464" t="s">
        <v>3989</v>
      </c>
      <c r="E170" s="487">
        <v>607</v>
      </c>
      <c r="F170" s="486" t="s">
        <v>285</v>
      </c>
      <c r="G170" s="165" t="s">
        <v>135</v>
      </c>
      <c r="H170" s="165" t="s">
        <v>227</v>
      </c>
      <c r="I170" s="150">
        <v>690.73</v>
      </c>
    </row>
    <row r="171" spans="1:225" s="37" customFormat="1" ht="30" customHeight="1">
      <c r="A171" s="163" t="s">
        <v>135</v>
      </c>
      <c r="B171" s="486" t="s">
        <v>3842</v>
      </c>
      <c r="C171" s="124" t="s">
        <v>236</v>
      </c>
      <c r="D171" s="464" t="s">
        <v>3989</v>
      </c>
      <c r="E171" s="487">
        <v>610</v>
      </c>
      <c r="F171" s="486" t="s">
        <v>405</v>
      </c>
      <c r="G171" s="165" t="s">
        <v>135</v>
      </c>
      <c r="H171" s="165" t="s">
        <v>227</v>
      </c>
      <c r="I171" s="150">
        <v>690.73</v>
      </c>
    </row>
    <row r="172" spans="1:225" s="33" customFormat="1" ht="30.95" customHeight="1">
      <c r="A172" s="163">
        <v>35</v>
      </c>
      <c r="B172" s="486" t="s">
        <v>3437</v>
      </c>
      <c r="C172" s="124" t="s">
        <v>255</v>
      </c>
      <c r="D172" s="464" t="s">
        <v>3438</v>
      </c>
      <c r="E172" s="487">
        <v>607</v>
      </c>
      <c r="F172" s="486" t="s">
        <v>285</v>
      </c>
      <c r="G172" s="165" t="s">
        <v>135</v>
      </c>
      <c r="H172" s="165" t="s">
        <v>226</v>
      </c>
      <c r="I172" s="150">
        <v>690.73</v>
      </c>
    </row>
    <row r="173" spans="1:225" s="33" customFormat="1" ht="30.95" customHeight="1">
      <c r="A173" s="163">
        <v>35</v>
      </c>
      <c r="B173" s="486" t="s">
        <v>3437</v>
      </c>
      <c r="C173" s="124" t="s">
        <v>255</v>
      </c>
      <c r="D173" s="464" t="s">
        <v>3438</v>
      </c>
      <c r="E173" s="487">
        <v>610</v>
      </c>
      <c r="F173" s="486" t="s">
        <v>405</v>
      </c>
      <c r="G173" s="165" t="s">
        <v>135</v>
      </c>
      <c r="H173" s="165" t="s">
        <v>226</v>
      </c>
      <c r="I173" s="150">
        <v>690.73</v>
      </c>
    </row>
    <row r="174" spans="1:225" s="37" customFormat="1" ht="30" customHeight="1">
      <c r="A174" s="163" t="s">
        <v>166</v>
      </c>
      <c r="B174" s="486" t="s">
        <v>3855</v>
      </c>
      <c r="C174" s="124" t="s">
        <v>255</v>
      </c>
      <c r="D174" s="464" t="s">
        <v>3438</v>
      </c>
      <c r="E174" s="487">
        <v>607</v>
      </c>
      <c r="F174" s="486" t="s">
        <v>285</v>
      </c>
      <c r="G174" s="165" t="s">
        <v>135</v>
      </c>
      <c r="H174" s="165" t="s">
        <v>227</v>
      </c>
      <c r="I174" s="150">
        <v>690.73</v>
      </c>
    </row>
    <row r="175" spans="1:225" s="37" customFormat="1" ht="30" customHeight="1">
      <c r="A175" s="163" t="s">
        <v>166</v>
      </c>
      <c r="B175" s="486" t="s">
        <v>3855</v>
      </c>
      <c r="C175" s="124" t="s">
        <v>255</v>
      </c>
      <c r="D175" s="464" t="s">
        <v>3438</v>
      </c>
      <c r="E175" s="487">
        <v>610</v>
      </c>
      <c r="F175" s="486" t="s">
        <v>405</v>
      </c>
      <c r="G175" s="165" t="s">
        <v>135</v>
      </c>
      <c r="H175" s="165" t="s">
        <v>227</v>
      </c>
      <c r="I175" s="150">
        <v>690.73</v>
      </c>
    </row>
    <row r="176" spans="1:225" ht="30" customHeight="1">
      <c r="A176" s="168"/>
      <c r="B176" s="159"/>
      <c r="C176" s="594"/>
      <c r="D176" s="160" t="s">
        <v>3393</v>
      </c>
      <c r="E176" s="161">
        <v>213</v>
      </c>
      <c r="F176" s="162" t="s">
        <v>5007</v>
      </c>
      <c r="G176" s="162"/>
      <c r="H176" s="159"/>
      <c r="I176" s="469"/>
      <c r="HN176" s="59"/>
      <c r="HO176" s="59"/>
      <c r="HP176" s="59"/>
      <c r="HQ176" s="59"/>
    </row>
    <row r="177" spans="1:9" s="33" customFormat="1" ht="30.95" customHeight="1">
      <c r="A177" s="163">
        <v>32</v>
      </c>
      <c r="B177" s="486" t="s">
        <v>3883</v>
      </c>
      <c r="C177" s="124" t="s">
        <v>240</v>
      </c>
      <c r="D177" s="464" t="s">
        <v>4049</v>
      </c>
      <c r="E177" s="487">
        <v>301</v>
      </c>
      <c r="F177" s="486" t="s">
        <v>283</v>
      </c>
      <c r="G177" s="165" t="s">
        <v>48</v>
      </c>
      <c r="H177" s="165" t="s">
        <v>226</v>
      </c>
      <c r="I177" s="150">
        <v>387.02</v>
      </c>
    </row>
    <row r="178" spans="1:9" s="33" customFormat="1" ht="30.95" customHeight="1">
      <c r="A178" s="163">
        <v>32</v>
      </c>
      <c r="B178" s="486" t="s">
        <v>3883</v>
      </c>
      <c r="C178" s="124" t="s">
        <v>323</v>
      </c>
      <c r="D178" s="464" t="s">
        <v>4050</v>
      </c>
      <c r="E178" s="487">
        <v>302</v>
      </c>
      <c r="F178" s="486" t="s">
        <v>284</v>
      </c>
      <c r="G178" s="165" t="s">
        <v>48</v>
      </c>
      <c r="H178" s="165" t="s">
        <v>226</v>
      </c>
      <c r="I178" s="150">
        <v>387.02</v>
      </c>
    </row>
    <row r="179" spans="1:9" s="33" customFormat="1" ht="30.95" customHeight="1">
      <c r="A179" s="163">
        <v>32</v>
      </c>
      <c r="B179" s="486" t="s">
        <v>3881</v>
      </c>
      <c r="C179" s="124" t="s">
        <v>240</v>
      </c>
      <c r="D179" s="464" t="s">
        <v>4051</v>
      </c>
      <c r="E179" s="165" t="s">
        <v>4215</v>
      </c>
      <c r="F179" s="486" t="s">
        <v>225</v>
      </c>
      <c r="G179" s="165" t="s">
        <v>48</v>
      </c>
      <c r="H179" s="165" t="s">
        <v>226</v>
      </c>
      <c r="I179" s="150">
        <v>500.78</v>
      </c>
    </row>
    <row r="180" spans="1:9" s="33" customFormat="1" ht="30.95" customHeight="1">
      <c r="A180" s="163">
        <v>32</v>
      </c>
      <c r="B180" s="486" t="s">
        <v>3883</v>
      </c>
      <c r="C180" s="124" t="s">
        <v>240</v>
      </c>
      <c r="D180" s="464" t="s">
        <v>4051</v>
      </c>
      <c r="E180" s="487">
        <v>607</v>
      </c>
      <c r="F180" s="486" t="s">
        <v>285</v>
      </c>
      <c r="G180" s="165" t="s">
        <v>48</v>
      </c>
      <c r="H180" s="165" t="s">
        <v>226</v>
      </c>
      <c r="I180" s="150">
        <v>387.02</v>
      </c>
    </row>
    <row r="181" spans="1:9" s="37" customFormat="1" ht="30" customHeight="1">
      <c r="A181" s="163" t="s">
        <v>163</v>
      </c>
      <c r="B181" s="486" t="s">
        <v>3845</v>
      </c>
      <c r="C181" s="124" t="s">
        <v>240</v>
      </c>
      <c r="D181" s="464" t="s">
        <v>4049</v>
      </c>
      <c r="E181" s="487">
        <v>301</v>
      </c>
      <c r="F181" s="486" t="s">
        <v>283</v>
      </c>
      <c r="G181" s="165" t="s">
        <v>48</v>
      </c>
      <c r="H181" s="165" t="s">
        <v>227</v>
      </c>
      <c r="I181" s="150">
        <v>405.38</v>
      </c>
    </row>
    <row r="182" spans="1:9" s="37" customFormat="1" ht="30" customHeight="1">
      <c r="A182" s="163" t="s">
        <v>163</v>
      </c>
      <c r="B182" s="486" t="s">
        <v>3845</v>
      </c>
      <c r="C182" s="124" t="s">
        <v>323</v>
      </c>
      <c r="D182" s="464" t="s">
        <v>4050</v>
      </c>
      <c r="E182" s="487">
        <v>302</v>
      </c>
      <c r="F182" s="486" t="s">
        <v>284</v>
      </c>
      <c r="G182" s="165" t="s">
        <v>48</v>
      </c>
      <c r="H182" s="165" t="s">
        <v>227</v>
      </c>
      <c r="I182" s="150">
        <v>405.38</v>
      </c>
    </row>
    <row r="183" spans="1:9" s="33" customFormat="1" ht="30.95" customHeight="1">
      <c r="A183" s="163">
        <v>32</v>
      </c>
      <c r="B183" s="486" t="s">
        <v>3881</v>
      </c>
      <c r="C183" s="124" t="s">
        <v>240</v>
      </c>
      <c r="D183" s="464" t="s">
        <v>4051</v>
      </c>
      <c r="E183" s="165" t="s">
        <v>4215</v>
      </c>
      <c r="F183" s="486" t="s">
        <v>225</v>
      </c>
      <c r="G183" s="165" t="s">
        <v>48</v>
      </c>
      <c r="H183" s="165" t="s">
        <v>227</v>
      </c>
      <c r="I183" s="150">
        <v>500.78</v>
      </c>
    </row>
    <row r="184" spans="1:9" s="37" customFormat="1" ht="30" customHeight="1">
      <c r="A184" s="163" t="s">
        <v>163</v>
      </c>
      <c r="B184" s="486" t="s">
        <v>3845</v>
      </c>
      <c r="C184" s="124" t="s">
        <v>240</v>
      </c>
      <c r="D184" s="464" t="s">
        <v>4051</v>
      </c>
      <c r="E184" s="487">
        <v>607</v>
      </c>
      <c r="F184" s="486" t="s">
        <v>285</v>
      </c>
      <c r="G184" s="165" t="s">
        <v>48</v>
      </c>
      <c r="H184" s="165" t="s">
        <v>227</v>
      </c>
      <c r="I184" s="150">
        <v>405.38</v>
      </c>
    </row>
    <row r="185" spans="1:9" s="33" customFormat="1" ht="30.95" customHeight="1">
      <c r="A185" s="163">
        <v>35</v>
      </c>
      <c r="B185" s="486" t="s">
        <v>3437</v>
      </c>
      <c r="C185" s="124" t="s">
        <v>255</v>
      </c>
      <c r="D185" s="464" t="s">
        <v>3438</v>
      </c>
      <c r="E185" s="487">
        <v>301</v>
      </c>
      <c r="F185" s="486" t="s">
        <v>283</v>
      </c>
      <c r="G185" s="165" t="s">
        <v>48</v>
      </c>
      <c r="H185" s="165" t="s">
        <v>226</v>
      </c>
      <c r="I185" s="150">
        <v>704.49</v>
      </c>
    </row>
    <row r="186" spans="1:9" s="33" customFormat="1" ht="30.95" customHeight="1">
      <c r="A186" s="163">
        <v>35</v>
      </c>
      <c r="B186" s="486" t="s">
        <v>3437</v>
      </c>
      <c r="C186" s="124" t="s">
        <v>326</v>
      </c>
      <c r="D186" s="464" t="s">
        <v>4059</v>
      </c>
      <c r="E186" s="487">
        <v>302</v>
      </c>
      <c r="F186" s="486" t="s">
        <v>284</v>
      </c>
      <c r="G186" s="165" t="s">
        <v>48</v>
      </c>
      <c r="H186" s="165" t="s">
        <v>226</v>
      </c>
      <c r="I186" s="150">
        <v>704.49</v>
      </c>
    </row>
    <row r="187" spans="1:9" s="33" customFormat="1" ht="30.95" customHeight="1">
      <c r="A187" s="163">
        <v>35</v>
      </c>
      <c r="B187" s="486" t="s">
        <v>3437</v>
      </c>
      <c r="C187" s="124" t="s">
        <v>255</v>
      </c>
      <c r="D187" s="464" t="s">
        <v>3438</v>
      </c>
      <c r="E187" s="487">
        <v>607</v>
      </c>
      <c r="F187" s="486" t="s">
        <v>285</v>
      </c>
      <c r="G187" s="165" t="s">
        <v>48</v>
      </c>
      <c r="H187" s="165" t="s">
        <v>226</v>
      </c>
      <c r="I187" s="150">
        <v>704.49</v>
      </c>
    </row>
    <row r="188" spans="1:9" s="33" customFormat="1" ht="30.95" customHeight="1">
      <c r="A188" s="163">
        <v>62</v>
      </c>
      <c r="B188" s="486" t="s">
        <v>3885</v>
      </c>
      <c r="C188" s="124" t="s">
        <v>375</v>
      </c>
      <c r="D188" s="464" t="s">
        <v>4067</v>
      </c>
      <c r="E188" s="487">
        <v>301</v>
      </c>
      <c r="F188" s="486" t="s">
        <v>283</v>
      </c>
      <c r="G188" s="165" t="s">
        <v>48</v>
      </c>
      <c r="H188" s="165" t="s">
        <v>226</v>
      </c>
      <c r="I188" s="150">
        <v>548.55999999999995</v>
      </c>
    </row>
    <row r="189" spans="1:9" s="33" customFormat="1" ht="30.95" customHeight="1">
      <c r="A189" s="163">
        <v>62</v>
      </c>
      <c r="B189" s="486" t="s">
        <v>3885</v>
      </c>
      <c r="C189" s="124" t="s">
        <v>376</v>
      </c>
      <c r="D189" s="464" t="s">
        <v>4068</v>
      </c>
      <c r="E189" s="487">
        <v>302</v>
      </c>
      <c r="F189" s="486" t="s">
        <v>284</v>
      </c>
      <c r="G189" s="165" t="s">
        <v>48</v>
      </c>
      <c r="H189" s="165" t="s">
        <v>226</v>
      </c>
      <c r="I189" s="150">
        <v>548.55999999999995</v>
      </c>
    </row>
    <row r="190" spans="1:9" s="33" customFormat="1" ht="30.95" customHeight="1">
      <c r="A190" s="163">
        <v>62</v>
      </c>
      <c r="B190" s="486" t="s">
        <v>3885</v>
      </c>
      <c r="C190" s="124" t="s">
        <v>375</v>
      </c>
      <c r="D190" s="464" t="s">
        <v>4067</v>
      </c>
      <c r="E190" s="487">
        <v>607</v>
      </c>
      <c r="F190" s="486" t="s">
        <v>285</v>
      </c>
      <c r="G190" s="165" t="s">
        <v>48</v>
      </c>
      <c r="H190" s="165" t="s">
        <v>226</v>
      </c>
      <c r="I190" s="150">
        <v>548.55999999999995</v>
      </c>
    </row>
    <row r="191" spans="1:9" s="37" customFormat="1" ht="30" customHeight="1">
      <c r="A191" s="163" t="s">
        <v>3365</v>
      </c>
      <c r="B191" s="486" t="s">
        <v>3865</v>
      </c>
      <c r="C191" s="124" t="s">
        <v>375</v>
      </c>
      <c r="D191" s="464" t="s">
        <v>4067</v>
      </c>
      <c r="E191" s="487">
        <v>301</v>
      </c>
      <c r="F191" s="486" t="s">
        <v>283</v>
      </c>
      <c r="G191" s="165" t="s">
        <v>48</v>
      </c>
      <c r="H191" s="165" t="s">
        <v>227</v>
      </c>
      <c r="I191" s="150">
        <v>510.64</v>
      </c>
    </row>
    <row r="192" spans="1:9" s="37" customFormat="1" ht="30" customHeight="1">
      <c r="A192" s="163" t="s">
        <v>3365</v>
      </c>
      <c r="B192" s="486" t="s">
        <v>3865</v>
      </c>
      <c r="C192" s="124" t="s">
        <v>376</v>
      </c>
      <c r="D192" s="464" t="s">
        <v>4068</v>
      </c>
      <c r="E192" s="487">
        <v>302</v>
      </c>
      <c r="F192" s="486" t="s">
        <v>284</v>
      </c>
      <c r="G192" s="165" t="s">
        <v>48</v>
      </c>
      <c r="H192" s="165" t="s">
        <v>227</v>
      </c>
      <c r="I192" s="150">
        <v>510.64</v>
      </c>
    </row>
    <row r="193" spans="1:225" s="37" customFormat="1" ht="30" customHeight="1">
      <c r="A193" s="163" t="s">
        <v>3365</v>
      </c>
      <c r="B193" s="486" t="s">
        <v>3865</v>
      </c>
      <c r="C193" s="124" t="s">
        <v>375</v>
      </c>
      <c r="D193" s="464" t="s">
        <v>4067</v>
      </c>
      <c r="E193" s="487">
        <v>607</v>
      </c>
      <c r="F193" s="486" t="s">
        <v>285</v>
      </c>
      <c r="G193" s="165" t="s">
        <v>48</v>
      </c>
      <c r="H193" s="165" t="s">
        <v>227</v>
      </c>
      <c r="I193" s="150">
        <v>510.64</v>
      </c>
    </row>
    <row r="194" spans="1:225" s="33" customFormat="1" ht="30.95" customHeight="1">
      <c r="A194" s="163">
        <v>76</v>
      </c>
      <c r="B194" s="486" t="s">
        <v>509</v>
      </c>
      <c r="C194" s="124" t="s">
        <v>269</v>
      </c>
      <c r="D194" s="464" t="s">
        <v>3417</v>
      </c>
      <c r="E194" s="487">
        <v>301</v>
      </c>
      <c r="F194" s="486" t="s">
        <v>283</v>
      </c>
      <c r="G194" s="165" t="s">
        <v>48</v>
      </c>
      <c r="H194" s="165" t="s">
        <v>226</v>
      </c>
      <c r="I194" s="150">
        <v>503.75</v>
      </c>
    </row>
    <row r="195" spans="1:225" s="33" customFormat="1" ht="30.95" customHeight="1">
      <c r="A195" s="163">
        <v>76</v>
      </c>
      <c r="B195" s="486" t="s">
        <v>509</v>
      </c>
      <c r="C195" s="124" t="s">
        <v>359</v>
      </c>
      <c r="D195" s="464" t="s">
        <v>4005</v>
      </c>
      <c r="E195" s="487">
        <v>302</v>
      </c>
      <c r="F195" s="486" t="s">
        <v>284</v>
      </c>
      <c r="G195" s="165" t="s">
        <v>48</v>
      </c>
      <c r="H195" s="165" t="s">
        <v>226</v>
      </c>
      <c r="I195" s="150">
        <v>503.75</v>
      </c>
    </row>
    <row r="196" spans="1:225" s="33" customFormat="1" ht="30.95" customHeight="1">
      <c r="A196" s="163">
        <v>76</v>
      </c>
      <c r="B196" s="486" t="s">
        <v>509</v>
      </c>
      <c r="C196" s="124" t="s">
        <v>269</v>
      </c>
      <c r="D196" s="464" t="s">
        <v>3417</v>
      </c>
      <c r="E196" s="487">
        <v>607</v>
      </c>
      <c r="F196" s="486" t="s">
        <v>285</v>
      </c>
      <c r="G196" s="165" t="s">
        <v>48</v>
      </c>
      <c r="H196" s="165" t="s">
        <v>226</v>
      </c>
      <c r="I196" s="150">
        <v>503.75</v>
      </c>
    </row>
    <row r="197" spans="1:225" s="33" customFormat="1" ht="30.95" customHeight="1">
      <c r="A197" s="163">
        <v>79</v>
      </c>
      <c r="B197" s="486" t="s">
        <v>3449</v>
      </c>
      <c r="C197" s="124" t="s">
        <v>271</v>
      </c>
      <c r="D197" s="464" t="s">
        <v>3450</v>
      </c>
      <c r="E197" s="487">
        <v>301</v>
      </c>
      <c r="F197" s="486" t="s">
        <v>283</v>
      </c>
      <c r="G197" s="165" t="s">
        <v>48</v>
      </c>
      <c r="H197" s="165" t="s">
        <v>226</v>
      </c>
      <c r="I197" s="150">
        <v>407.07</v>
      </c>
    </row>
    <row r="198" spans="1:225" s="33" customFormat="1" ht="30.95" customHeight="1">
      <c r="A198" s="163">
        <v>79</v>
      </c>
      <c r="B198" s="486" t="s">
        <v>3449</v>
      </c>
      <c r="C198" s="124" t="s">
        <v>371</v>
      </c>
      <c r="D198" s="464" t="s">
        <v>4069</v>
      </c>
      <c r="E198" s="487">
        <v>302</v>
      </c>
      <c r="F198" s="486" t="s">
        <v>284</v>
      </c>
      <c r="G198" s="165" t="s">
        <v>48</v>
      </c>
      <c r="H198" s="165" t="s">
        <v>226</v>
      </c>
      <c r="I198" s="150">
        <v>407.07</v>
      </c>
    </row>
    <row r="199" spans="1:225" s="33" customFormat="1" ht="30.95" customHeight="1">
      <c r="A199" s="163">
        <v>79</v>
      </c>
      <c r="B199" s="486" t="s">
        <v>3449</v>
      </c>
      <c r="C199" s="124" t="s">
        <v>271</v>
      </c>
      <c r="D199" s="464" t="s">
        <v>3450</v>
      </c>
      <c r="E199" s="487">
        <v>607</v>
      </c>
      <c r="F199" s="486" t="s">
        <v>285</v>
      </c>
      <c r="G199" s="165" t="s">
        <v>48</v>
      </c>
      <c r="H199" s="165" t="s">
        <v>226</v>
      </c>
      <c r="I199" s="150">
        <v>407.07</v>
      </c>
    </row>
    <row r="200" spans="1:225" s="37" customFormat="1" ht="30" customHeight="1">
      <c r="A200" s="163" t="s">
        <v>243</v>
      </c>
      <c r="B200" s="486" t="s">
        <v>3867</v>
      </c>
      <c r="C200" s="124" t="s">
        <v>271</v>
      </c>
      <c r="D200" s="464" t="s">
        <v>3450</v>
      </c>
      <c r="E200" s="487">
        <v>607</v>
      </c>
      <c r="F200" s="486" t="s">
        <v>285</v>
      </c>
      <c r="G200" s="165" t="s">
        <v>48</v>
      </c>
      <c r="H200" s="165" t="s">
        <v>227</v>
      </c>
      <c r="I200" s="150">
        <v>471.57</v>
      </c>
    </row>
    <row r="201" spans="1:225" s="33" customFormat="1" ht="30.95" customHeight="1">
      <c r="A201" s="163">
        <v>87</v>
      </c>
      <c r="B201" s="486" t="s">
        <v>3886</v>
      </c>
      <c r="C201" s="124" t="s">
        <v>274</v>
      </c>
      <c r="D201" s="464" t="s">
        <v>4071</v>
      </c>
      <c r="E201" s="487">
        <v>607</v>
      </c>
      <c r="F201" s="486" t="s">
        <v>285</v>
      </c>
      <c r="G201" s="165" t="s">
        <v>48</v>
      </c>
      <c r="H201" s="165" t="s">
        <v>226</v>
      </c>
      <c r="I201" s="150">
        <v>302.82</v>
      </c>
    </row>
    <row r="202" spans="1:225" s="37" customFormat="1" ht="30" customHeight="1">
      <c r="A202" s="163" t="s">
        <v>3869</v>
      </c>
      <c r="B202" s="486" t="s">
        <v>3868</v>
      </c>
      <c r="C202" s="124" t="s">
        <v>274</v>
      </c>
      <c r="D202" s="464" t="s">
        <v>4071</v>
      </c>
      <c r="E202" s="487">
        <v>607</v>
      </c>
      <c r="F202" s="486" t="s">
        <v>285</v>
      </c>
      <c r="G202" s="165" t="s">
        <v>48</v>
      </c>
      <c r="H202" s="165" t="s">
        <v>227</v>
      </c>
      <c r="I202" s="150">
        <v>297.45</v>
      </c>
    </row>
    <row r="203" spans="1:225" ht="30" customHeight="1">
      <c r="A203" s="168"/>
      <c r="B203" s="159"/>
      <c r="C203" s="594"/>
      <c r="D203" s="160" t="s">
        <v>3393</v>
      </c>
      <c r="E203" s="161">
        <v>214</v>
      </c>
      <c r="F203" s="162" t="s">
        <v>99</v>
      </c>
      <c r="G203" s="162"/>
      <c r="H203" s="159"/>
      <c r="I203" s="469"/>
      <c r="HN203" s="59"/>
      <c r="HO203" s="59"/>
      <c r="HP203" s="59"/>
      <c r="HQ203" s="59"/>
    </row>
    <row r="204" spans="1:225" s="33" customFormat="1" ht="30" customHeight="1">
      <c r="A204" s="125">
        <v>46</v>
      </c>
      <c r="B204" s="169" t="s">
        <v>3443</v>
      </c>
      <c r="C204" s="596" t="s">
        <v>259</v>
      </c>
      <c r="D204" s="170" t="s">
        <v>3444</v>
      </c>
      <c r="E204" s="126">
        <v>301</v>
      </c>
      <c r="F204" s="169" t="s">
        <v>283</v>
      </c>
      <c r="G204" s="126">
        <v>1</v>
      </c>
      <c r="H204" s="126" t="s">
        <v>227</v>
      </c>
      <c r="I204" s="132">
        <v>355.02</v>
      </c>
    </row>
    <row r="205" spans="1:225" s="33" customFormat="1" ht="30" customHeight="1">
      <c r="A205" s="125">
        <v>46</v>
      </c>
      <c r="B205" s="169" t="s">
        <v>3443</v>
      </c>
      <c r="C205" s="596" t="s">
        <v>282</v>
      </c>
      <c r="D205" s="170" t="s">
        <v>4006</v>
      </c>
      <c r="E205" s="126">
        <v>302</v>
      </c>
      <c r="F205" s="169" t="s">
        <v>284</v>
      </c>
      <c r="G205" s="126">
        <v>1</v>
      </c>
      <c r="H205" s="126" t="s">
        <v>227</v>
      </c>
      <c r="I205" s="132">
        <v>355.02</v>
      </c>
    </row>
    <row r="206" spans="1:225" s="33" customFormat="1" ht="30" customHeight="1">
      <c r="A206" s="125">
        <v>46</v>
      </c>
      <c r="B206" s="169" t="s">
        <v>3443</v>
      </c>
      <c r="C206" s="596" t="s">
        <v>259</v>
      </c>
      <c r="D206" s="170" t="s">
        <v>3444</v>
      </c>
      <c r="E206" s="164">
        <v>607</v>
      </c>
      <c r="F206" s="169" t="s">
        <v>285</v>
      </c>
      <c r="G206" s="126">
        <v>1</v>
      </c>
      <c r="H206" s="126" t="s">
        <v>227</v>
      </c>
      <c r="I206" s="132">
        <v>355.02</v>
      </c>
    </row>
    <row r="207" spans="1:225" ht="30" customHeight="1">
      <c r="A207" s="168"/>
      <c r="B207" s="159"/>
      <c r="C207" s="594"/>
      <c r="D207" s="160" t="s">
        <v>3393</v>
      </c>
      <c r="E207" s="161">
        <v>215</v>
      </c>
      <c r="F207" s="162" t="s">
        <v>98</v>
      </c>
      <c r="G207" s="162"/>
      <c r="H207" s="159"/>
      <c r="I207" s="469"/>
      <c r="HN207" s="59"/>
      <c r="HO207" s="59"/>
      <c r="HP207" s="59"/>
      <c r="HQ207" s="59"/>
    </row>
    <row r="208" spans="1:225" s="33" customFormat="1" ht="30" customHeight="1">
      <c r="A208" s="163">
        <v>76</v>
      </c>
      <c r="B208" s="464" t="s">
        <v>509</v>
      </c>
      <c r="C208" s="595" t="s">
        <v>269</v>
      </c>
      <c r="D208" s="464" t="s">
        <v>3417</v>
      </c>
      <c r="E208" s="164">
        <v>610</v>
      </c>
      <c r="F208" s="486" t="s">
        <v>405</v>
      </c>
      <c r="G208" s="165">
        <v>1</v>
      </c>
      <c r="H208" s="165" t="s">
        <v>226</v>
      </c>
      <c r="I208" s="166">
        <v>161.96</v>
      </c>
    </row>
    <row r="209" spans="1:9" s="33" customFormat="1" ht="30" customHeight="1">
      <c r="A209" s="163">
        <v>76</v>
      </c>
      <c r="B209" s="464" t="s">
        <v>509</v>
      </c>
      <c r="C209" s="595" t="s">
        <v>269</v>
      </c>
      <c r="D209" s="464" t="s">
        <v>3417</v>
      </c>
      <c r="E209" s="164" t="s">
        <v>4220</v>
      </c>
      <c r="F209" s="486" t="s">
        <v>408</v>
      </c>
      <c r="G209" s="165">
        <v>1</v>
      </c>
      <c r="H209" s="165" t="s">
        <v>226</v>
      </c>
      <c r="I209" s="166">
        <v>920.18</v>
      </c>
    </row>
    <row r="210" spans="1:9" s="33" customFormat="1" ht="30.95" customHeight="1">
      <c r="A210" s="125" t="s">
        <v>5394</v>
      </c>
      <c r="B210" s="169" t="s">
        <v>5400</v>
      </c>
      <c r="C210" s="120" t="s">
        <v>5410</v>
      </c>
      <c r="D210" s="170" t="s">
        <v>5402</v>
      </c>
      <c r="E210" s="316">
        <v>601</v>
      </c>
      <c r="F210" s="169" t="s">
        <v>295</v>
      </c>
      <c r="G210" s="126" t="s">
        <v>48</v>
      </c>
      <c r="H210" s="126" t="s">
        <v>226</v>
      </c>
      <c r="I210" s="132">
        <v>503.75</v>
      </c>
    </row>
    <row r="211" spans="1:9" s="33" customFormat="1" ht="30.95" customHeight="1">
      <c r="A211" s="125" t="s">
        <v>5394</v>
      </c>
      <c r="B211" s="169" t="s">
        <v>5400</v>
      </c>
      <c r="C211" s="120" t="s">
        <v>5410</v>
      </c>
      <c r="D211" s="170" t="s">
        <v>5402</v>
      </c>
      <c r="E211" s="316" t="s">
        <v>4220</v>
      </c>
      <c r="F211" s="169" t="s">
        <v>408</v>
      </c>
      <c r="G211" s="126">
        <v>1</v>
      </c>
      <c r="H211" s="126" t="s">
        <v>226</v>
      </c>
      <c r="I211" s="132">
        <v>920.18</v>
      </c>
    </row>
    <row r="212" spans="1:9" s="37" customFormat="1" ht="30.95" customHeight="1">
      <c r="A212" s="125" t="s">
        <v>5394</v>
      </c>
      <c r="B212" s="169" t="s">
        <v>5400</v>
      </c>
      <c r="C212" s="120" t="s">
        <v>5410</v>
      </c>
      <c r="D212" s="170" t="s">
        <v>5402</v>
      </c>
      <c r="E212" s="316">
        <v>610</v>
      </c>
      <c r="F212" s="169" t="s">
        <v>405</v>
      </c>
      <c r="G212" s="126">
        <v>1</v>
      </c>
      <c r="H212" s="126" t="s">
        <v>226</v>
      </c>
      <c r="I212" s="132">
        <v>161.96</v>
      </c>
    </row>
    <row r="213" spans="1:9" s="37" customFormat="1" ht="65.25" customHeight="1">
      <c r="A213" s="125" t="s">
        <v>5394</v>
      </c>
      <c r="B213" s="169" t="s">
        <v>5400</v>
      </c>
      <c r="C213" s="595" t="s">
        <v>3278</v>
      </c>
      <c r="D213" s="464" t="s">
        <v>3361</v>
      </c>
      <c r="E213" s="487">
        <v>610</v>
      </c>
      <c r="F213" s="486" t="s">
        <v>405</v>
      </c>
      <c r="G213" s="165" t="s">
        <v>48</v>
      </c>
      <c r="H213" s="165" t="s">
        <v>226</v>
      </c>
      <c r="I213" s="132">
        <v>161.96</v>
      </c>
    </row>
    <row r="214" spans="1:9" s="37" customFormat="1" ht="65.25" customHeight="1">
      <c r="A214" s="125" t="s">
        <v>5394</v>
      </c>
      <c r="B214" s="169" t="s">
        <v>5400</v>
      </c>
      <c r="C214" s="595" t="s">
        <v>3266</v>
      </c>
      <c r="D214" s="464" t="s">
        <v>5411</v>
      </c>
      <c r="E214" s="487">
        <v>610</v>
      </c>
      <c r="F214" s="486" t="s">
        <v>405</v>
      </c>
      <c r="G214" s="165" t="s">
        <v>48</v>
      </c>
      <c r="H214" s="165" t="s">
        <v>226</v>
      </c>
      <c r="I214" s="132">
        <v>220</v>
      </c>
    </row>
    <row r="215" spans="1:9" s="37" customFormat="1" ht="65.25" customHeight="1">
      <c r="A215" s="125" t="s">
        <v>5394</v>
      </c>
      <c r="B215" s="169" t="s">
        <v>5400</v>
      </c>
      <c r="C215" s="595" t="s">
        <v>3267</v>
      </c>
      <c r="D215" s="464" t="s">
        <v>3268</v>
      </c>
      <c r="E215" s="487">
        <v>603</v>
      </c>
      <c r="F215" s="486" t="s">
        <v>280</v>
      </c>
      <c r="G215" s="165" t="s">
        <v>48</v>
      </c>
      <c r="H215" s="165" t="s">
        <v>226</v>
      </c>
      <c r="I215" s="132">
        <v>44</v>
      </c>
    </row>
    <row r="216" spans="1:9" s="37" customFormat="1" ht="30.95" customHeight="1">
      <c r="A216" s="125" t="s">
        <v>5394</v>
      </c>
      <c r="B216" s="169" t="s">
        <v>5400</v>
      </c>
      <c r="C216" s="120" t="s">
        <v>5412</v>
      </c>
      <c r="D216" s="170" t="s">
        <v>5413</v>
      </c>
      <c r="E216" s="316">
        <v>603</v>
      </c>
      <c r="F216" s="169" t="s">
        <v>280</v>
      </c>
      <c r="G216" s="126" t="s">
        <v>48</v>
      </c>
      <c r="H216" s="126" t="s">
        <v>226</v>
      </c>
      <c r="I216" s="132">
        <v>44</v>
      </c>
    </row>
    <row r="217" spans="1:9" s="33" customFormat="1" ht="30" customHeight="1">
      <c r="A217" s="163">
        <v>49</v>
      </c>
      <c r="B217" s="464" t="s">
        <v>3412</v>
      </c>
      <c r="C217" s="595" t="s">
        <v>261</v>
      </c>
      <c r="D217" s="464" t="s">
        <v>262</v>
      </c>
      <c r="E217" s="164">
        <v>610</v>
      </c>
      <c r="F217" s="486" t="s">
        <v>405</v>
      </c>
      <c r="G217" s="165">
        <v>1</v>
      </c>
      <c r="H217" s="165" t="s">
        <v>227</v>
      </c>
      <c r="I217" s="166">
        <v>161.96</v>
      </c>
    </row>
    <row r="218" spans="1:9" s="33" customFormat="1" ht="30" customHeight="1">
      <c r="A218" s="163">
        <v>49</v>
      </c>
      <c r="B218" s="464" t="s">
        <v>3412</v>
      </c>
      <c r="C218" s="595" t="s">
        <v>261</v>
      </c>
      <c r="D218" s="464" t="s">
        <v>262</v>
      </c>
      <c r="E218" s="164" t="s">
        <v>4220</v>
      </c>
      <c r="F218" s="486" t="s">
        <v>408</v>
      </c>
      <c r="G218" s="165">
        <v>1</v>
      </c>
      <c r="H218" s="165" t="s">
        <v>227</v>
      </c>
      <c r="I218" s="166">
        <v>722.52</v>
      </c>
    </row>
    <row r="219" spans="1:9" s="37" customFormat="1" ht="30.95" customHeight="1">
      <c r="A219" s="125">
        <v>49</v>
      </c>
      <c r="B219" s="169" t="s">
        <v>3412</v>
      </c>
      <c r="C219" s="120" t="s">
        <v>5410</v>
      </c>
      <c r="D219" s="170" t="s">
        <v>5402</v>
      </c>
      <c r="E219" s="316" t="s">
        <v>4220</v>
      </c>
      <c r="F219" s="169" t="s">
        <v>408</v>
      </c>
      <c r="G219" s="126">
        <v>1</v>
      </c>
      <c r="H219" s="126" t="s">
        <v>227</v>
      </c>
      <c r="I219" s="132">
        <v>722.52</v>
      </c>
    </row>
    <row r="220" spans="1:9" s="37" customFormat="1" ht="30.95" customHeight="1">
      <c r="A220" s="125">
        <v>49</v>
      </c>
      <c r="B220" s="169" t="s">
        <v>3412</v>
      </c>
      <c r="C220" s="120" t="s">
        <v>5410</v>
      </c>
      <c r="D220" s="170" t="s">
        <v>5402</v>
      </c>
      <c r="E220" s="316">
        <v>610</v>
      </c>
      <c r="F220" s="169" t="s">
        <v>405</v>
      </c>
      <c r="G220" s="126">
        <v>1</v>
      </c>
      <c r="H220" s="126" t="s">
        <v>227</v>
      </c>
      <c r="I220" s="132">
        <v>161.96</v>
      </c>
    </row>
    <row r="221" spans="1:9" s="37" customFormat="1" ht="65.25" customHeight="1">
      <c r="A221" s="125">
        <v>49</v>
      </c>
      <c r="B221" s="169" t="s">
        <v>3412</v>
      </c>
      <c r="C221" s="120" t="s">
        <v>3278</v>
      </c>
      <c r="D221" s="464" t="s">
        <v>3361</v>
      </c>
      <c r="E221" s="487">
        <v>610</v>
      </c>
      <c r="F221" s="486" t="s">
        <v>405</v>
      </c>
      <c r="G221" s="165">
        <v>1</v>
      </c>
      <c r="H221" s="165" t="s">
        <v>227</v>
      </c>
      <c r="I221" s="132">
        <v>161.96</v>
      </c>
    </row>
    <row r="222" spans="1:9" s="37" customFormat="1" ht="65.25" customHeight="1">
      <c r="A222" s="125">
        <v>49</v>
      </c>
      <c r="B222" s="169" t="s">
        <v>3412</v>
      </c>
      <c r="C222" s="595" t="s">
        <v>3266</v>
      </c>
      <c r="D222" s="464" t="s">
        <v>5411</v>
      </c>
      <c r="E222" s="487">
        <v>610</v>
      </c>
      <c r="F222" s="486" t="s">
        <v>405</v>
      </c>
      <c r="G222" s="165" t="s">
        <v>48</v>
      </c>
      <c r="H222" s="165" t="s">
        <v>227</v>
      </c>
      <c r="I222" s="132">
        <v>220</v>
      </c>
    </row>
    <row r="223" spans="1:9" s="37" customFormat="1" ht="65.25" customHeight="1">
      <c r="A223" s="125">
        <v>49</v>
      </c>
      <c r="B223" s="169" t="s">
        <v>3412</v>
      </c>
      <c r="C223" s="595" t="s">
        <v>3267</v>
      </c>
      <c r="D223" s="464" t="s">
        <v>3268</v>
      </c>
      <c r="E223" s="487">
        <v>603</v>
      </c>
      <c r="F223" s="486" t="s">
        <v>280</v>
      </c>
      <c r="G223" s="165" t="s">
        <v>48</v>
      </c>
      <c r="H223" s="165" t="s">
        <v>227</v>
      </c>
      <c r="I223" s="132">
        <v>44</v>
      </c>
    </row>
    <row r="224" spans="1:9" s="33" customFormat="1" ht="30" customHeight="1">
      <c r="A224" s="163">
        <v>18</v>
      </c>
      <c r="B224" s="464" t="s">
        <v>3453</v>
      </c>
      <c r="C224" s="595" t="s">
        <v>253</v>
      </c>
      <c r="D224" s="464" t="s">
        <v>3454</v>
      </c>
      <c r="E224" s="164">
        <v>610</v>
      </c>
      <c r="F224" s="486" t="s">
        <v>405</v>
      </c>
      <c r="G224" s="165">
        <v>1</v>
      </c>
      <c r="H224" s="165" t="s">
        <v>227</v>
      </c>
      <c r="I224" s="166">
        <v>161.96</v>
      </c>
    </row>
    <row r="225" spans="1:225" s="33" customFormat="1" ht="30" customHeight="1">
      <c r="A225" s="163">
        <v>233</v>
      </c>
      <c r="B225" s="464" t="s">
        <v>3892</v>
      </c>
      <c r="C225" s="595" t="s">
        <v>276</v>
      </c>
      <c r="D225" s="464" t="s">
        <v>4010</v>
      </c>
      <c r="E225" s="164">
        <v>610</v>
      </c>
      <c r="F225" s="486" t="s">
        <v>405</v>
      </c>
      <c r="G225" s="165">
        <v>1</v>
      </c>
      <c r="H225" s="165" t="s">
        <v>226</v>
      </c>
      <c r="I225" s="166">
        <v>75.180000000000007</v>
      </c>
    </row>
    <row r="226" spans="1:225" s="33" customFormat="1" ht="30" customHeight="1">
      <c r="A226" s="163">
        <v>233</v>
      </c>
      <c r="B226" s="464" t="s">
        <v>3892</v>
      </c>
      <c r="C226" s="595" t="s">
        <v>278</v>
      </c>
      <c r="D226" s="464" t="s">
        <v>4010</v>
      </c>
      <c r="E226" s="164">
        <v>610</v>
      </c>
      <c r="F226" s="486" t="s">
        <v>405</v>
      </c>
      <c r="G226" s="165">
        <v>1</v>
      </c>
      <c r="H226" s="165" t="s">
        <v>227</v>
      </c>
      <c r="I226" s="166">
        <v>75.180000000000007</v>
      </c>
    </row>
    <row r="227" spans="1:225" ht="30" customHeight="1">
      <c r="A227" s="168"/>
      <c r="B227" s="159"/>
      <c r="C227" s="594"/>
      <c r="D227" s="160" t="s">
        <v>3393</v>
      </c>
      <c r="E227" s="161">
        <v>216</v>
      </c>
      <c r="F227" s="162" t="s">
        <v>3380</v>
      </c>
      <c r="G227" s="162"/>
      <c r="H227" s="159"/>
      <c r="I227" s="469"/>
      <c r="HN227" s="59"/>
      <c r="HO227" s="59"/>
      <c r="HP227" s="59"/>
      <c r="HQ227" s="59"/>
    </row>
    <row r="228" spans="1:225" s="33" customFormat="1" ht="30" customHeight="1">
      <c r="A228" s="125">
        <v>41</v>
      </c>
      <c r="B228" s="169" t="s">
        <v>3429</v>
      </c>
      <c r="C228" s="596" t="s">
        <v>245</v>
      </c>
      <c r="D228" s="170" t="s">
        <v>3430</v>
      </c>
      <c r="E228" s="316">
        <v>301</v>
      </c>
      <c r="F228" s="169" t="s">
        <v>283</v>
      </c>
      <c r="G228" s="126" t="s">
        <v>48</v>
      </c>
      <c r="H228" s="126" t="s">
        <v>294</v>
      </c>
      <c r="I228" s="132">
        <v>884.38</v>
      </c>
    </row>
    <row r="229" spans="1:225" s="33" customFormat="1" ht="30" customHeight="1">
      <c r="A229" s="125">
        <v>41</v>
      </c>
      <c r="B229" s="169" t="s">
        <v>3429</v>
      </c>
      <c r="C229" s="596" t="s">
        <v>305</v>
      </c>
      <c r="D229" s="170" t="s">
        <v>4061</v>
      </c>
      <c r="E229" s="316">
        <v>302</v>
      </c>
      <c r="F229" s="169" t="s">
        <v>284</v>
      </c>
      <c r="G229" s="126" t="s">
        <v>48</v>
      </c>
      <c r="H229" s="126" t="s">
        <v>294</v>
      </c>
      <c r="I229" s="132">
        <v>710.95</v>
      </c>
    </row>
    <row r="230" spans="1:225" s="33" customFormat="1" ht="30" customHeight="1">
      <c r="A230" s="125">
        <v>41</v>
      </c>
      <c r="B230" s="169" t="s">
        <v>3429</v>
      </c>
      <c r="C230" s="596" t="s">
        <v>245</v>
      </c>
      <c r="D230" s="170" t="s">
        <v>3430</v>
      </c>
      <c r="E230" s="126" t="s">
        <v>4215</v>
      </c>
      <c r="F230" s="169" t="s">
        <v>225</v>
      </c>
      <c r="G230" s="126" t="s">
        <v>48</v>
      </c>
      <c r="H230" s="126" t="s">
        <v>294</v>
      </c>
      <c r="I230" s="132">
        <v>884.38</v>
      </c>
    </row>
    <row r="231" spans="1:225" s="33" customFormat="1" ht="30" customHeight="1">
      <c r="A231" s="125">
        <v>41</v>
      </c>
      <c r="B231" s="169" t="s">
        <v>3429</v>
      </c>
      <c r="C231" s="596" t="s">
        <v>245</v>
      </c>
      <c r="D231" s="170" t="s">
        <v>3430</v>
      </c>
      <c r="E231" s="165" t="s">
        <v>4216</v>
      </c>
      <c r="F231" s="486" t="s">
        <v>235</v>
      </c>
      <c r="G231" s="126" t="s">
        <v>48</v>
      </c>
      <c r="H231" s="126" t="s">
        <v>294</v>
      </c>
      <c r="I231" s="132">
        <v>884.38</v>
      </c>
    </row>
    <row r="232" spans="1:225" ht="30" customHeight="1">
      <c r="A232" s="168"/>
      <c r="B232" s="159"/>
      <c r="C232" s="594"/>
      <c r="D232" s="160" t="s">
        <v>3393</v>
      </c>
      <c r="E232" s="161">
        <v>217</v>
      </c>
      <c r="F232" s="162" t="s">
        <v>5381</v>
      </c>
      <c r="G232" s="162"/>
      <c r="H232" s="159"/>
      <c r="I232" s="469"/>
      <c r="HB232" s="59"/>
      <c r="HC232" s="59"/>
      <c r="HD232" s="59"/>
      <c r="HE232" s="59"/>
      <c r="HF232" s="59"/>
      <c r="HG232" s="59"/>
      <c r="HH232" s="59"/>
      <c r="HI232" s="59"/>
      <c r="HJ232" s="59"/>
      <c r="HK232" s="59"/>
      <c r="HL232" s="59"/>
      <c r="HM232" s="59"/>
      <c r="HN232" s="59"/>
      <c r="HO232" s="59"/>
      <c r="HP232" s="59"/>
      <c r="HQ232" s="59"/>
    </row>
    <row r="233" spans="1:225" s="33" customFormat="1" ht="30" customHeight="1">
      <c r="A233" s="163">
        <v>2</v>
      </c>
      <c r="B233" s="486" t="s">
        <v>3842</v>
      </c>
      <c r="C233" s="124" t="s">
        <v>236</v>
      </c>
      <c r="D233" s="464" t="s">
        <v>3989</v>
      </c>
      <c r="E233" s="165" t="s">
        <v>4215</v>
      </c>
      <c r="F233" s="486" t="s">
        <v>225</v>
      </c>
      <c r="G233" s="165" t="s">
        <v>48</v>
      </c>
      <c r="H233" s="165" t="s">
        <v>226</v>
      </c>
      <c r="I233" s="150">
        <v>559.26</v>
      </c>
    </row>
    <row r="234" spans="1:225" s="33" customFormat="1" ht="30" customHeight="1">
      <c r="A234" s="163">
        <v>84</v>
      </c>
      <c r="B234" s="486" t="s">
        <v>3427</v>
      </c>
      <c r="C234" s="124" t="s">
        <v>272</v>
      </c>
      <c r="D234" s="464" t="s">
        <v>3428</v>
      </c>
      <c r="E234" s="165" t="s">
        <v>4215</v>
      </c>
      <c r="F234" s="486" t="s">
        <v>225</v>
      </c>
      <c r="G234" s="165" t="s">
        <v>48</v>
      </c>
      <c r="H234" s="165" t="s">
        <v>226</v>
      </c>
      <c r="I234" s="150">
        <v>504.08</v>
      </c>
    </row>
    <row r="235" spans="1:225" ht="26.1" customHeight="1">
      <c r="A235" s="168"/>
      <c r="B235" s="159"/>
      <c r="C235" s="159"/>
      <c r="D235" s="160" t="s">
        <v>3393</v>
      </c>
      <c r="E235" s="161">
        <v>218</v>
      </c>
      <c r="F235" s="162" t="s">
        <v>3356</v>
      </c>
      <c r="G235" s="162"/>
      <c r="H235" s="159"/>
      <c r="I235" s="469"/>
    </row>
    <row r="236" spans="1:225" ht="30.95" customHeight="1">
      <c r="A236" s="125">
        <v>2</v>
      </c>
      <c r="B236" s="169" t="s">
        <v>3465</v>
      </c>
      <c r="C236" s="120" t="s">
        <v>287</v>
      </c>
      <c r="D236" s="170" t="s">
        <v>3998</v>
      </c>
      <c r="E236" s="126" t="s">
        <v>4215</v>
      </c>
      <c r="F236" s="169" t="s">
        <v>225</v>
      </c>
      <c r="G236" s="126" t="s">
        <v>48</v>
      </c>
      <c r="H236" s="126" t="s">
        <v>226</v>
      </c>
      <c r="I236" s="132">
        <v>559.26</v>
      </c>
    </row>
    <row r="237" spans="1:225" ht="30.95" customHeight="1">
      <c r="A237" s="125">
        <v>2</v>
      </c>
      <c r="B237" s="169" t="s">
        <v>3465</v>
      </c>
      <c r="C237" s="120" t="s">
        <v>287</v>
      </c>
      <c r="D237" s="170" t="s">
        <v>3998</v>
      </c>
      <c r="E237" s="165" t="s">
        <v>4216</v>
      </c>
      <c r="F237" s="486" t="s">
        <v>235</v>
      </c>
      <c r="G237" s="126" t="s">
        <v>48</v>
      </c>
      <c r="H237" s="126" t="s">
        <v>226</v>
      </c>
      <c r="I237" s="132">
        <v>559.26</v>
      </c>
    </row>
    <row r="238" spans="1:225" ht="30.95" customHeight="1">
      <c r="A238" s="125">
        <v>2</v>
      </c>
      <c r="B238" s="169" t="s">
        <v>3465</v>
      </c>
      <c r="C238" s="120" t="s">
        <v>287</v>
      </c>
      <c r="D238" s="170" t="s">
        <v>3998</v>
      </c>
      <c r="E238" s="126" t="s">
        <v>4215</v>
      </c>
      <c r="F238" s="169" t="s">
        <v>225</v>
      </c>
      <c r="G238" s="126" t="s">
        <v>48</v>
      </c>
      <c r="H238" s="126" t="s">
        <v>227</v>
      </c>
      <c r="I238" s="132">
        <v>557.95000000000005</v>
      </c>
    </row>
    <row r="239" spans="1:225" ht="30.95" customHeight="1">
      <c r="A239" s="125">
        <v>2</v>
      </c>
      <c r="B239" s="169" t="s">
        <v>3465</v>
      </c>
      <c r="C239" s="120" t="s">
        <v>287</v>
      </c>
      <c r="D239" s="170" t="s">
        <v>3998</v>
      </c>
      <c r="E239" s="165" t="s">
        <v>4216</v>
      </c>
      <c r="F239" s="486" t="s">
        <v>235</v>
      </c>
      <c r="G239" s="126" t="s">
        <v>48</v>
      </c>
      <c r="H239" s="126" t="s">
        <v>227</v>
      </c>
      <c r="I239" s="132">
        <v>557.95000000000005</v>
      </c>
    </row>
    <row r="240" spans="1:225" ht="30.95" customHeight="1">
      <c r="A240" s="125">
        <v>10</v>
      </c>
      <c r="B240" s="169" t="s">
        <v>3879</v>
      </c>
      <c r="C240" s="120" t="s">
        <v>241</v>
      </c>
      <c r="D240" s="170" t="s">
        <v>4103</v>
      </c>
      <c r="E240" s="126" t="s">
        <v>4215</v>
      </c>
      <c r="F240" s="169" t="s">
        <v>225</v>
      </c>
      <c r="G240" s="126" t="s">
        <v>48</v>
      </c>
      <c r="H240" s="126" t="s">
        <v>226</v>
      </c>
      <c r="I240" s="132">
        <v>1120.9000000000001</v>
      </c>
    </row>
    <row r="241" spans="1:225" ht="30.95" customHeight="1">
      <c r="A241" s="125">
        <v>10</v>
      </c>
      <c r="B241" s="169" t="s">
        <v>3879</v>
      </c>
      <c r="C241" s="120" t="s">
        <v>241</v>
      </c>
      <c r="D241" s="170" t="s">
        <v>4103</v>
      </c>
      <c r="E241" s="126" t="s">
        <v>4215</v>
      </c>
      <c r="F241" s="169" t="s">
        <v>225</v>
      </c>
      <c r="G241" s="126" t="s">
        <v>48</v>
      </c>
      <c r="H241" s="126" t="s">
        <v>227</v>
      </c>
      <c r="I241" s="132">
        <v>1120.9000000000001</v>
      </c>
    </row>
    <row r="242" spans="1:225" ht="30" customHeight="1">
      <c r="A242" s="168"/>
      <c r="B242" s="159"/>
      <c r="C242" s="594"/>
      <c r="D242" s="160" t="s">
        <v>3393</v>
      </c>
      <c r="E242" s="161">
        <v>219</v>
      </c>
      <c r="F242" s="162" t="s">
        <v>5062</v>
      </c>
      <c r="G242" s="162"/>
      <c r="H242" s="159"/>
      <c r="I242" s="469"/>
      <c r="HN242" s="59"/>
      <c r="HO242" s="59"/>
      <c r="HP242" s="59"/>
      <c r="HQ242" s="59"/>
    </row>
    <row r="243" spans="1:225" s="33" customFormat="1" ht="30" customHeight="1">
      <c r="A243" s="163">
        <v>2</v>
      </c>
      <c r="B243" s="486" t="s">
        <v>435</v>
      </c>
      <c r="C243" s="596" t="s">
        <v>236</v>
      </c>
      <c r="D243" s="464" t="s">
        <v>3989</v>
      </c>
      <c r="E243" s="164" t="s">
        <v>4220</v>
      </c>
      <c r="F243" s="486" t="s">
        <v>408</v>
      </c>
      <c r="G243" s="165">
        <v>1</v>
      </c>
      <c r="H243" s="165" t="s">
        <v>226</v>
      </c>
      <c r="I243" s="150">
        <v>3051</v>
      </c>
    </row>
    <row r="244" spans="1:225" ht="6" customHeight="1"/>
    <row r="245" spans="1:225">
      <c r="A245" s="133">
        <v>1</v>
      </c>
      <c r="B245" s="134" t="s">
        <v>228</v>
      </c>
      <c r="C245" s="135"/>
      <c r="D245" s="136"/>
      <c r="E245" s="137"/>
      <c r="F245" s="136"/>
      <c r="G245" s="136"/>
      <c r="H245" s="137"/>
      <c r="I245" s="136"/>
    </row>
    <row r="246" spans="1:225" s="33" customFormat="1" ht="16.5">
      <c r="A246" s="133">
        <v>2</v>
      </c>
      <c r="B246" s="134" t="s">
        <v>229</v>
      </c>
      <c r="C246" s="135"/>
      <c r="D246" s="136"/>
      <c r="E246" s="137"/>
      <c r="F246" s="136"/>
      <c r="G246" s="136"/>
      <c r="H246" s="137"/>
      <c r="I246" s="136"/>
    </row>
    <row r="247" spans="1:225" s="462" customFormat="1" ht="16.5">
      <c r="A247" s="103" t="s">
        <v>183</v>
      </c>
      <c r="B247" s="213" t="s">
        <v>4507</v>
      </c>
      <c r="C247" s="183"/>
      <c r="D247" s="183"/>
      <c r="E247" s="211"/>
      <c r="F247" s="183"/>
      <c r="G247" s="212"/>
      <c r="H247" s="211"/>
      <c r="I247" s="183"/>
      <c r="J247" s="183"/>
      <c r="K247" s="183"/>
    </row>
    <row r="248" spans="1:225" s="462" customFormat="1" ht="39.950000000000003" customHeight="1">
      <c r="A248" s="895" t="s">
        <v>185</v>
      </c>
      <c r="B248" s="1066" t="s">
        <v>5654</v>
      </c>
      <c r="C248" s="1066"/>
      <c r="D248" s="1066"/>
      <c r="E248" s="1066"/>
      <c r="F248" s="1066"/>
      <c r="G248" s="1066"/>
      <c r="H248" s="1066"/>
      <c r="I248" s="1066"/>
      <c r="J248" s="1066"/>
      <c r="K248" s="183"/>
    </row>
    <row r="249" spans="1:225" s="33" customFormat="1" ht="7.5" customHeight="1">
      <c r="A249" s="136"/>
      <c r="B249" s="136"/>
      <c r="C249" s="136"/>
      <c r="D249" s="139"/>
      <c r="E249" s="138"/>
      <c r="F249" s="139"/>
      <c r="G249" s="136"/>
      <c r="H249" s="137"/>
      <c r="I249" s="136"/>
    </row>
    <row r="250" spans="1:225" s="33" customFormat="1" ht="21.6" customHeight="1">
      <c r="E250" s="137"/>
      <c r="F250" s="136"/>
      <c r="G250" s="136"/>
      <c r="H250" s="137"/>
      <c r="I250" s="136"/>
    </row>
    <row r="251" spans="1:225" s="33" customFormat="1" ht="14.25">
      <c r="E251" s="137"/>
      <c r="F251" s="136"/>
      <c r="G251" s="136"/>
      <c r="H251" s="137"/>
      <c r="I251" s="136"/>
    </row>
    <row r="252" spans="1:225" s="33" customFormat="1" ht="14.25">
      <c r="E252" s="137"/>
      <c r="F252" s="136"/>
      <c r="G252" s="136"/>
      <c r="H252" s="137"/>
      <c r="I252" s="136"/>
    </row>
    <row r="253" spans="1:225" s="33" customFormat="1" ht="14.25">
      <c r="E253" s="34"/>
      <c r="G253" s="34"/>
    </row>
    <row r="254" spans="1:225" s="33" customFormat="1" ht="14.25">
      <c r="E254" s="34"/>
      <c r="G254" s="34"/>
    </row>
    <row r="255" spans="1:225" s="33" customFormat="1" ht="14.25">
      <c r="E255" s="34"/>
      <c r="G255" s="34"/>
    </row>
    <row r="256" spans="1:225" s="33" customFormat="1" ht="14.25">
      <c r="E256" s="34"/>
      <c r="G256" s="34"/>
    </row>
    <row r="257" spans="5:7" s="33" customFormat="1" ht="14.25">
      <c r="E257" s="34"/>
      <c r="G257" s="34"/>
    </row>
    <row r="258" spans="5:7" s="33" customFormat="1" ht="14.25">
      <c r="E258" s="34"/>
      <c r="G258" s="34"/>
    </row>
    <row r="259" spans="5:7" s="33" customFormat="1" ht="14.25">
      <c r="E259" s="34"/>
      <c r="G259" s="34"/>
    </row>
    <row r="260" spans="5:7" s="33" customFormat="1" ht="14.25">
      <c r="E260" s="34"/>
      <c r="G260" s="34"/>
    </row>
    <row r="261" spans="5:7" s="33" customFormat="1" ht="14.25">
      <c r="E261" s="34"/>
      <c r="G261" s="34"/>
    </row>
    <row r="262" spans="5:7" s="33" customFormat="1" ht="14.25">
      <c r="E262" s="34"/>
      <c r="G262" s="34"/>
    </row>
    <row r="263" spans="5:7" s="33" customFormat="1" ht="14.25">
      <c r="E263" s="34"/>
      <c r="G263" s="34"/>
    </row>
    <row r="264" spans="5:7" s="33" customFormat="1" ht="14.25">
      <c r="E264" s="34"/>
      <c r="G264" s="34"/>
    </row>
    <row r="265" spans="5:7" s="33" customFormat="1" ht="14.25">
      <c r="E265" s="34"/>
      <c r="G265" s="34"/>
    </row>
    <row r="266" spans="5:7" s="33" customFormat="1" ht="14.25">
      <c r="E266" s="34"/>
      <c r="G266" s="34"/>
    </row>
    <row r="267" spans="5:7" s="33" customFormat="1" ht="14.25">
      <c r="E267" s="34"/>
      <c r="G267" s="34"/>
    </row>
    <row r="268" spans="5:7" s="33" customFormat="1" ht="14.25">
      <c r="E268" s="34"/>
      <c r="G268" s="34"/>
    </row>
    <row r="269" spans="5:7" s="33" customFormat="1" ht="14.25">
      <c r="E269" s="34"/>
      <c r="G269" s="34"/>
    </row>
    <row r="270" spans="5:7" s="33" customFormat="1" ht="14.25">
      <c r="E270" s="34"/>
      <c r="G270" s="34"/>
    </row>
    <row r="271" spans="5:7" s="33" customFormat="1" ht="14.25">
      <c r="E271" s="34"/>
      <c r="G271" s="34"/>
    </row>
    <row r="272" spans="5:7" s="33" customFormat="1" ht="14.25">
      <c r="E272" s="34"/>
      <c r="G272" s="34"/>
    </row>
    <row r="273" spans="5:7" s="33" customFormat="1" ht="14.25">
      <c r="E273" s="34"/>
      <c r="G273" s="34"/>
    </row>
    <row r="274" spans="5:7" s="33" customFormat="1" ht="14.25">
      <c r="E274" s="34"/>
      <c r="G274" s="34"/>
    </row>
    <row r="275" spans="5:7" s="33" customFormat="1" ht="14.25">
      <c r="E275" s="34"/>
      <c r="G275" s="34"/>
    </row>
    <row r="276" spans="5:7" s="33" customFormat="1" ht="14.25">
      <c r="E276" s="34"/>
      <c r="G276" s="34"/>
    </row>
    <row r="277" spans="5:7" s="33" customFormat="1" ht="14.25">
      <c r="E277" s="34"/>
      <c r="G277" s="34"/>
    </row>
    <row r="278" spans="5:7" s="33" customFormat="1" ht="14.25">
      <c r="E278" s="34"/>
      <c r="G278" s="34"/>
    </row>
    <row r="279" spans="5:7" s="33" customFormat="1" ht="14.25">
      <c r="E279" s="34"/>
      <c r="G279" s="34"/>
    </row>
    <row r="280" spans="5:7" s="33" customFormat="1" ht="14.25">
      <c r="E280" s="34"/>
      <c r="G280" s="34"/>
    </row>
    <row r="281" spans="5:7" s="33" customFormat="1" ht="14.25">
      <c r="E281" s="34"/>
      <c r="G281" s="34"/>
    </row>
    <row r="282" spans="5:7" s="33" customFormat="1" ht="14.25">
      <c r="E282" s="34"/>
      <c r="G282" s="34"/>
    </row>
    <row r="283" spans="5:7" s="33" customFormat="1" ht="14.25">
      <c r="E283" s="34"/>
      <c r="G283" s="34"/>
    </row>
    <row r="284" spans="5:7" s="33" customFormat="1" ht="14.25">
      <c r="E284" s="34"/>
      <c r="G284" s="34"/>
    </row>
    <row r="285" spans="5:7" s="33" customFormat="1" ht="14.25">
      <c r="E285" s="34"/>
      <c r="G285" s="34"/>
    </row>
    <row r="286" spans="5:7" s="33" customFormat="1" ht="14.25">
      <c r="E286" s="34"/>
      <c r="G286" s="34"/>
    </row>
    <row r="287" spans="5:7" s="33" customFormat="1" ht="14.25">
      <c r="E287" s="34"/>
      <c r="G287" s="34"/>
    </row>
    <row r="288" spans="5:7" s="33" customFormat="1" ht="14.25">
      <c r="E288" s="34"/>
      <c r="G288" s="34"/>
    </row>
    <row r="289" spans="5:7" s="33" customFormat="1" ht="14.25">
      <c r="E289" s="34"/>
      <c r="G289" s="34"/>
    </row>
    <row r="290" spans="5:7" s="33" customFormat="1" ht="14.25">
      <c r="E290" s="34"/>
      <c r="G290" s="34"/>
    </row>
    <row r="291" spans="5:7" s="33" customFormat="1" ht="14.25">
      <c r="E291" s="34"/>
      <c r="G291" s="34"/>
    </row>
    <row r="292" spans="5:7" s="33" customFormat="1" ht="14.25">
      <c r="E292" s="34"/>
      <c r="G292" s="34"/>
    </row>
    <row r="293" spans="5:7" s="33" customFormat="1" ht="14.25">
      <c r="E293" s="34"/>
      <c r="G293" s="34"/>
    </row>
    <row r="294" spans="5:7" s="33" customFormat="1" ht="14.25">
      <c r="E294" s="34"/>
      <c r="G294" s="34"/>
    </row>
    <row r="295" spans="5:7" s="33" customFormat="1" ht="14.25">
      <c r="E295" s="34"/>
      <c r="G295" s="34"/>
    </row>
    <row r="296" spans="5:7" s="33" customFormat="1" ht="14.25">
      <c r="E296" s="34"/>
      <c r="G296" s="34"/>
    </row>
    <row r="297" spans="5:7" s="33" customFormat="1" ht="14.25">
      <c r="E297" s="34"/>
      <c r="G297" s="34"/>
    </row>
    <row r="298" spans="5:7" s="33" customFormat="1" ht="14.25">
      <c r="E298" s="34"/>
      <c r="G298" s="34"/>
    </row>
    <row r="299" spans="5:7" s="33" customFormat="1" ht="14.25">
      <c r="E299" s="34"/>
      <c r="G299" s="34"/>
    </row>
    <row r="300" spans="5:7" s="33" customFormat="1" ht="14.25">
      <c r="E300" s="34"/>
      <c r="G300" s="34"/>
    </row>
    <row r="301" spans="5:7" s="33" customFormat="1" ht="14.25">
      <c r="E301" s="34"/>
      <c r="G301" s="34"/>
    </row>
    <row r="302" spans="5:7" s="33" customFormat="1" ht="14.25">
      <c r="E302" s="34"/>
      <c r="G302" s="34"/>
    </row>
    <row r="303" spans="5:7" s="33" customFormat="1" ht="14.25">
      <c r="E303" s="34"/>
      <c r="G303" s="34"/>
    </row>
    <row r="304" spans="5:7" s="33" customFormat="1" ht="14.25">
      <c r="E304" s="34"/>
      <c r="G304" s="34"/>
    </row>
    <row r="305" spans="5:7" s="33" customFormat="1" ht="14.25">
      <c r="E305" s="34"/>
      <c r="G305" s="34"/>
    </row>
    <row r="306" spans="5:7" s="33" customFormat="1" ht="14.25">
      <c r="E306" s="34"/>
      <c r="G306" s="34"/>
    </row>
    <row r="307" spans="5:7" s="33" customFormat="1" ht="14.25">
      <c r="E307" s="34"/>
      <c r="G307" s="34"/>
    </row>
    <row r="308" spans="5:7" s="33" customFormat="1" ht="14.25">
      <c r="E308" s="34"/>
      <c r="G308" s="34"/>
    </row>
    <row r="309" spans="5:7" s="33" customFormat="1" ht="14.25">
      <c r="E309" s="34"/>
      <c r="G309" s="34"/>
    </row>
    <row r="310" spans="5:7" s="33" customFormat="1" ht="14.25">
      <c r="E310" s="34"/>
      <c r="G310" s="34"/>
    </row>
    <row r="311" spans="5:7" s="33" customFormat="1" ht="14.25">
      <c r="E311" s="34"/>
      <c r="G311" s="34"/>
    </row>
    <row r="312" spans="5:7" s="33" customFormat="1" ht="14.25">
      <c r="E312" s="34"/>
      <c r="G312" s="34"/>
    </row>
    <row r="313" spans="5:7" s="33" customFormat="1" ht="14.25">
      <c r="E313" s="34"/>
      <c r="G313" s="34"/>
    </row>
    <row r="314" spans="5:7" s="33" customFormat="1" ht="14.25">
      <c r="E314" s="34"/>
      <c r="G314" s="34"/>
    </row>
    <row r="315" spans="5:7" s="33" customFormat="1" ht="14.25">
      <c r="E315" s="34"/>
      <c r="G315" s="34"/>
    </row>
    <row r="316" spans="5:7" s="33" customFormat="1" ht="14.25">
      <c r="E316" s="34"/>
      <c r="G316" s="34"/>
    </row>
    <row r="317" spans="5:7" s="33" customFormat="1" ht="14.25">
      <c r="E317" s="34"/>
      <c r="G317" s="34"/>
    </row>
    <row r="318" spans="5:7" s="33" customFormat="1" ht="14.25">
      <c r="E318" s="34"/>
      <c r="G318" s="34"/>
    </row>
    <row r="319" spans="5:7" s="33" customFormat="1" ht="14.25">
      <c r="E319" s="34"/>
      <c r="G319" s="34"/>
    </row>
    <row r="320" spans="5:7" s="33" customFormat="1" ht="14.25">
      <c r="E320" s="34"/>
      <c r="G320" s="34"/>
    </row>
    <row r="321" spans="5:7" s="33" customFormat="1" ht="14.25">
      <c r="E321" s="34"/>
      <c r="G321" s="34"/>
    </row>
    <row r="322" spans="5:7" s="33" customFormat="1" ht="14.25">
      <c r="E322" s="34"/>
      <c r="G322" s="34"/>
    </row>
    <row r="323" spans="5:7" s="33" customFormat="1" ht="14.25">
      <c r="E323" s="34"/>
      <c r="G323" s="34"/>
    </row>
    <row r="324" spans="5:7" s="33" customFormat="1" ht="14.25">
      <c r="E324" s="34"/>
      <c r="G324" s="34"/>
    </row>
    <row r="325" spans="5:7" s="33" customFormat="1" ht="14.25">
      <c r="E325" s="34"/>
      <c r="G325" s="34"/>
    </row>
    <row r="326" spans="5:7" s="33" customFormat="1" ht="14.25">
      <c r="E326" s="34"/>
      <c r="G326" s="34"/>
    </row>
    <row r="327" spans="5:7" s="33" customFormat="1" ht="14.25">
      <c r="E327" s="34"/>
      <c r="G327" s="34"/>
    </row>
    <row r="328" spans="5:7" s="33" customFormat="1" ht="14.25">
      <c r="E328" s="34"/>
      <c r="G328" s="34"/>
    </row>
    <row r="329" spans="5:7" s="33" customFormat="1" ht="14.25">
      <c r="E329" s="34"/>
      <c r="G329" s="34"/>
    </row>
    <row r="330" spans="5:7" s="33" customFormat="1" ht="14.25">
      <c r="E330" s="34"/>
      <c r="G330" s="34"/>
    </row>
    <row r="331" spans="5:7" s="33" customFormat="1" ht="14.25">
      <c r="E331" s="34"/>
      <c r="G331" s="34"/>
    </row>
    <row r="332" spans="5:7" s="33" customFormat="1" ht="14.25">
      <c r="E332" s="34"/>
      <c r="G332" s="34"/>
    </row>
    <row r="333" spans="5:7" s="33" customFormat="1" ht="14.25">
      <c r="E333" s="34"/>
      <c r="G333" s="34"/>
    </row>
    <row r="334" spans="5:7" s="33" customFormat="1" ht="14.25">
      <c r="E334" s="34"/>
      <c r="G334" s="34"/>
    </row>
    <row r="335" spans="5:7" s="33" customFormat="1" ht="14.25">
      <c r="E335" s="34"/>
      <c r="G335" s="34"/>
    </row>
    <row r="336" spans="5:7" s="33" customFormat="1" ht="14.25">
      <c r="E336" s="34"/>
      <c r="G336" s="34"/>
    </row>
    <row r="337" spans="5:7" s="33" customFormat="1" ht="14.25">
      <c r="E337" s="34"/>
      <c r="G337" s="34"/>
    </row>
    <row r="338" spans="5:7" s="33" customFormat="1" ht="14.25">
      <c r="E338" s="34"/>
      <c r="G338" s="34"/>
    </row>
    <row r="339" spans="5:7" s="33" customFormat="1" ht="14.25">
      <c r="E339" s="34"/>
      <c r="G339" s="34"/>
    </row>
    <row r="340" spans="5:7" s="33" customFormat="1" ht="14.25">
      <c r="E340" s="34"/>
      <c r="G340" s="34"/>
    </row>
    <row r="341" spans="5:7" s="33" customFormat="1" ht="14.25">
      <c r="E341" s="34"/>
      <c r="G341" s="34"/>
    </row>
    <row r="342" spans="5:7" s="33" customFormat="1" ht="14.25">
      <c r="E342" s="34"/>
      <c r="G342" s="34"/>
    </row>
    <row r="343" spans="5:7" s="33" customFormat="1" ht="14.25">
      <c r="E343" s="34"/>
      <c r="G343" s="34"/>
    </row>
    <row r="344" spans="5:7" s="33" customFormat="1" ht="14.25">
      <c r="E344" s="34"/>
      <c r="G344" s="34"/>
    </row>
    <row r="345" spans="5:7" s="33" customFormat="1" ht="14.25">
      <c r="E345" s="34"/>
      <c r="G345" s="34"/>
    </row>
    <row r="346" spans="5:7" s="33" customFormat="1" ht="14.25">
      <c r="E346" s="34"/>
      <c r="G346" s="34"/>
    </row>
    <row r="347" spans="5:7" s="33" customFormat="1" ht="14.25">
      <c r="E347" s="34"/>
      <c r="G347" s="34"/>
    </row>
    <row r="348" spans="5:7" s="33" customFormat="1" ht="14.25">
      <c r="E348" s="34"/>
      <c r="G348" s="34"/>
    </row>
    <row r="349" spans="5:7" s="33" customFormat="1" ht="14.25">
      <c r="E349" s="34"/>
      <c r="G349" s="34"/>
    </row>
    <row r="350" spans="5:7" s="33" customFormat="1" ht="14.25">
      <c r="E350" s="34"/>
      <c r="G350" s="34"/>
    </row>
    <row r="351" spans="5:7" s="33" customFormat="1" ht="14.25">
      <c r="E351" s="34"/>
      <c r="G351" s="34"/>
    </row>
    <row r="352" spans="5:7" s="33" customFormat="1" ht="14.25">
      <c r="E352" s="34"/>
      <c r="G352" s="34"/>
    </row>
    <row r="353" spans="5:7" s="33" customFormat="1" ht="14.25">
      <c r="E353" s="34"/>
      <c r="G353" s="34"/>
    </row>
    <row r="354" spans="5:7" s="33" customFormat="1" ht="14.25">
      <c r="E354" s="34"/>
      <c r="G354" s="34"/>
    </row>
    <row r="355" spans="5:7" s="33" customFormat="1" ht="14.25">
      <c r="E355" s="34"/>
      <c r="G355" s="34"/>
    </row>
    <row r="356" spans="5:7" s="33" customFormat="1" ht="14.25">
      <c r="E356" s="34"/>
      <c r="G356" s="34"/>
    </row>
    <row r="357" spans="5:7" s="33" customFormat="1" ht="14.25">
      <c r="E357" s="34"/>
      <c r="G357" s="34"/>
    </row>
    <row r="358" spans="5:7" s="33" customFormat="1" ht="14.25">
      <c r="E358" s="34"/>
      <c r="G358" s="34"/>
    </row>
    <row r="359" spans="5:7" s="33" customFormat="1" ht="14.25">
      <c r="E359" s="34"/>
      <c r="G359" s="34"/>
    </row>
    <row r="360" spans="5:7" s="33" customFormat="1" ht="14.25">
      <c r="E360" s="34"/>
      <c r="G360" s="34"/>
    </row>
    <row r="361" spans="5:7" s="33" customFormat="1" ht="14.25">
      <c r="E361" s="34"/>
      <c r="G361" s="34"/>
    </row>
    <row r="362" spans="5:7" s="33" customFormat="1" ht="14.25">
      <c r="E362" s="34"/>
      <c r="G362" s="34"/>
    </row>
    <row r="363" spans="5:7" s="33" customFormat="1" ht="14.25">
      <c r="E363" s="34"/>
      <c r="G363" s="34"/>
    </row>
    <row r="364" spans="5:7" s="33" customFormat="1" ht="14.25">
      <c r="E364" s="34"/>
      <c r="G364" s="34"/>
    </row>
    <row r="365" spans="5:7" s="33" customFormat="1" ht="14.25">
      <c r="E365" s="34"/>
      <c r="G365" s="34"/>
    </row>
    <row r="366" spans="5:7" s="33" customFormat="1" ht="14.25">
      <c r="E366" s="34"/>
      <c r="G366" s="34"/>
    </row>
    <row r="367" spans="5:7" s="33" customFormat="1" ht="14.25">
      <c r="E367" s="34"/>
      <c r="G367" s="34"/>
    </row>
    <row r="368" spans="5:7" s="33" customFormat="1" ht="14.25">
      <c r="E368" s="34"/>
      <c r="G368" s="34"/>
    </row>
    <row r="369" spans="5:7" s="33" customFormat="1" ht="14.25">
      <c r="E369" s="34"/>
      <c r="G369" s="34"/>
    </row>
    <row r="370" spans="5:7" s="33" customFormat="1" ht="14.25">
      <c r="E370" s="34"/>
      <c r="G370" s="34"/>
    </row>
    <row r="371" spans="5:7" s="33" customFormat="1" ht="14.25">
      <c r="E371" s="34"/>
      <c r="G371" s="34"/>
    </row>
    <row r="372" spans="5:7" s="33" customFormat="1" ht="14.25">
      <c r="E372" s="34"/>
      <c r="G372" s="34"/>
    </row>
    <row r="373" spans="5:7" s="33" customFormat="1" ht="14.25">
      <c r="E373" s="34"/>
      <c r="G373" s="34"/>
    </row>
    <row r="374" spans="5:7" s="33" customFormat="1" ht="14.25">
      <c r="E374" s="34"/>
      <c r="G374" s="34"/>
    </row>
    <row r="375" spans="5:7" s="33" customFormat="1" ht="14.25">
      <c r="E375" s="34"/>
      <c r="G375" s="34"/>
    </row>
    <row r="376" spans="5:7" s="33" customFormat="1" ht="14.25">
      <c r="E376" s="34"/>
      <c r="G376" s="34"/>
    </row>
    <row r="377" spans="5:7" s="33" customFormat="1" ht="14.25">
      <c r="E377" s="34"/>
      <c r="G377" s="34"/>
    </row>
    <row r="378" spans="5:7" s="33" customFormat="1" ht="14.25">
      <c r="E378" s="34"/>
      <c r="G378" s="34"/>
    </row>
    <row r="379" spans="5:7" s="33" customFormat="1" ht="14.25">
      <c r="E379" s="34"/>
      <c r="G379" s="34"/>
    </row>
    <row r="380" spans="5:7" s="33" customFormat="1" ht="14.25">
      <c r="E380" s="34"/>
      <c r="G380" s="34"/>
    </row>
    <row r="381" spans="5:7" s="33" customFormat="1" ht="14.25">
      <c r="E381" s="34"/>
      <c r="G381" s="34"/>
    </row>
    <row r="382" spans="5:7" s="33" customFormat="1" ht="14.25">
      <c r="E382" s="34"/>
      <c r="G382" s="34"/>
    </row>
    <row r="383" spans="5:7" s="33" customFormat="1" ht="14.25">
      <c r="E383" s="34"/>
      <c r="G383" s="34"/>
    </row>
    <row r="384" spans="5:7" s="33" customFormat="1" ht="14.25">
      <c r="E384" s="34"/>
      <c r="G384" s="34"/>
    </row>
    <row r="385" spans="5:7" s="33" customFormat="1" ht="14.25">
      <c r="E385" s="34"/>
      <c r="G385" s="34"/>
    </row>
    <row r="386" spans="5:7" s="33" customFormat="1" ht="14.25">
      <c r="E386" s="34"/>
      <c r="G386" s="34"/>
    </row>
    <row r="387" spans="5:7" s="33" customFormat="1" ht="14.25">
      <c r="E387" s="34"/>
      <c r="G387" s="34"/>
    </row>
    <row r="388" spans="5:7" s="33" customFormat="1" ht="14.25">
      <c r="E388" s="34"/>
      <c r="G388" s="34"/>
    </row>
    <row r="389" spans="5:7" s="33" customFormat="1" ht="14.25">
      <c r="E389" s="34"/>
      <c r="G389" s="34"/>
    </row>
    <row r="390" spans="5:7" s="33" customFormat="1" ht="14.25">
      <c r="E390" s="34"/>
      <c r="G390" s="34"/>
    </row>
    <row r="391" spans="5:7" s="33" customFormat="1" ht="14.25">
      <c r="E391" s="34"/>
      <c r="G391" s="34"/>
    </row>
    <row r="392" spans="5:7" s="33" customFormat="1" ht="14.25">
      <c r="E392" s="34"/>
      <c r="G392" s="34"/>
    </row>
    <row r="393" spans="5:7" s="33" customFormat="1" ht="14.25">
      <c r="E393" s="34"/>
      <c r="G393" s="34"/>
    </row>
    <row r="394" spans="5:7" s="33" customFormat="1" ht="14.25">
      <c r="E394" s="34"/>
      <c r="G394" s="34"/>
    </row>
    <row r="395" spans="5:7" s="33" customFormat="1" ht="14.25">
      <c r="E395" s="34"/>
      <c r="G395" s="34"/>
    </row>
    <row r="396" spans="5:7" s="33" customFormat="1" ht="14.25">
      <c r="E396" s="34"/>
      <c r="G396" s="34"/>
    </row>
    <row r="397" spans="5:7" s="33" customFormat="1" ht="14.25">
      <c r="E397" s="34"/>
      <c r="G397" s="34"/>
    </row>
    <row r="398" spans="5:7" s="33" customFormat="1" ht="14.25">
      <c r="E398" s="34"/>
      <c r="G398" s="34"/>
    </row>
    <row r="399" spans="5:7" s="33" customFormat="1" ht="14.25">
      <c r="E399" s="34"/>
      <c r="G399" s="34"/>
    </row>
    <row r="400" spans="5:7" s="33" customFormat="1" ht="14.25">
      <c r="E400" s="34"/>
      <c r="G400" s="34"/>
    </row>
    <row r="401" spans="5:7" s="33" customFormat="1" ht="14.25">
      <c r="E401" s="34"/>
      <c r="G401" s="34"/>
    </row>
    <row r="402" spans="5:7" s="33" customFormat="1" ht="14.25">
      <c r="E402" s="34"/>
      <c r="G402" s="34"/>
    </row>
    <row r="403" spans="5:7" s="33" customFormat="1" ht="14.25">
      <c r="E403" s="34"/>
      <c r="G403" s="34"/>
    </row>
    <row r="404" spans="5:7" s="33" customFormat="1" ht="14.25">
      <c r="E404" s="34"/>
      <c r="G404" s="34"/>
    </row>
    <row r="405" spans="5:7" s="33" customFormat="1" ht="14.25">
      <c r="E405" s="34"/>
      <c r="G405" s="34"/>
    </row>
    <row r="406" spans="5:7" s="33" customFormat="1" ht="14.25">
      <c r="E406" s="34"/>
      <c r="G406" s="34"/>
    </row>
    <row r="407" spans="5:7" s="33" customFormat="1" ht="14.25">
      <c r="E407" s="34"/>
      <c r="G407" s="34"/>
    </row>
    <row r="408" spans="5:7" s="33" customFormat="1" ht="14.25">
      <c r="E408" s="34"/>
      <c r="G408" s="34"/>
    </row>
    <row r="409" spans="5:7" s="33" customFormat="1" ht="14.25">
      <c r="E409" s="34"/>
      <c r="G409" s="34"/>
    </row>
    <row r="410" spans="5:7" s="33" customFormat="1" ht="14.25">
      <c r="E410" s="34"/>
      <c r="G410" s="34"/>
    </row>
    <row r="411" spans="5:7" s="33" customFormat="1" ht="14.25">
      <c r="E411" s="34"/>
      <c r="G411" s="34"/>
    </row>
    <row r="412" spans="5:7" s="33" customFormat="1" ht="14.25">
      <c r="E412" s="34"/>
      <c r="G412" s="34"/>
    </row>
    <row r="413" spans="5:7" s="33" customFormat="1" ht="14.25">
      <c r="E413" s="34"/>
      <c r="G413" s="34"/>
    </row>
    <row r="414" spans="5:7" s="33" customFormat="1" ht="14.25">
      <c r="E414" s="34"/>
      <c r="G414" s="34"/>
    </row>
    <row r="415" spans="5:7" s="33" customFormat="1" ht="14.25">
      <c r="E415" s="34"/>
      <c r="G415" s="34"/>
    </row>
    <row r="416" spans="5:7" s="33" customFormat="1" ht="14.25">
      <c r="E416" s="34"/>
      <c r="G416" s="34"/>
    </row>
    <row r="417" spans="5:7" s="33" customFormat="1" ht="14.25">
      <c r="E417" s="34"/>
      <c r="G417" s="34"/>
    </row>
    <row r="418" spans="5:7" s="33" customFormat="1" ht="14.25">
      <c r="E418" s="34"/>
      <c r="G418" s="34"/>
    </row>
    <row r="419" spans="5:7" s="33" customFormat="1" ht="14.25">
      <c r="E419" s="34"/>
      <c r="G419" s="34"/>
    </row>
    <row r="420" spans="5:7" s="33" customFormat="1" ht="14.25">
      <c r="E420" s="34"/>
      <c r="G420" s="34"/>
    </row>
    <row r="421" spans="5:7" s="33" customFormat="1" ht="14.25">
      <c r="E421" s="34"/>
      <c r="G421" s="34"/>
    </row>
    <row r="422" spans="5:7" s="33" customFormat="1" ht="14.25">
      <c r="E422" s="34"/>
      <c r="G422" s="34"/>
    </row>
    <row r="423" spans="5:7" s="33" customFormat="1" ht="14.25">
      <c r="E423" s="34"/>
      <c r="G423" s="34"/>
    </row>
    <row r="424" spans="5:7" s="33" customFormat="1" ht="14.25">
      <c r="E424" s="34"/>
      <c r="G424" s="34"/>
    </row>
    <row r="425" spans="5:7" s="33" customFormat="1" ht="14.25">
      <c r="E425" s="34"/>
      <c r="G425" s="34"/>
    </row>
    <row r="426" spans="5:7" s="33" customFormat="1" ht="14.25">
      <c r="E426" s="34"/>
      <c r="G426" s="34"/>
    </row>
    <row r="427" spans="5:7" s="33" customFormat="1" ht="14.25">
      <c r="E427" s="34"/>
      <c r="G427" s="34"/>
    </row>
    <row r="428" spans="5:7" s="33" customFormat="1" ht="14.25">
      <c r="E428" s="34"/>
      <c r="G428" s="34"/>
    </row>
    <row r="429" spans="5:7" s="33" customFormat="1" ht="14.25">
      <c r="E429" s="34"/>
      <c r="G429" s="34"/>
    </row>
    <row r="430" spans="5:7" s="33" customFormat="1" ht="14.25">
      <c r="E430" s="34"/>
      <c r="G430" s="34"/>
    </row>
    <row r="431" spans="5:7" s="33" customFormat="1" ht="14.25">
      <c r="E431" s="34"/>
      <c r="G431" s="34"/>
    </row>
    <row r="432" spans="5:7" s="33" customFormat="1" ht="14.25">
      <c r="E432" s="34"/>
      <c r="G432" s="34"/>
    </row>
    <row r="433" spans="5:7" s="33" customFormat="1" ht="14.25">
      <c r="E433" s="34"/>
      <c r="G433" s="34"/>
    </row>
    <row r="434" spans="5:7" s="33" customFormat="1" ht="14.25">
      <c r="E434" s="34"/>
      <c r="G434" s="34"/>
    </row>
    <row r="435" spans="5:7" s="33" customFormat="1" ht="14.25">
      <c r="E435" s="34"/>
      <c r="G435" s="34"/>
    </row>
    <row r="436" spans="5:7" s="33" customFormat="1" ht="14.25">
      <c r="E436" s="34"/>
      <c r="G436" s="34"/>
    </row>
    <row r="437" spans="5:7" s="33" customFormat="1" ht="14.25">
      <c r="E437" s="34"/>
      <c r="G437" s="34"/>
    </row>
    <row r="438" spans="5:7" s="33" customFormat="1" ht="14.25">
      <c r="E438" s="34"/>
      <c r="G438" s="34"/>
    </row>
    <row r="439" spans="5:7" s="33" customFormat="1" ht="14.25">
      <c r="E439" s="34"/>
      <c r="G439" s="34"/>
    </row>
    <row r="440" spans="5:7" s="33" customFormat="1" ht="14.25">
      <c r="E440" s="34"/>
      <c r="G440" s="34"/>
    </row>
    <row r="441" spans="5:7" s="33" customFormat="1" ht="14.25">
      <c r="E441" s="34"/>
      <c r="G441" s="34"/>
    </row>
    <row r="442" spans="5:7" s="33" customFormat="1" ht="14.25">
      <c r="E442" s="34"/>
      <c r="G442" s="34"/>
    </row>
    <row r="443" spans="5:7" s="33" customFormat="1" ht="14.25">
      <c r="E443" s="34"/>
      <c r="G443" s="34"/>
    </row>
    <row r="444" spans="5:7" s="33" customFormat="1" ht="14.25">
      <c r="E444" s="34"/>
      <c r="G444" s="34"/>
    </row>
    <row r="445" spans="5:7" s="33" customFormat="1" ht="14.25">
      <c r="E445" s="34"/>
      <c r="G445" s="34"/>
    </row>
    <row r="446" spans="5:7" s="33" customFormat="1" ht="14.25">
      <c r="E446" s="34"/>
      <c r="G446" s="34"/>
    </row>
    <row r="447" spans="5:7" s="33" customFormat="1" ht="14.25">
      <c r="E447" s="34"/>
      <c r="G447" s="34"/>
    </row>
    <row r="448" spans="5:7" s="33" customFormat="1" ht="14.25">
      <c r="E448" s="34"/>
      <c r="G448" s="34"/>
    </row>
    <row r="449" spans="5:7" s="33" customFormat="1" ht="14.25">
      <c r="E449" s="34"/>
      <c r="G449" s="34"/>
    </row>
    <row r="450" spans="5:7" s="33" customFormat="1" ht="14.25">
      <c r="E450" s="34"/>
      <c r="G450" s="34"/>
    </row>
    <row r="451" spans="5:7" s="33" customFormat="1" ht="14.25">
      <c r="E451" s="34"/>
      <c r="G451" s="34"/>
    </row>
    <row r="452" spans="5:7" s="33" customFormat="1" ht="14.25">
      <c r="E452" s="34"/>
      <c r="G452" s="34"/>
    </row>
    <row r="453" spans="5:7" s="33" customFormat="1" ht="14.25">
      <c r="E453" s="34"/>
      <c r="G453" s="34"/>
    </row>
    <row r="454" spans="5:7" s="33" customFormat="1" ht="14.25">
      <c r="E454" s="34"/>
      <c r="G454" s="34"/>
    </row>
    <row r="455" spans="5:7" s="33" customFormat="1" ht="14.25">
      <c r="E455" s="34"/>
      <c r="G455" s="34"/>
    </row>
    <row r="456" spans="5:7" s="33" customFormat="1" ht="14.25">
      <c r="E456" s="34"/>
      <c r="G456" s="34"/>
    </row>
    <row r="457" spans="5:7" s="33" customFormat="1" ht="14.25">
      <c r="E457" s="34"/>
      <c r="G457" s="34"/>
    </row>
    <row r="458" spans="5:7" s="33" customFormat="1" ht="14.25">
      <c r="E458" s="34"/>
      <c r="G458" s="34"/>
    </row>
    <row r="459" spans="5:7" s="33" customFormat="1" ht="14.25">
      <c r="E459" s="34"/>
      <c r="G459" s="34"/>
    </row>
    <row r="460" spans="5:7" s="33" customFormat="1" ht="14.25">
      <c r="E460" s="34"/>
      <c r="G460" s="34"/>
    </row>
    <row r="461" spans="5:7" s="33" customFormat="1" ht="14.25">
      <c r="E461" s="34"/>
      <c r="G461" s="34"/>
    </row>
    <row r="462" spans="5:7" s="33" customFormat="1" ht="14.25">
      <c r="E462" s="34"/>
      <c r="G462" s="34"/>
    </row>
    <row r="463" spans="5:7" s="33" customFormat="1" ht="14.25">
      <c r="E463" s="34"/>
      <c r="G463" s="34"/>
    </row>
    <row r="464" spans="5:7" s="33" customFormat="1" ht="14.25">
      <c r="E464" s="34"/>
      <c r="G464" s="34"/>
    </row>
    <row r="465" spans="5:7" s="33" customFormat="1" ht="14.25">
      <c r="E465" s="34"/>
      <c r="G465" s="34"/>
    </row>
    <row r="466" spans="5:7" s="33" customFormat="1" ht="14.25">
      <c r="E466" s="34"/>
      <c r="G466" s="34"/>
    </row>
    <row r="467" spans="5:7" s="33" customFormat="1" ht="14.25">
      <c r="E467" s="34"/>
      <c r="G467" s="34"/>
    </row>
    <row r="468" spans="5:7" s="33" customFormat="1" ht="14.25">
      <c r="E468" s="34"/>
      <c r="G468" s="34"/>
    </row>
    <row r="469" spans="5:7" s="33" customFormat="1" ht="14.25">
      <c r="E469" s="34"/>
      <c r="G469" s="34"/>
    </row>
    <row r="470" spans="5:7" s="33" customFormat="1" ht="14.25">
      <c r="E470" s="34"/>
      <c r="G470" s="34"/>
    </row>
    <row r="471" spans="5:7" s="33" customFormat="1" ht="14.25">
      <c r="E471" s="34"/>
      <c r="G471" s="34"/>
    </row>
    <row r="472" spans="5:7" s="33" customFormat="1" ht="14.25">
      <c r="E472" s="34"/>
      <c r="G472" s="34"/>
    </row>
    <row r="473" spans="5:7" s="33" customFormat="1" ht="14.25">
      <c r="E473" s="34"/>
      <c r="G473" s="34"/>
    </row>
    <row r="474" spans="5:7" s="33" customFormat="1" ht="14.25">
      <c r="E474" s="34"/>
      <c r="G474" s="34"/>
    </row>
    <row r="475" spans="5:7" s="33" customFormat="1" ht="14.25">
      <c r="E475" s="34"/>
      <c r="G475" s="34"/>
    </row>
    <row r="476" spans="5:7" s="33" customFormat="1" ht="14.25">
      <c r="E476" s="34"/>
      <c r="G476" s="34"/>
    </row>
    <row r="477" spans="5:7" s="33" customFormat="1" ht="14.25">
      <c r="E477" s="34"/>
      <c r="G477" s="34"/>
    </row>
    <row r="478" spans="5:7" s="33" customFormat="1" ht="14.25">
      <c r="E478" s="34"/>
      <c r="G478" s="34"/>
    </row>
    <row r="479" spans="5:7" s="33" customFormat="1" ht="14.25">
      <c r="E479" s="34"/>
      <c r="G479" s="34"/>
    </row>
    <row r="480" spans="5:7" s="33" customFormat="1" ht="14.25">
      <c r="E480" s="34"/>
      <c r="G480" s="34"/>
    </row>
    <row r="481" spans="5:7" s="33" customFormat="1" ht="14.25">
      <c r="E481" s="34"/>
      <c r="G481" s="34"/>
    </row>
    <row r="482" spans="5:7" s="33" customFormat="1" ht="14.25">
      <c r="E482" s="34"/>
      <c r="G482" s="34"/>
    </row>
    <row r="483" spans="5:7" s="33" customFormat="1" ht="14.25">
      <c r="E483" s="34"/>
      <c r="G483" s="34"/>
    </row>
    <row r="484" spans="5:7" s="33" customFormat="1" ht="14.25">
      <c r="E484" s="34"/>
      <c r="G484" s="34"/>
    </row>
    <row r="485" spans="5:7" s="33" customFormat="1" ht="14.25">
      <c r="E485" s="34"/>
      <c r="G485" s="34"/>
    </row>
    <row r="486" spans="5:7" s="33" customFormat="1" ht="14.25">
      <c r="E486" s="34"/>
      <c r="G486" s="34"/>
    </row>
    <row r="487" spans="5:7" s="33" customFormat="1" ht="14.25">
      <c r="E487" s="34"/>
      <c r="G487" s="34"/>
    </row>
    <row r="488" spans="5:7" s="33" customFormat="1" ht="14.25">
      <c r="E488" s="34"/>
      <c r="G488" s="34"/>
    </row>
    <row r="489" spans="5:7" s="33" customFormat="1" ht="14.25">
      <c r="E489" s="34"/>
      <c r="G489" s="34"/>
    </row>
    <row r="490" spans="5:7" s="33" customFormat="1" ht="14.25">
      <c r="E490" s="34"/>
      <c r="G490" s="34"/>
    </row>
    <row r="491" spans="5:7" s="33" customFormat="1" ht="14.25">
      <c r="E491" s="34"/>
      <c r="G491" s="34"/>
    </row>
    <row r="492" spans="5:7" s="33" customFormat="1" ht="14.25">
      <c r="E492" s="34"/>
      <c r="G492" s="34"/>
    </row>
    <row r="493" spans="5:7" s="33" customFormat="1" ht="14.25">
      <c r="E493" s="34"/>
      <c r="G493" s="34"/>
    </row>
    <row r="494" spans="5:7" s="33" customFormat="1" ht="14.25">
      <c r="E494" s="34"/>
      <c r="G494" s="34"/>
    </row>
    <row r="495" spans="5:7" s="33" customFormat="1" ht="14.25">
      <c r="E495" s="34"/>
      <c r="G495" s="34"/>
    </row>
    <row r="496" spans="5:7" s="33" customFormat="1" ht="14.25">
      <c r="E496" s="34"/>
      <c r="G496" s="34"/>
    </row>
    <row r="497" spans="5:7" s="33" customFormat="1" ht="14.25">
      <c r="E497" s="34"/>
      <c r="G497" s="34"/>
    </row>
    <row r="498" spans="5:7" s="33" customFormat="1" ht="14.25">
      <c r="E498" s="34"/>
      <c r="G498" s="34"/>
    </row>
    <row r="499" spans="5:7" s="33" customFormat="1" ht="14.25">
      <c r="E499" s="34"/>
      <c r="G499" s="34"/>
    </row>
    <row r="500" spans="5:7" s="33" customFormat="1" ht="14.25">
      <c r="E500" s="34"/>
      <c r="G500" s="34"/>
    </row>
    <row r="501" spans="5:7" s="33" customFormat="1" ht="14.25">
      <c r="E501" s="34"/>
      <c r="G501" s="34"/>
    </row>
    <row r="502" spans="5:7" s="33" customFormat="1" ht="14.25">
      <c r="E502" s="34"/>
      <c r="G502" s="34"/>
    </row>
    <row r="503" spans="5:7" s="33" customFormat="1" ht="14.25">
      <c r="E503" s="34"/>
      <c r="G503" s="34"/>
    </row>
    <row r="504" spans="5:7" s="33" customFormat="1" ht="14.25">
      <c r="E504" s="34"/>
      <c r="G504" s="34"/>
    </row>
    <row r="505" spans="5:7" s="33" customFormat="1" ht="14.25">
      <c r="E505" s="34"/>
      <c r="G505" s="34"/>
    </row>
    <row r="506" spans="5:7" s="33" customFormat="1" ht="14.25">
      <c r="E506" s="34"/>
      <c r="G506" s="34"/>
    </row>
    <row r="507" spans="5:7" s="33" customFormat="1" ht="14.25">
      <c r="E507" s="34"/>
      <c r="G507" s="34"/>
    </row>
    <row r="508" spans="5:7" s="33" customFormat="1" ht="14.25">
      <c r="E508" s="34"/>
      <c r="G508" s="34"/>
    </row>
    <row r="509" spans="5:7" s="33" customFormat="1" ht="14.25">
      <c r="E509" s="34"/>
      <c r="G509" s="34"/>
    </row>
    <row r="510" spans="5:7" s="33" customFormat="1" ht="14.25">
      <c r="E510" s="34"/>
      <c r="G510" s="34"/>
    </row>
    <row r="511" spans="5:7" s="33" customFormat="1" ht="14.25">
      <c r="E511" s="34"/>
      <c r="G511" s="34"/>
    </row>
    <row r="512" spans="5:7" s="33" customFormat="1" ht="14.25">
      <c r="E512" s="34"/>
      <c r="G512" s="34"/>
    </row>
    <row r="513" spans="5:7" s="33" customFormat="1" ht="14.25">
      <c r="E513" s="34"/>
      <c r="G513" s="34"/>
    </row>
    <row r="514" spans="5:7" s="33" customFormat="1" ht="14.25">
      <c r="E514" s="34"/>
      <c r="G514" s="34"/>
    </row>
    <row r="515" spans="5:7" s="33" customFormat="1" ht="14.25">
      <c r="E515" s="34"/>
      <c r="G515" s="34"/>
    </row>
    <row r="516" spans="5:7" s="33" customFormat="1" ht="14.25">
      <c r="E516" s="34"/>
      <c r="G516" s="34"/>
    </row>
    <row r="517" spans="5:7" s="33" customFormat="1" ht="14.25">
      <c r="E517" s="34"/>
      <c r="G517" s="34"/>
    </row>
    <row r="518" spans="5:7" s="33" customFormat="1" ht="14.25">
      <c r="E518" s="34"/>
      <c r="G518" s="34"/>
    </row>
    <row r="519" spans="5:7" s="33" customFormat="1" ht="14.25">
      <c r="E519" s="34"/>
      <c r="G519" s="34"/>
    </row>
    <row r="520" spans="5:7" s="33" customFormat="1" ht="14.25">
      <c r="E520" s="34"/>
      <c r="G520" s="34"/>
    </row>
    <row r="521" spans="5:7" s="33" customFormat="1" ht="14.25">
      <c r="E521" s="34"/>
      <c r="G521" s="34"/>
    </row>
    <row r="522" spans="5:7" s="33" customFormat="1" ht="14.25">
      <c r="E522" s="34"/>
      <c r="G522" s="34"/>
    </row>
    <row r="523" spans="5:7" s="33" customFormat="1" ht="14.25">
      <c r="E523" s="34"/>
      <c r="G523" s="34"/>
    </row>
    <row r="524" spans="5:7" s="33" customFormat="1" ht="14.25">
      <c r="E524" s="34"/>
      <c r="G524" s="34"/>
    </row>
    <row r="525" spans="5:7" s="33" customFormat="1" ht="14.25">
      <c r="E525" s="34"/>
      <c r="G525" s="34"/>
    </row>
    <row r="526" spans="5:7" s="33" customFormat="1" ht="14.25">
      <c r="E526" s="34"/>
      <c r="G526" s="34"/>
    </row>
    <row r="527" spans="5:7" s="33" customFormat="1" ht="14.25">
      <c r="E527" s="34"/>
      <c r="G527" s="34"/>
    </row>
    <row r="528" spans="5:7" s="33" customFormat="1" ht="14.25">
      <c r="E528" s="34"/>
      <c r="G528" s="34"/>
    </row>
    <row r="529" spans="5:7" s="33" customFormat="1" ht="14.25">
      <c r="E529" s="34"/>
      <c r="G529" s="34"/>
    </row>
    <row r="530" spans="5:7" s="33" customFormat="1" ht="14.25">
      <c r="E530" s="34"/>
      <c r="G530" s="34"/>
    </row>
    <row r="531" spans="5:7" s="33" customFormat="1" ht="14.25">
      <c r="E531" s="34"/>
      <c r="G531" s="34"/>
    </row>
    <row r="532" spans="5:7" s="33" customFormat="1" ht="14.25">
      <c r="E532" s="34"/>
      <c r="G532" s="34"/>
    </row>
    <row r="533" spans="5:7" s="33" customFormat="1" ht="14.25">
      <c r="E533" s="34"/>
      <c r="G533" s="34"/>
    </row>
    <row r="534" spans="5:7" s="33" customFormat="1" ht="14.25">
      <c r="E534" s="34"/>
      <c r="G534" s="34"/>
    </row>
    <row r="535" spans="5:7" s="33" customFormat="1" ht="14.25">
      <c r="E535" s="34"/>
      <c r="G535" s="34"/>
    </row>
    <row r="536" spans="5:7" s="33" customFormat="1" ht="14.25">
      <c r="E536" s="34"/>
      <c r="G536" s="34"/>
    </row>
    <row r="537" spans="5:7" s="33" customFormat="1" ht="14.25">
      <c r="E537" s="34"/>
      <c r="G537" s="34"/>
    </row>
    <row r="538" spans="5:7" s="33" customFormat="1" ht="14.25">
      <c r="E538" s="34"/>
      <c r="G538" s="34"/>
    </row>
    <row r="539" spans="5:7" s="33" customFormat="1" ht="14.25">
      <c r="E539" s="34"/>
      <c r="G539" s="34"/>
    </row>
    <row r="540" spans="5:7" s="33" customFormat="1" ht="14.25">
      <c r="E540" s="34"/>
      <c r="G540" s="34"/>
    </row>
    <row r="541" spans="5:7" s="33" customFormat="1" ht="14.25">
      <c r="E541" s="34"/>
      <c r="G541" s="34"/>
    </row>
    <row r="542" spans="5:7" s="33" customFormat="1" ht="14.25">
      <c r="E542" s="34"/>
      <c r="G542" s="34"/>
    </row>
    <row r="543" spans="5:7" s="33" customFormat="1" ht="14.25">
      <c r="E543" s="34"/>
      <c r="G543" s="34"/>
    </row>
    <row r="544" spans="5:7" s="33" customFormat="1" ht="14.25">
      <c r="E544" s="34"/>
      <c r="G544" s="34"/>
    </row>
    <row r="545" spans="5:7" s="33" customFormat="1" ht="14.25">
      <c r="E545" s="34"/>
      <c r="G545" s="34"/>
    </row>
    <row r="546" spans="5:7" s="33" customFormat="1" ht="14.25">
      <c r="E546" s="34"/>
      <c r="G546" s="34"/>
    </row>
    <row r="547" spans="5:7" s="33" customFormat="1" ht="14.25">
      <c r="E547" s="34"/>
      <c r="G547" s="34"/>
    </row>
    <row r="548" spans="5:7" s="33" customFormat="1" ht="14.25">
      <c r="E548" s="34"/>
      <c r="G548" s="34"/>
    </row>
    <row r="549" spans="5:7" s="33" customFormat="1" ht="14.25">
      <c r="E549" s="34"/>
      <c r="G549" s="34"/>
    </row>
    <row r="550" spans="5:7" s="33" customFormat="1" ht="14.25">
      <c r="E550" s="34"/>
      <c r="G550" s="34"/>
    </row>
    <row r="551" spans="5:7" s="33" customFormat="1" ht="14.25">
      <c r="E551" s="34"/>
      <c r="G551" s="34"/>
    </row>
    <row r="552" spans="5:7" s="33" customFormat="1" ht="14.25">
      <c r="E552" s="34"/>
      <c r="G552" s="34"/>
    </row>
    <row r="553" spans="5:7" s="33" customFormat="1" ht="14.25">
      <c r="E553" s="34"/>
      <c r="G553" s="34"/>
    </row>
    <row r="554" spans="5:7" s="33" customFormat="1" ht="14.25">
      <c r="E554" s="34"/>
      <c r="G554" s="34"/>
    </row>
    <row r="555" spans="5:7" s="33" customFormat="1" ht="14.25">
      <c r="E555" s="34"/>
      <c r="G555" s="34"/>
    </row>
    <row r="556" spans="5:7" s="33" customFormat="1" ht="14.25">
      <c r="E556" s="34"/>
      <c r="G556" s="34"/>
    </row>
    <row r="557" spans="5:7" s="33" customFormat="1" ht="14.25">
      <c r="E557" s="34"/>
      <c r="G557" s="34"/>
    </row>
    <row r="558" spans="5:7" s="33" customFormat="1" ht="14.25">
      <c r="E558" s="34"/>
      <c r="G558" s="34"/>
    </row>
    <row r="559" spans="5:7" s="33" customFormat="1" ht="14.25">
      <c r="E559" s="34"/>
      <c r="G559" s="34"/>
    </row>
    <row r="560" spans="5:7" s="33" customFormat="1" ht="14.25">
      <c r="E560" s="34"/>
      <c r="G560" s="34"/>
    </row>
    <row r="561" spans="5:7" s="33" customFormat="1" ht="14.25">
      <c r="E561" s="34"/>
      <c r="G561" s="34"/>
    </row>
    <row r="562" spans="5:7" s="33" customFormat="1" ht="14.25">
      <c r="E562" s="34"/>
      <c r="G562" s="34"/>
    </row>
    <row r="563" spans="5:7" s="33" customFormat="1" ht="14.25">
      <c r="E563" s="34"/>
      <c r="G563" s="34"/>
    </row>
    <row r="564" spans="5:7" s="33" customFormat="1" ht="14.25">
      <c r="E564" s="34"/>
      <c r="G564" s="34"/>
    </row>
    <row r="565" spans="5:7" s="33" customFormat="1" ht="14.25">
      <c r="E565" s="34"/>
      <c r="G565" s="34"/>
    </row>
    <row r="566" spans="5:7" s="33" customFormat="1" ht="14.25">
      <c r="E566" s="34"/>
      <c r="G566" s="34"/>
    </row>
    <row r="567" spans="5:7" s="33" customFormat="1" ht="14.25">
      <c r="E567" s="34"/>
      <c r="G567" s="34"/>
    </row>
    <row r="568" spans="5:7" s="33" customFormat="1" ht="14.25">
      <c r="E568" s="34"/>
      <c r="G568" s="34"/>
    </row>
    <row r="569" spans="5:7" s="33" customFormat="1" ht="14.25">
      <c r="E569" s="34"/>
      <c r="G569" s="34"/>
    </row>
    <row r="570" spans="5:7" s="33" customFormat="1" ht="14.25">
      <c r="E570" s="34"/>
      <c r="G570" s="34"/>
    </row>
    <row r="571" spans="5:7" s="33" customFormat="1" ht="14.25">
      <c r="E571" s="34"/>
      <c r="G571" s="34"/>
    </row>
    <row r="572" spans="5:7" s="33" customFormat="1" ht="14.25">
      <c r="E572" s="34"/>
      <c r="G572" s="34"/>
    </row>
    <row r="573" spans="5:7" s="33" customFormat="1" ht="14.25">
      <c r="E573" s="34"/>
      <c r="G573" s="34"/>
    </row>
    <row r="574" spans="5:7" s="33" customFormat="1" ht="14.25">
      <c r="E574" s="34"/>
      <c r="G574" s="34"/>
    </row>
    <row r="575" spans="5:7" s="33" customFormat="1" ht="14.25">
      <c r="E575" s="34"/>
      <c r="G575" s="34"/>
    </row>
    <row r="576" spans="5:7" s="33" customFormat="1" ht="14.25">
      <c r="E576" s="34"/>
      <c r="G576" s="34"/>
    </row>
    <row r="577" spans="5:7" s="33" customFormat="1" ht="14.25">
      <c r="E577" s="34"/>
      <c r="G577" s="34"/>
    </row>
    <row r="578" spans="5:7" s="33" customFormat="1" ht="14.25">
      <c r="E578" s="34"/>
      <c r="G578" s="34"/>
    </row>
    <row r="579" spans="5:7" s="33" customFormat="1" ht="14.25">
      <c r="E579" s="34"/>
      <c r="G579" s="34"/>
    </row>
    <row r="580" spans="5:7" s="33" customFormat="1" ht="14.25">
      <c r="E580" s="34"/>
      <c r="G580" s="34"/>
    </row>
    <row r="581" spans="5:7" s="33" customFormat="1" ht="14.25">
      <c r="E581" s="34"/>
      <c r="G581" s="34"/>
    </row>
    <row r="582" spans="5:7" s="33" customFormat="1" ht="14.25">
      <c r="E582" s="34"/>
      <c r="G582" s="34"/>
    </row>
    <row r="583" spans="5:7" s="33" customFormat="1" ht="14.25">
      <c r="E583" s="34"/>
      <c r="G583" s="34"/>
    </row>
    <row r="584" spans="5:7" s="33" customFormat="1" ht="14.25">
      <c r="E584" s="34"/>
      <c r="G584" s="34"/>
    </row>
    <row r="585" spans="5:7" s="33" customFormat="1" ht="14.25">
      <c r="E585" s="34"/>
      <c r="G585" s="34"/>
    </row>
    <row r="586" spans="5:7" s="33" customFormat="1" ht="14.25">
      <c r="E586" s="34"/>
      <c r="G586" s="34"/>
    </row>
    <row r="587" spans="5:7" s="33" customFormat="1" ht="14.25">
      <c r="E587" s="34"/>
      <c r="G587" s="34"/>
    </row>
    <row r="588" spans="5:7" s="33" customFormat="1" ht="14.25">
      <c r="E588" s="34"/>
      <c r="G588" s="34"/>
    </row>
    <row r="589" spans="5:7" s="33" customFormat="1" ht="14.25">
      <c r="E589" s="34"/>
      <c r="G589" s="34"/>
    </row>
    <row r="590" spans="5:7" s="33" customFormat="1" ht="14.25">
      <c r="E590" s="34"/>
      <c r="G590" s="34"/>
    </row>
    <row r="591" spans="5:7" s="33" customFormat="1" ht="14.25">
      <c r="E591" s="34"/>
      <c r="G591" s="34"/>
    </row>
    <row r="592" spans="5:7" s="33" customFormat="1" ht="14.25">
      <c r="E592" s="34"/>
      <c r="G592" s="34"/>
    </row>
    <row r="593" spans="5:7" s="33" customFormat="1" ht="14.25">
      <c r="E593" s="34"/>
      <c r="G593" s="34"/>
    </row>
    <row r="594" spans="5:7" s="33" customFormat="1" ht="14.25">
      <c r="E594" s="34"/>
      <c r="G594" s="34"/>
    </row>
    <row r="595" spans="5:7" s="33" customFormat="1" ht="14.25">
      <c r="E595" s="34"/>
      <c r="G595" s="34"/>
    </row>
    <row r="596" spans="5:7" s="33" customFormat="1" ht="14.25">
      <c r="E596" s="34"/>
      <c r="G596" s="34"/>
    </row>
    <row r="597" spans="5:7" s="33" customFormat="1" ht="14.25">
      <c r="E597" s="34"/>
      <c r="G597" s="34"/>
    </row>
    <row r="598" spans="5:7" s="33" customFormat="1" ht="14.25">
      <c r="E598" s="34"/>
      <c r="G598" s="34"/>
    </row>
    <row r="599" spans="5:7" s="33" customFormat="1" ht="14.25">
      <c r="E599" s="34"/>
      <c r="G599" s="34"/>
    </row>
    <row r="600" spans="5:7" s="33" customFormat="1" ht="14.25">
      <c r="E600" s="34"/>
      <c r="G600" s="34"/>
    </row>
    <row r="601" spans="5:7" s="33" customFormat="1" ht="14.25">
      <c r="E601" s="34"/>
      <c r="G601" s="34"/>
    </row>
    <row r="602" spans="5:7" s="33" customFormat="1" ht="14.25">
      <c r="E602" s="34"/>
      <c r="G602" s="34"/>
    </row>
    <row r="603" spans="5:7" s="33" customFormat="1" ht="14.25">
      <c r="E603" s="34"/>
      <c r="G603" s="34"/>
    </row>
    <row r="604" spans="5:7" s="33" customFormat="1" ht="14.25">
      <c r="E604" s="34"/>
      <c r="G604" s="34"/>
    </row>
    <row r="605" spans="5:7" s="33" customFormat="1" ht="14.25">
      <c r="E605" s="34"/>
      <c r="G605" s="34"/>
    </row>
    <row r="606" spans="5:7" s="33" customFormat="1" ht="14.25">
      <c r="E606" s="34"/>
      <c r="G606" s="34"/>
    </row>
    <row r="607" spans="5:7" s="33" customFormat="1" ht="14.25">
      <c r="E607" s="34"/>
      <c r="G607" s="34"/>
    </row>
    <row r="608" spans="5:7" s="33" customFormat="1" ht="14.25">
      <c r="E608" s="34"/>
      <c r="G608" s="34"/>
    </row>
    <row r="609" spans="5:7" s="33" customFormat="1" ht="14.25">
      <c r="E609" s="34"/>
      <c r="G609" s="34"/>
    </row>
    <row r="610" spans="5:7" s="33" customFormat="1" ht="14.25">
      <c r="E610" s="34"/>
      <c r="G610" s="34"/>
    </row>
    <row r="611" spans="5:7" s="33" customFormat="1" ht="14.25">
      <c r="E611" s="34"/>
      <c r="G611" s="34"/>
    </row>
    <row r="612" spans="5:7" s="33" customFormat="1" ht="14.25">
      <c r="E612" s="34"/>
      <c r="G612" s="34"/>
    </row>
    <row r="613" spans="5:7" s="33" customFormat="1" ht="14.25">
      <c r="E613" s="34"/>
      <c r="G613" s="34"/>
    </row>
    <row r="614" spans="5:7" s="33" customFormat="1" ht="14.25">
      <c r="E614" s="34"/>
      <c r="G614" s="34"/>
    </row>
    <row r="615" spans="5:7" s="33" customFormat="1" ht="14.25">
      <c r="E615" s="34"/>
      <c r="G615" s="34"/>
    </row>
    <row r="616" spans="5:7" s="33" customFormat="1" ht="14.25">
      <c r="E616" s="34"/>
      <c r="G616" s="34"/>
    </row>
    <row r="617" spans="5:7" s="33" customFormat="1" ht="14.25">
      <c r="E617" s="34"/>
      <c r="G617" s="34"/>
    </row>
    <row r="618" spans="5:7" s="33" customFormat="1" ht="14.25">
      <c r="E618" s="34"/>
      <c r="G618" s="34"/>
    </row>
    <row r="619" spans="5:7" s="33" customFormat="1" ht="14.25">
      <c r="E619" s="34"/>
      <c r="G619" s="34"/>
    </row>
    <row r="620" spans="5:7" s="33" customFormat="1" ht="14.25">
      <c r="E620" s="34"/>
      <c r="G620" s="34"/>
    </row>
    <row r="621" spans="5:7" s="33" customFormat="1" ht="14.25">
      <c r="E621" s="34"/>
      <c r="G621" s="34"/>
    </row>
    <row r="622" spans="5:7" s="33" customFormat="1" ht="14.25">
      <c r="E622" s="34"/>
      <c r="G622" s="34"/>
    </row>
    <row r="623" spans="5:7" s="33" customFormat="1" ht="14.25">
      <c r="E623" s="34"/>
      <c r="G623" s="34"/>
    </row>
    <row r="624" spans="5:7" s="33" customFormat="1" ht="14.25">
      <c r="E624" s="34"/>
      <c r="G624" s="34"/>
    </row>
    <row r="625" spans="5:7" s="33" customFormat="1" ht="14.25">
      <c r="E625" s="34"/>
      <c r="G625" s="34"/>
    </row>
    <row r="626" spans="5:7" s="33" customFormat="1" ht="14.25">
      <c r="E626" s="34"/>
      <c r="G626" s="34"/>
    </row>
    <row r="627" spans="5:7" s="33" customFormat="1" ht="14.25">
      <c r="E627" s="34"/>
      <c r="G627" s="34"/>
    </row>
    <row r="628" spans="5:7" s="33" customFormat="1" ht="14.25">
      <c r="E628" s="34"/>
      <c r="G628" s="34"/>
    </row>
    <row r="629" spans="5:7" s="33" customFormat="1" ht="14.25">
      <c r="E629" s="34"/>
      <c r="G629" s="34"/>
    </row>
    <row r="630" spans="5:7" s="33" customFormat="1" ht="14.25">
      <c r="E630" s="34"/>
      <c r="G630" s="34"/>
    </row>
    <row r="631" spans="5:7" s="33" customFormat="1" ht="14.25">
      <c r="E631" s="34"/>
      <c r="G631" s="34"/>
    </row>
    <row r="632" spans="5:7" s="33" customFormat="1" ht="14.25">
      <c r="E632" s="34"/>
      <c r="G632" s="34"/>
    </row>
    <row r="633" spans="5:7" s="33" customFormat="1" ht="14.25">
      <c r="E633" s="34"/>
      <c r="G633" s="34"/>
    </row>
    <row r="634" spans="5:7" s="33" customFormat="1" ht="14.25">
      <c r="E634" s="34"/>
      <c r="G634" s="34"/>
    </row>
    <row r="635" spans="5:7" s="33" customFormat="1" ht="14.25">
      <c r="E635" s="34"/>
      <c r="G635" s="34"/>
    </row>
    <row r="636" spans="5:7" s="33" customFormat="1" ht="14.25">
      <c r="E636" s="34"/>
      <c r="G636" s="34"/>
    </row>
    <row r="637" spans="5:7" s="33" customFormat="1" ht="14.25">
      <c r="E637" s="34"/>
      <c r="G637" s="34"/>
    </row>
    <row r="638" spans="5:7" s="33" customFormat="1" ht="14.25">
      <c r="E638" s="34"/>
      <c r="G638" s="34"/>
    </row>
    <row r="639" spans="5:7" s="33" customFormat="1" ht="14.25">
      <c r="E639" s="34"/>
      <c r="G639" s="34"/>
    </row>
    <row r="640" spans="5:7" s="33" customFormat="1" ht="14.25">
      <c r="E640" s="34"/>
      <c r="G640" s="34"/>
    </row>
    <row r="641" spans="5:7" s="33" customFormat="1" ht="14.25">
      <c r="E641" s="34"/>
      <c r="G641" s="34"/>
    </row>
    <row r="642" spans="5:7" s="33" customFormat="1" ht="14.25">
      <c r="E642" s="34"/>
      <c r="G642" s="34"/>
    </row>
    <row r="643" spans="5:7" s="33" customFormat="1" ht="14.25">
      <c r="E643" s="34"/>
      <c r="G643" s="34"/>
    </row>
    <row r="644" spans="5:7" s="33" customFormat="1" ht="14.25">
      <c r="E644" s="34"/>
      <c r="G644" s="34"/>
    </row>
    <row r="645" spans="5:7" s="33" customFormat="1" ht="14.25">
      <c r="E645" s="34"/>
      <c r="G645" s="34"/>
    </row>
    <row r="646" spans="5:7" s="33" customFormat="1" ht="14.25">
      <c r="E646" s="34"/>
      <c r="G646" s="34"/>
    </row>
    <row r="647" spans="5:7" s="33" customFormat="1" ht="14.25">
      <c r="E647" s="34"/>
      <c r="G647" s="34"/>
    </row>
    <row r="648" spans="5:7" s="33" customFormat="1" ht="14.25">
      <c r="E648" s="34"/>
      <c r="G648" s="34"/>
    </row>
    <row r="649" spans="5:7" s="33" customFormat="1" ht="14.25">
      <c r="E649" s="34"/>
      <c r="G649" s="34"/>
    </row>
    <row r="650" spans="5:7" s="33" customFormat="1" ht="14.25">
      <c r="E650" s="34"/>
      <c r="G650" s="34"/>
    </row>
    <row r="651" spans="5:7" s="33" customFormat="1" ht="14.25">
      <c r="E651" s="34"/>
      <c r="G651" s="34"/>
    </row>
    <row r="652" spans="5:7" s="33" customFormat="1" ht="14.25">
      <c r="E652" s="34"/>
      <c r="G652" s="34"/>
    </row>
    <row r="653" spans="5:7" s="33" customFormat="1" ht="14.25">
      <c r="E653" s="34"/>
      <c r="G653" s="34"/>
    </row>
    <row r="654" spans="5:7" s="33" customFormat="1" ht="14.25">
      <c r="E654" s="34"/>
      <c r="G654" s="34"/>
    </row>
    <row r="655" spans="5:7" s="33" customFormat="1" ht="14.25">
      <c r="E655" s="34"/>
      <c r="G655" s="34"/>
    </row>
    <row r="656" spans="5:7" s="33" customFormat="1" ht="14.25">
      <c r="E656" s="34"/>
      <c r="G656" s="34"/>
    </row>
    <row r="657" spans="5:7" s="33" customFormat="1" ht="14.25">
      <c r="E657" s="34"/>
      <c r="G657" s="34"/>
    </row>
    <row r="658" spans="5:7" s="33" customFormat="1" ht="14.25">
      <c r="E658" s="34"/>
      <c r="G658" s="34"/>
    </row>
    <row r="659" spans="5:7" s="33" customFormat="1" ht="14.25">
      <c r="E659" s="34"/>
      <c r="G659" s="34"/>
    </row>
    <row r="660" spans="5:7" s="33" customFormat="1" ht="14.25">
      <c r="E660" s="34"/>
      <c r="G660" s="34"/>
    </row>
    <row r="661" spans="5:7" s="33" customFormat="1" ht="14.25">
      <c r="E661" s="34"/>
      <c r="G661" s="34"/>
    </row>
    <row r="662" spans="5:7" s="33" customFormat="1" ht="14.25">
      <c r="E662" s="34"/>
      <c r="G662" s="34"/>
    </row>
    <row r="663" spans="5:7" s="33" customFormat="1" ht="14.25">
      <c r="E663" s="34"/>
      <c r="G663" s="34"/>
    </row>
    <row r="664" spans="5:7" s="33" customFormat="1" ht="14.25">
      <c r="E664" s="34"/>
      <c r="G664" s="34"/>
    </row>
    <row r="665" spans="5:7" s="33" customFormat="1" ht="14.25">
      <c r="E665" s="34"/>
      <c r="G665" s="34"/>
    </row>
    <row r="666" spans="5:7" s="33" customFormat="1" ht="14.25">
      <c r="E666" s="34"/>
      <c r="G666" s="34"/>
    </row>
    <row r="667" spans="5:7" s="33" customFormat="1" ht="14.25">
      <c r="E667" s="34"/>
      <c r="G667" s="34"/>
    </row>
    <row r="668" spans="5:7" s="33" customFormat="1" ht="14.25">
      <c r="E668" s="34"/>
      <c r="G668" s="34"/>
    </row>
    <row r="669" spans="5:7" s="33" customFormat="1" ht="14.25">
      <c r="E669" s="34"/>
      <c r="G669" s="34"/>
    </row>
    <row r="670" spans="5:7" s="33" customFormat="1" ht="14.25">
      <c r="E670" s="34"/>
      <c r="G670" s="34"/>
    </row>
    <row r="671" spans="5:7" s="33" customFormat="1" ht="14.25">
      <c r="E671" s="34"/>
      <c r="G671" s="34"/>
    </row>
    <row r="672" spans="5:7" s="33" customFormat="1" ht="14.25">
      <c r="E672" s="34"/>
      <c r="G672" s="34"/>
    </row>
    <row r="673" spans="5:7" s="33" customFormat="1" ht="14.25">
      <c r="E673" s="34"/>
      <c r="G673" s="34"/>
    </row>
    <row r="674" spans="5:7" s="33" customFormat="1" ht="14.25">
      <c r="E674" s="34"/>
      <c r="G674" s="34"/>
    </row>
    <row r="675" spans="5:7" s="33" customFormat="1" ht="14.25">
      <c r="E675" s="34"/>
      <c r="G675" s="34"/>
    </row>
    <row r="676" spans="5:7" s="33" customFormat="1" ht="14.25">
      <c r="E676" s="34"/>
      <c r="G676" s="34"/>
    </row>
    <row r="677" spans="5:7" s="33" customFormat="1" ht="14.25">
      <c r="E677" s="34"/>
      <c r="G677" s="34"/>
    </row>
    <row r="678" spans="5:7" s="33" customFormat="1" ht="14.25">
      <c r="E678" s="34"/>
      <c r="G678" s="34"/>
    </row>
    <row r="679" spans="5:7" s="33" customFormat="1" ht="14.25">
      <c r="E679" s="34"/>
      <c r="G679" s="34"/>
    </row>
    <row r="680" spans="5:7" s="33" customFormat="1" ht="14.25">
      <c r="E680" s="34"/>
      <c r="G680" s="34"/>
    </row>
    <row r="681" spans="5:7" s="33" customFormat="1" ht="14.25">
      <c r="E681" s="34"/>
      <c r="G681" s="34"/>
    </row>
    <row r="682" spans="5:7" s="33" customFormat="1" ht="14.25">
      <c r="E682" s="34"/>
      <c r="G682" s="34"/>
    </row>
    <row r="683" spans="5:7" s="33" customFormat="1" ht="14.25">
      <c r="E683" s="34"/>
      <c r="G683" s="34"/>
    </row>
    <row r="684" spans="5:7" s="33" customFormat="1" ht="14.25">
      <c r="E684" s="34"/>
      <c r="G684" s="34"/>
    </row>
    <row r="685" spans="5:7" s="33" customFormat="1" ht="14.25">
      <c r="E685" s="34"/>
      <c r="G685" s="34"/>
    </row>
    <row r="686" spans="5:7" s="33" customFormat="1" ht="14.25">
      <c r="E686" s="34"/>
      <c r="G686" s="34"/>
    </row>
    <row r="687" spans="5:7" s="33" customFormat="1" ht="14.25">
      <c r="E687" s="34"/>
      <c r="G687" s="34"/>
    </row>
    <row r="688" spans="5:7" s="33" customFormat="1" ht="14.25">
      <c r="E688" s="34"/>
      <c r="G688" s="34"/>
    </row>
    <row r="689" spans="5:7" s="33" customFormat="1" ht="14.25">
      <c r="E689" s="34"/>
      <c r="G689" s="34"/>
    </row>
    <row r="690" spans="5:7" s="33" customFormat="1" ht="14.25">
      <c r="E690" s="34"/>
      <c r="G690" s="34"/>
    </row>
    <row r="691" spans="5:7" s="33" customFormat="1" ht="14.25">
      <c r="E691" s="34"/>
      <c r="G691" s="34"/>
    </row>
    <row r="692" spans="5:7" s="33" customFormat="1" ht="14.25">
      <c r="E692" s="34"/>
      <c r="G692" s="34"/>
    </row>
    <row r="693" spans="5:7" s="33" customFormat="1" ht="14.25">
      <c r="E693" s="34"/>
      <c r="G693" s="34"/>
    </row>
    <row r="694" spans="5:7" s="33" customFormat="1" ht="14.25">
      <c r="E694" s="34"/>
      <c r="G694" s="34"/>
    </row>
    <row r="695" spans="5:7" s="33" customFormat="1" ht="14.25">
      <c r="E695" s="34"/>
      <c r="G695" s="34"/>
    </row>
    <row r="696" spans="5:7" s="33" customFormat="1" ht="14.25">
      <c r="E696" s="34"/>
      <c r="G696" s="34"/>
    </row>
    <row r="697" spans="5:7" s="33" customFormat="1" ht="14.25">
      <c r="E697" s="34"/>
      <c r="G697" s="34"/>
    </row>
    <row r="698" spans="5:7" s="33" customFormat="1" ht="14.25">
      <c r="E698" s="34"/>
      <c r="G698" s="34"/>
    </row>
    <row r="699" spans="5:7" s="33" customFormat="1" ht="14.25">
      <c r="E699" s="34"/>
      <c r="G699" s="34"/>
    </row>
    <row r="700" spans="5:7" s="33" customFormat="1" ht="14.25">
      <c r="E700" s="34"/>
      <c r="G700" s="34"/>
    </row>
    <row r="701" spans="5:7" s="33" customFormat="1" ht="14.25">
      <c r="E701" s="34"/>
      <c r="G701" s="34"/>
    </row>
    <row r="702" spans="5:7" s="33" customFormat="1" ht="14.25">
      <c r="E702" s="34"/>
      <c r="G702" s="34"/>
    </row>
    <row r="703" spans="5:7" s="33" customFormat="1" ht="14.25">
      <c r="E703" s="34"/>
      <c r="G703" s="34"/>
    </row>
    <row r="704" spans="5:7" s="33" customFormat="1" ht="14.25">
      <c r="E704" s="34"/>
      <c r="G704" s="34"/>
    </row>
    <row r="705" spans="5:7" s="33" customFormat="1" ht="14.25">
      <c r="E705" s="34"/>
      <c r="G705" s="34"/>
    </row>
    <row r="706" spans="5:7" s="33" customFormat="1" ht="14.25">
      <c r="E706" s="34"/>
      <c r="G706" s="34"/>
    </row>
    <row r="707" spans="5:7" s="33" customFormat="1" ht="14.25">
      <c r="E707" s="34"/>
      <c r="G707" s="34"/>
    </row>
    <row r="708" spans="5:7" s="33" customFormat="1" ht="14.25">
      <c r="E708" s="34"/>
      <c r="G708" s="34"/>
    </row>
    <row r="709" spans="5:7" s="33" customFormat="1" ht="14.25">
      <c r="E709" s="34"/>
      <c r="G709" s="34"/>
    </row>
    <row r="710" spans="5:7" s="33" customFormat="1" ht="14.25">
      <c r="E710" s="34"/>
      <c r="G710" s="34"/>
    </row>
    <row r="711" spans="5:7" s="33" customFormat="1" ht="14.25">
      <c r="E711" s="34"/>
      <c r="G711" s="34"/>
    </row>
    <row r="712" spans="5:7" s="33" customFormat="1" ht="14.25">
      <c r="E712" s="34"/>
      <c r="G712" s="34"/>
    </row>
    <row r="713" spans="5:7" s="33" customFormat="1" ht="14.25">
      <c r="E713" s="34"/>
      <c r="G713" s="34"/>
    </row>
    <row r="714" spans="5:7" s="33" customFormat="1" ht="14.25">
      <c r="E714" s="34"/>
      <c r="G714" s="34"/>
    </row>
    <row r="715" spans="5:7" s="33" customFormat="1" ht="14.25">
      <c r="E715" s="34"/>
      <c r="G715" s="34"/>
    </row>
    <row r="716" spans="5:7" s="33" customFormat="1" ht="14.25">
      <c r="E716" s="34"/>
      <c r="G716" s="34"/>
    </row>
    <row r="717" spans="5:7" s="33" customFormat="1" ht="14.25">
      <c r="E717" s="34"/>
      <c r="G717" s="34"/>
    </row>
    <row r="718" spans="5:7" s="33" customFormat="1" ht="14.25">
      <c r="E718" s="34"/>
      <c r="G718" s="34"/>
    </row>
    <row r="719" spans="5:7" s="33" customFormat="1" ht="14.25">
      <c r="E719" s="34"/>
      <c r="G719" s="34"/>
    </row>
    <row r="720" spans="5:7" s="33" customFormat="1" ht="14.25">
      <c r="E720" s="34"/>
      <c r="G720" s="34"/>
    </row>
    <row r="721" spans="5:7" s="33" customFormat="1" ht="14.25">
      <c r="E721" s="34"/>
      <c r="G721" s="34"/>
    </row>
    <row r="722" spans="5:7" s="33" customFormat="1" ht="14.25">
      <c r="E722" s="34"/>
      <c r="G722" s="34"/>
    </row>
    <row r="723" spans="5:7" s="33" customFormat="1" ht="14.25">
      <c r="E723" s="34"/>
      <c r="G723" s="34"/>
    </row>
    <row r="724" spans="5:7" s="33" customFormat="1" ht="14.25">
      <c r="E724" s="34"/>
      <c r="G724" s="34"/>
    </row>
    <row r="725" spans="5:7" s="33" customFormat="1" ht="14.25">
      <c r="E725" s="34"/>
      <c r="G725" s="34"/>
    </row>
    <row r="726" spans="5:7" s="33" customFormat="1" ht="14.25">
      <c r="E726" s="34"/>
      <c r="G726" s="34"/>
    </row>
    <row r="727" spans="5:7" s="33" customFormat="1" ht="14.25">
      <c r="E727" s="34"/>
      <c r="G727" s="34"/>
    </row>
    <row r="728" spans="5:7" s="33" customFormat="1" ht="14.25">
      <c r="E728" s="34"/>
      <c r="G728" s="34"/>
    </row>
    <row r="729" spans="5:7" s="33" customFormat="1" ht="14.25">
      <c r="E729" s="34"/>
      <c r="G729" s="34"/>
    </row>
    <row r="730" spans="5:7" s="33" customFormat="1" ht="14.25">
      <c r="E730" s="34"/>
      <c r="G730" s="34"/>
    </row>
    <row r="731" spans="5:7" s="33" customFormat="1" ht="14.25">
      <c r="E731" s="34"/>
      <c r="G731" s="34"/>
    </row>
    <row r="732" spans="5:7" s="33" customFormat="1" ht="14.25">
      <c r="E732" s="34"/>
      <c r="G732" s="34"/>
    </row>
    <row r="733" spans="5:7" s="33" customFormat="1" ht="14.25">
      <c r="E733" s="34"/>
      <c r="G733" s="34"/>
    </row>
    <row r="734" spans="5:7" s="33" customFormat="1" ht="14.25">
      <c r="E734" s="34"/>
      <c r="G734" s="34"/>
    </row>
    <row r="735" spans="5:7" s="33" customFormat="1" ht="14.25">
      <c r="E735" s="34"/>
      <c r="G735" s="34"/>
    </row>
    <row r="736" spans="5:7" s="33" customFormat="1" ht="14.25">
      <c r="E736" s="34"/>
      <c r="G736" s="34"/>
    </row>
    <row r="737" spans="5:7" s="33" customFormat="1" ht="14.25">
      <c r="E737" s="34"/>
      <c r="G737" s="34"/>
    </row>
    <row r="738" spans="5:7" s="33" customFormat="1" ht="14.25">
      <c r="E738" s="34"/>
      <c r="G738" s="34"/>
    </row>
    <row r="739" spans="5:7" s="33" customFormat="1" ht="14.25">
      <c r="E739" s="34"/>
      <c r="G739" s="34"/>
    </row>
    <row r="740" spans="5:7" s="33" customFormat="1" ht="14.25">
      <c r="E740" s="34"/>
      <c r="G740" s="34"/>
    </row>
    <row r="741" spans="5:7" s="33" customFormat="1" ht="14.25">
      <c r="E741" s="34"/>
      <c r="G741" s="34"/>
    </row>
    <row r="742" spans="5:7" s="33" customFormat="1" ht="14.25">
      <c r="E742" s="34"/>
      <c r="G742" s="34"/>
    </row>
    <row r="743" spans="5:7" s="33" customFormat="1" ht="14.25">
      <c r="E743" s="34"/>
      <c r="G743" s="34"/>
    </row>
    <row r="744" spans="5:7" s="33" customFormat="1" ht="14.25">
      <c r="E744" s="34"/>
      <c r="G744" s="34"/>
    </row>
    <row r="745" spans="5:7" s="33" customFormat="1" ht="14.25">
      <c r="E745" s="34"/>
      <c r="G745" s="34"/>
    </row>
    <row r="746" spans="5:7" s="33" customFormat="1" ht="14.25">
      <c r="E746" s="34"/>
      <c r="G746" s="34"/>
    </row>
    <row r="747" spans="5:7" s="33" customFormat="1" ht="14.25">
      <c r="E747" s="34"/>
      <c r="G747" s="34"/>
    </row>
    <row r="748" spans="5:7" s="33" customFormat="1" ht="14.25">
      <c r="E748" s="34"/>
      <c r="G748" s="34"/>
    </row>
    <row r="749" spans="5:7" s="33" customFormat="1" ht="14.25">
      <c r="E749" s="34"/>
      <c r="G749" s="34"/>
    </row>
    <row r="750" spans="5:7" s="33" customFormat="1" ht="14.25">
      <c r="E750" s="34"/>
      <c r="G750" s="34"/>
    </row>
    <row r="751" spans="5:7" s="33" customFormat="1" ht="14.25">
      <c r="E751" s="34"/>
      <c r="G751" s="34"/>
    </row>
    <row r="752" spans="5:7" s="33" customFormat="1" ht="14.25">
      <c r="E752" s="34"/>
      <c r="G752" s="34"/>
    </row>
    <row r="753" spans="5:7" s="33" customFormat="1" ht="14.25">
      <c r="E753" s="34"/>
      <c r="G753" s="34"/>
    </row>
    <row r="754" spans="5:7" s="33" customFormat="1" ht="14.25">
      <c r="E754" s="34"/>
      <c r="G754" s="34"/>
    </row>
    <row r="755" spans="5:7" s="33" customFormat="1" ht="14.25">
      <c r="E755" s="34"/>
      <c r="G755" s="34"/>
    </row>
    <row r="756" spans="5:7" s="33" customFormat="1" ht="14.25">
      <c r="E756" s="34"/>
      <c r="G756" s="34"/>
    </row>
    <row r="757" spans="5:7" s="33" customFormat="1" ht="14.25">
      <c r="E757" s="34"/>
      <c r="G757" s="34"/>
    </row>
    <row r="758" spans="5:7" s="33" customFormat="1" ht="14.25">
      <c r="E758" s="34"/>
      <c r="G758" s="34"/>
    </row>
    <row r="759" spans="5:7" s="33" customFormat="1" ht="14.25">
      <c r="E759" s="34"/>
      <c r="G759" s="34"/>
    </row>
    <row r="760" spans="5:7" s="33" customFormat="1" ht="14.25">
      <c r="E760" s="34"/>
      <c r="G760" s="34"/>
    </row>
    <row r="761" spans="5:7" s="33" customFormat="1" ht="14.25">
      <c r="E761" s="34"/>
      <c r="G761" s="34"/>
    </row>
    <row r="762" spans="5:7" s="33" customFormat="1" ht="14.25">
      <c r="E762" s="34"/>
      <c r="G762" s="34"/>
    </row>
    <row r="763" spans="5:7" s="33" customFormat="1" ht="14.25">
      <c r="E763" s="34"/>
      <c r="G763" s="34"/>
    </row>
    <row r="764" spans="5:7" s="33" customFormat="1" ht="14.25">
      <c r="E764" s="34"/>
      <c r="G764" s="34"/>
    </row>
    <row r="765" spans="5:7" s="33" customFormat="1" ht="14.25">
      <c r="E765" s="34"/>
      <c r="G765" s="34"/>
    </row>
    <row r="766" spans="5:7" s="33" customFormat="1" ht="14.25">
      <c r="E766" s="34"/>
      <c r="G766" s="34"/>
    </row>
    <row r="767" spans="5:7" s="33" customFormat="1" ht="14.25">
      <c r="E767" s="34"/>
      <c r="G767" s="34"/>
    </row>
    <row r="768" spans="5:7" s="33" customFormat="1" ht="14.25">
      <c r="E768" s="34"/>
      <c r="G768" s="34"/>
    </row>
    <row r="769" spans="5:7" s="33" customFormat="1" ht="14.25">
      <c r="E769" s="34"/>
      <c r="G769" s="34"/>
    </row>
    <row r="770" spans="5:7" s="33" customFormat="1" ht="14.25">
      <c r="E770" s="34"/>
      <c r="G770" s="34"/>
    </row>
    <row r="771" spans="5:7" s="33" customFormat="1" ht="14.25">
      <c r="E771" s="34"/>
      <c r="G771" s="34"/>
    </row>
    <row r="772" spans="5:7" s="33" customFormat="1" ht="14.25">
      <c r="E772" s="34"/>
      <c r="G772" s="34"/>
    </row>
    <row r="773" spans="5:7" s="33" customFormat="1" ht="14.25">
      <c r="E773" s="34"/>
      <c r="G773" s="34"/>
    </row>
    <row r="774" spans="5:7" s="33" customFormat="1" ht="14.25">
      <c r="E774" s="34"/>
      <c r="G774" s="34"/>
    </row>
    <row r="775" spans="5:7" s="33" customFormat="1" ht="14.25">
      <c r="E775" s="34"/>
      <c r="G775" s="34"/>
    </row>
    <row r="776" spans="5:7" s="33" customFormat="1" ht="14.25">
      <c r="E776" s="34"/>
      <c r="G776" s="34"/>
    </row>
    <row r="777" spans="5:7" s="33" customFormat="1" ht="14.25">
      <c r="E777" s="34"/>
      <c r="G777" s="34"/>
    </row>
    <row r="778" spans="5:7" s="33" customFormat="1" ht="14.25">
      <c r="E778" s="34"/>
      <c r="G778" s="34"/>
    </row>
    <row r="779" spans="5:7" s="33" customFormat="1" ht="14.25">
      <c r="E779" s="34"/>
      <c r="G779" s="34"/>
    </row>
    <row r="780" spans="5:7" s="33" customFormat="1" ht="14.25">
      <c r="E780" s="34"/>
      <c r="G780" s="34"/>
    </row>
    <row r="781" spans="5:7" s="33" customFormat="1" ht="14.25">
      <c r="E781" s="34"/>
      <c r="G781" s="34"/>
    </row>
    <row r="782" spans="5:7" s="33" customFormat="1" ht="14.25">
      <c r="E782" s="34"/>
      <c r="G782" s="34"/>
    </row>
    <row r="783" spans="5:7" s="33" customFormat="1" ht="14.25">
      <c r="E783" s="34"/>
      <c r="G783" s="34"/>
    </row>
    <row r="784" spans="5:7" s="33" customFormat="1" ht="14.25">
      <c r="E784" s="34"/>
      <c r="G784" s="34"/>
    </row>
    <row r="785" spans="5:7" s="33" customFormat="1" ht="14.25">
      <c r="E785" s="34"/>
      <c r="G785" s="34"/>
    </row>
    <row r="786" spans="5:7" s="33" customFormat="1" ht="14.25">
      <c r="E786" s="34"/>
      <c r="G786" s="34"/>
    </row>
    <row r="787" spans="5:7" s="33" customFormat="1" ht="14.25">
      <c r="E787" s="34"/>
      <c r="G787" s="34"/>
    </row>
    <row r="788" spans="5:7" s="33" customFormat="1" ht="14.25">
      <c r="E788" s="34"/>
      <c r="G788" s="34"/>
    </row>
    <row r="789" spans="5:7" s="33" customFormat="1" ht="14.25">
      <c r="E789" s="34"/>
      <c r="G789" s="34"/>
    </row>
    <row r="790" spans="5:7" s="33" customFormat="1" ht="14.25">
      <c r="E790" s="34"/>
      <c r="G790" s="34"/>
    </row>
    <row r="791" spans="5:7" s="33" customFormat="1" ht="14.25">
      <c r="E791" s="34"/>
      <c r="G791" s="34"/>
    </row>
    <row r="792" spans="5:7" s="33" customFormat="1" ht="14.25">
      <c r="E792" s="34"/>
      <c r="G792" s="34"/>
    </row>
    <row r="793" spans="5:7" s="33" customFormat="1" ht="14.25">
      <c r="E793" s="34"/>
      <c r="G793" s="34"/>
    </row>
    <row r="794" spans="5:7" s="33" customFormat="1" ht="14.25">
      <c r="E794" s="34"/>
      <c r="G794" s="34"/>
    </row>
    <row r="795" spans="5:7" s="33" customFormat="1" ht="14.25">
      <c r="E795" s="34"/>
      <c r="G795" s="34"/>
    </row>
    <row r="796" spans="5:7" s="33" customFormat="1" ht="14.25">
      <c r="E796" s="34"/>
      <c r="G796" s="34"/>
    </row>
    <row r="797" spans="5:7" s="33" customFormat="1" ht="14.25">
      <c r="E797" s="34"/>
      <c r="G797" s="34"/>
    </row>
    <row r="798" spans="5:7" s="33" customFormat="1" ht="14.25">
      <c r="E798" s="34"/>
      <c r="G798" s="34"/>
    </row>
    <row r="799" spans="5:7" s="33" customFormat="1" ht="14.25">
      <c r="E799" s="34"/>
      <c r="G799" s="34"/>
    </row>
    <row r="800" spans="5:7" s="33" customFormat="1" ht="14.25">
      <c r="E800" s="34"/>
      <c r="G800" s="34"/>
    </row>
    <row r="801" spans="5:7" s="33" customFormat="1" ht="14.25">
      <c r="E801" s="34"/>
      <c r="G801" s="34"/>
    </row>
    <row r="802" spans="5:7" s="33" customFormat="1" ht="14.25">
      <c r="E802" s="34"/>
      <c r="G802" s="34"/>
    </row>
    <row r="803" spans="5:7" s="33" customFormat="1" ht="14.25">
      <c r="E803" s="34"/>
      <c r="G803" s="34"/>
    </row>
    <row r="804" spans="5:7" s="33" customFormat="1" ht="14.25">
      <c r="E804" s="34"/>
      <c r="G804" s="34"/>
    </row>
    <row r="805" spans="5:7" s="33" customFormat="1" ht="14.25">
      <c r="E805" s="34"/>
      <c r="G805" s="34"/>
    </row>
    <row r="806" spans="5:7" s="33" customFormat="1" ht="14.25">
      <c r="E806" s="34"/>
      <c r="G806" s="34"/>
    </row>
    <row r="807" spans="5:7" s="33" customFormat="1" ht="14.25">
      <c r="E807" s="34"/>
      <c r="G807" s="34"/>
    </row>
    <row r="808" spans="5:7" s="33" customFormat="1" ht="14.25">
      <c r="E808" s="34"/>
      <c r="G808" s="34"/>
    </row>
    <row r="809" spans="5:7" s="33" customFormat="1" ht="14.25">
      <c r="E809" s="34"/>
      <c r="G809" s="34"/>
    </row>
    <row r="810" spans="5:7" s="33" customFormat="1" ht="14.25">
      <c r="E810" s="34"/>
      <c r="G810" s="34"/>
    </row>
    <row r="811" spans="5:7" s="33" customFormat="1" ht="14.25">
      <c r="E811" s="34"/>
      <c r="G811" s="34"/>
    </row>
    <row r="812" spans="5:7" s="33" customFormat="1" ht="14.25">
      <c r="E812" s="34"/>
      <c r="G812" s="34"/>
    </row>
    <row r="813" spans="5:7" s="33" customFormat="1" ht="14.25">
      <c r="E813" s="34"/>
      <c r="G813" s="34"/>
    </row>
    <row r="814" spans="5:7" s="33" customFormat="1" ht="14.25">
      <c r="E814" s="34"/>
      <c r="G814" s="34"/>
    </row>
    <row r="815" spans="5:7" s="33" customFormat="1" ht="14.25">
      <c r="E815" s="34"/>
      <c r="G815" s="34"/>
    </row>
    <row r="816" spans="5:7" s="33" customFormat="1" ht="14.25">
      <c r="E816" s="34"/>
      <c r="G816" s="34"/>
    </row>
    <row r="817" spans="5:7" s="33" customFormat="1" ht="14.25">
      <c r="E817" s="34"/>
      <c r="G817" s="34"/>
    </row>
    <row r="818" spans="5:7" s="33" customFormat="1" ht="14.25">
      <c r="E818" s="34"/>
      <c r="G818" s="34"/>
    </row>
    <row r="819" spans="5:7" s="33" customFormat="1" ht="14.25">
      <c r="E819" s="34"/>
      <c r="G819" s="34"/>
    </row>
    <row r="820" spans="5:7" s="33" customFormat="1" ht="14.25">
      <c r="E820" s="34"/>
      <c r="G820" s="34"/>
    </row>
    <row r="821" spans="5:7" s="33" customFormat="1" ht="14.25">
      <c r="E821" s="34"/>
      <c r="G821" s="34"/>
    </row>
    <row r="822" spans="5:7" s="33" customFormat="1" ht="14.25">
      <c r="E822" s="34"/>
      <c r="G822" s="34"/>
    </row>
    <row r="823" spans="5:7" s="33" customFormat="1" ht="14.25">
      <c r="E823" s="34"/>
      <c r="G823" s="34"/>
    </row>
    <row r="824" spans="5:7" s="33" customFormat="1" ht="14.25">
      <c r="E824" s="34"/>
      <c r="G824" s="34"/>
    </row>
    <row r="825" spans="5:7" s="33" customFormat="1" ht="14.25">
      <c r="E825" s="34"/>
      <c r="G825" s="34"/>
    </row>
    <row r="826" spans="5:7" s="33" customFormat="1" ht="14.25">
      <c r="E826" s="34"/>
      <c r="G826" s="34"/>
    </row>
    <row r="827" spans="5:7" s="33" customFormat="1" ht="14.25">
      <c r="E827" s="34"/>
      <c r="G827" s="34"/>
    </row>
    <row r="828" spans="5:7" s="33" customFormat="1" ht="14.25">
      <c r="E828" s="34"/>
      <c r="G828" s="34"/>
    </row>
    <row r="829" spans="5:7" s="33" customFormat="1" ht="14.25">
      <c r="E829" s="34"/>
      <c r="G829" s="34"/>
    </row>
    <row r="830" spans="5:7" s="33" customFormat="1" ht="14.25">
      <c r="E830" s="34"/>
      <c r="G830" s="34"/>
    </row>
    <row r="831" spans="5:7" s="33" customFormat="1" ht="14.25">
      <c r="E831" s="34"/>
      <c r="G831" s="34"/>
    </row>
    <row r="832" spans="5:7" s="33" customFormat="1" ht="14.25">
      <c r="E832" s="34"/>
      <c r="G832" s="34"/>
    </row>
    <row r="833" spans="5:7" s="33" customFormat="1" ht="14.25">
      <c r="E833" s="34"/>
      <c r="G833" s="34"/>
    </row>
    <row r="834" spans="5:7" s="33" customFormat="1" ht="14.25">
      <c r="E834" s="34"/>
      <c r="G834" s="34"/>
    </row>
    <row r="835" spans="5:7" s="33" customFormat="1" ht="14.25">
      <c r="E835" s="34"/>
      <c r="G835" s="34"/>
    </row>
    <row r="836" spans="5:7" s="33" customFormat="1" ht="14.25">
      <c r="E836" s="34"/>
      <c r="G836" s="34"/>
    </row>
    <row r="837" spans="5:7" s="33" customFormat="1" ht="14.25">
      <c r="E837" s="34"/>
      <c r="G837" s="34"/>
    </row>
    <row r="838" spans="5:7" s="33" customFormat="1" ht="14.25">
      <c r="E838" s="34"/>
      <c r="G838" s="34"/>
    </row>
    <row r="839" spans="5:7" s="33" customFormat="1" ht="14.25">
      <c r="E839" s="34"/>
      <c r="G839" s="34"/>
    </row>
    <row r="840" spans="5:7" s="33" customFormat="1" ht="14.25">
      <c r="E840" s="34"/>
      <c r="G840" s="34"/>
    </row>
    <row r="841" spans="5:7" s="33" customFormat="1" ht="14.25">
      <c r="E841" s="34"/>
      <c r="G841" s="34"/>
    </row>
    <row r="842" spans="5:7" s="33" customFormat="1" ht="14.25">
      <c r="E842" s="34"/>
      <c r="G842" s="34"/>
    </row>
    <row r="843" spans="5:7" s="33" customFormat="1" ht="14.25">
      <c r="E843" s="34"/>
      <c r="G843" s="34"/>
    </row>
    <row r="844" spans="5:7" s="33" customFormat="1" ht="14.25">
      <c r="E844" s="34"/>
      <c r="G844" s="34"/>
    </row>
    <row r="845" spans="5:7" s="33" customFormat="1" ht="14.25">
      <c r="E845" s="34"/>
      <c r="G845" s="34"/>
    </row>
    <row r="846" spans="5:7" s="33" customFormat="1" ht="14.25">
      <c r="E846" s="34"/>
      <c r="G846" s="34"/>
    </row>
    <row r="847" spans="5:7" s="33" customFormat="1" ht="14.25">
      <c r="E847" s="34"/>
      <c r="G847" s="34"/>
    </row>
    <row r="848" spans="5:7" s="33" customFormat="1" ht="14.25">
      <c r="E848" s="34"/>
      <c r="G848" s="34"/>
    </row>
    <row r="849" spans="5:7" s="33" customFormat="1" ht="14.25">
      <c r="E849" s="34"/>
      <c r="G849" s="34"/>
    </row>
    <row r="850" spans="5:7" s="33" customFormat="1" ht="14.25">
      <c r="E850" s="34"/>
      <c r="G850" s="34"/>
    </row>
    <row r="851" spans="5:7" s="33" customFormat="1" ht="14.25">
      <c r="E851" s="34"/>
      <c r="G851" s="34"/>
    </row>
    <row r="852" spans="5:7" s="33" customFormat="1" ht="14.25">
      <c r="E852" s="34"/>
      <c r="G852" s="34"/>
    </row>
    <row r="853" spans="5:7" s="33" customFormat="1" ht="14.25">
      <c r="E853" s="34"/>
      <c r="G853" s="34"/>
    </row>
    <row r="854" spans="5:7" s="33" customFormat="1" ht="14.25">
      <c r="E854" s="34"/>
      <c r="G854" s="34"/>
    </row>
    <row r="855" spans="5:7" s="33" customFormat="1" ht="14.25">
      <c r="E855" s="34"/>
      <c r="G855" s="34"/>
    </row>
    <row r="856" spans="5:7" s="33" customFormat="1" ht="14.25">
      <c r="E856" s="34"/>
      <c r="G856" s="34"/>
    </row>
    <row r="857" spans="5:7" s="33" customFormat="1" ht="14.25">
      <c r="E857" s="34"/>
      <c r="G857" s="34"/>
    </row>
    <row r="858" spans="5:7" s="33" customFormat="1" ht="14.25">
      <c r="E858" s="34"/>
      <c r="G858" s="34"/>
    </row>
    <row r="859" spans="5:7" s="33" customFormat="1" ht="14.25">
      <c r="E859" s="34"/>
      <c r="G859" s="34"/>
    </row>
    <row r="860" spans="5:7" s="33" customFormat="1" ht="14.25">
      <c r="E860" s="34"/>
      <c r="G860" s="34"/>
    </row>
    <row r="861" spans="5:7" s="33" customFormat="1" ht="14.25">
      <c r="E861" s="34"/>
      <c r="G861" s="34"/>
    </row>
    <row r="862" spans="5:7" s="33" customFormat="1" ht="14.25">
      <c r="E862" s="34"/>
      <c r="G862" s="34"/>
    </row>
    <row r="863" spans="5:7" s="33" customFormat="1" ht="14.25">
      <c r="E863" s="34"/>
      <c r="G863" s="34"/>
    </row>
    <row r="864" spans="5:7" s="33" customFormat="1" ht="14.25">
      <c r="E864" s="34"/>
      <c r="G864" s="34"/>
    </row>
    <row r="865" spans="5:7" s="33" customFormat="1" ht="14.25">
      <c r="E865" s="34"/>
      <c r="G865" s="34"/>
    </row>
    <row r="866" spans="5:7" s="33" customFormat="1" ht="14.25">
      <c r="E866" s="34"/>
      <c r="G866" s="34"/>
    </row>
    <row r="867" spans="5:7" s="33" customFormat="1" ht="14.25">
      <c r="E867" s="34"/>
      <c r="G867" s="34"/>
    </row>
    <row r="868" spans="5:7" s="33" customFormat="1" ht="14.25">
      <c r="E868" s="34"/>
      <c r="G868" s="34"/>
    </row>
    <row r="869" spans="5:7" s="33" customFormat="1" ht="14.25">
      <c r="E869" s="34"/>
      <c r="G869" s="34"/>
    </row>
    <row r="870" spans="5:7" s="33" customFormat="1" ht="14.25">
      <c r="E870" s="34"/>
      <c r="G870" s="34"/>
    </row>
    <row r="871" spans="5:7" s="33" customFormat="1" ht="14.25">
      <c r="E871" s="34"/>
      <c r="G871" s="34"/>
    </row>
    <row r="872" spans="5:7" s="33" customFormat="1" ht="14.25">
      <c r="E872" s="34"/>
      <c r="G872" s="34"/>
    </row>
    <row r="873" spans="5:7" s="33" customFormat="1" ht="14.25">
      <c r="E873" s="34"/>
      <c r="G873" s="34"/>
    </row>
    <row r="874" spans="5:7" s="33" customFormat="1" ht="14.25">
      <c r="E874" s="34"/>
      <c r="G874" s="34"/>
    </row>
    <row r="875" spans="5:7" s="33" customFormat="1" ht="14.25">
      <c r="E875" s="34"/>
      <c r="G875" s="34"/>
    </row>
    <row r="876" spans="5:7" s="33" customFormat="1" ht="14.25">
      <c r="E876" s="34"/>
      <c r="G876" s="34"/>
    </row>
    <row r="877" spans="5:7" s="33" customFormat="1" ht="14.25">
      <c r="E877" s="34"/>
      <c r="G877" s="34"/>
    </row>
    <row r="878" spans="5:7" s="33" customFormat="1" ht="14.25">
      <c r="E878" s="34"/>
      <c r="G878" s="34"/>
    </row>
    <row r="879" spans="5:7" s="33" customFormat="1" ht="14.25">
      <c r="E879" s="34"/>
      <c r="G879" s="34"/>
    </row>
    <row r="880" spans="5:7" s="33" customFormat="1" ht="14.25">
      <c r="E880" s="34"/>
      <c r="G880" s="34"/>
    </row>
    <row r="881" spans="5:7" s="33" customFormat="1" ht="14.25">
      <c r="E881" s="34"/>
      <c r="G881" s="34"/>
    </row>
    <row r="882" spans="5:7" s="33" customFormat="1" ht="14.25">
      <c r="E882" s="34"/>
      <c r="G882" s="34"/>
    </row>
    <row r="883" spans="5:7" s="33" customFormat="1" ht="14.25">
      <c r="E883" s="34"/>
      <c r="G883" s="34"/>
    </row>
    <row r="884" spans="5:7" s="33" customFormat="1" ht="14.25">
      <c r="E884" s="34"/>
      <c r="G884" s="34"/>
    </row>
    <row r="885" spans="5:7" s="33" customFormat="1" ht="14.25">
      <c r="E885" s="34"/>
      <c r="G885" s="34"/>
    </row>
    <row r="886" spans="5:7" s="33" customFormat="1" ht="14.25">
      <c r="E886" s="34"/>
      <c r="G886" s="34"/>
    </row>
    <row r="887" spans="5:7" s="33" customFormat="1" ht="14.25">
      <c r="E887" s="34"/>
      <c r="G887" s="34"/>
    </row>
    <row r="888" spans="5:7" s="33" customFormat="1" ht="14.25">
      <c r="E888" s="34"/>
      <c r="G888" s="34"/>
    </row>
    <row r="889" spans="5:7" s="33" customFormat="1" ht="14.25">
      <c r="E889" s="34"/>
      <c r="G889" s="34"/>
    </row>
    <row r="890" spans="5:7" s="33" customFormat="1" ht="14.25">
      <c r="E890" s="34"/>
      <c r="G890" s="34"/>
    </row>
    <row r="891" spans="5:7" s="33" customFormat="1" ht="14.25">
      <c r="E891" s="34"/>
      <c r="G891" s="34"/>
    </row>
    <row r="892" spans="5:7" s="33" customFormat="1" ht="14.25">
      <c r="E892" s="34"/>
      <c r="G892" s="34"/>
    </row>
    <row r="893" spans="5:7" s="33" customFormat="1" ht="14.25">
      <c r="E893" s="34"/>
      <c r="G893" s="34"/>
    </row>
    <row r="894" spans="5:7" s="33" customFormat="1" ht="14.25">
      <c r="E894" s="34"/>
      <c r="G894" s="34"/>
    </row>
    <row r="895" spans="5:7" s="33" customFormat="1" ht="14.25">
      <c r="E895" s="34"/>
      <c r="G895" s="34"/>
    </row>
    <row r="896" spans="5:7" s="33" customFormat="1" ht="14.25">
      <c r="E896" s="34"/>
      <c r="G896" s="34"/>
    </row>
    <row r="897" spans="5:7" s="33" customFormat="1" ht="14.25">
      <c r="E897" s="34"/>
      <c r="G897" s="34"/>
    </row>
    <row r="898" spans="5:7" s="33" customFormat="1" ht="14.25">
      <c r="E898" s="34"/>
      <c r="G898" s="34"/>
    </row>
    <row r="899" spans="5:7" s="33" customFormat="1" ht="14.25">
      <c r="E899" s="34"/>
      <c r="G899" s="34"/>
    </row>
    <row r="900" spans="5:7" s="33" customFormat="1" ht="14.25">
      <c r="E900" s="34"/>
      <c r="G900" s="34"/>
    </row>
    <row r="901" spans="5:7" s="33" customFormat="1" ht="14.25">
      <c r="E901" s="34"/>
      <c r="G901" s="34"/>
    </row>
    <row r="902" spans="5:7" s="33" customFormat="1" ht="14.25">
      <c r="E902" s="34"/>
      <c r="G902" s="34"/>
    </row>
    <row r="903" spans="5:7" s="33" customFormat="1" ht="14.25">
      <c r="E903" s="34"/>
      <c r="G903" s="34"/>
    </row>
    <row r="904" spans="5:7" s="33" customFormat="1" ht="14.25">
      <c r="E904" s="34"/>
      <c r="G904" s="34"/>
    </row>
    <row r="905" spans="5:7" s="33" customFormat="1" ht="14.25">
      <c r="E905" s="34"/>
      <c r="G905" s="34"/>
    </row>
    <row r="906" spans="5:7" s="33" customFormat="1" ht="14.25">
      <c r="E906" s="34"/>
      <c r="G906" s="34"/>
    </row>
    <row r="907" spans="5:7" s="33" customFormat="1" ht="14.25">
      <c r="E907" s="34"/>
      <c r="G907" s="34"/>
    </row>
    <row r="908" spans="5:7" s="33" customFormat="1" ht="14.25">
      <c r="E908" s="34"/>
      <c r="G908" s="34"/>
    </row>
    <row r="909" spans="5:7" s="33" customFormat="1" ht="14.25">
      <c r="E909" s="34"/>
      <c r="G909" s="34"/>
    </row>
    <row r="910" spans="5:7" s="33" customFormat="1" ht="14.25">
      <c r="E910" s="34"/>
      <c r="G910" s="34"/>
    </row>
    <row r="911" spans="5:7" s="33" customFormat="1" ht="14.25">
      <c r="E911" s="34"/>
      <c r="G911" s="34"/>
    </row>
    <row r="912" spans="5:7" s="33" customFormat="1" ht="14.25">
      <c r="E912" s="34"/>
      <c r="G912" s="34"/>
    </row>
    <row r="913" spans="5:7" s="33" customFormat="1" ht="14.25">
      <c r="E913" s="34"/>
      <c r="G913" s="34"/>
    </row>
    <row r="914" spans="5:7" s="33" customFormat="1" ht="14.25">
      <c r="E914" s="34"/>
      <c r="G914" s="34"/>
    </row>
    <row r="915" spans="5:7" s="33" customFormat="1" ht="14.25">
      <c r="E915" s="34"/>
      <c r="G915" s="34"/>
    </row>
    <row r="916" spans="5:7" s="33" customFormat="1" ht="14.25">
      <c r="E916" s="34"/>
      <c r="G916" s="34"/>
    </row>
    <row r="917" spans="5:7" s="33" customFormat="1" ht="14.25">
      <c r="E917" s="34"/>
      <c r="G917" s="34"/>
    </row>
    <row r="918" spans="5:7" s="33" customFormat="1" ht="14.25">
      <c r="E918" s="34"/>
      <c r="G918" s="34"/>
    </row>
    <row r="919" spans="5:7" s="33" customFormat="1" ht="14.25">
      <c r="E919" s="34"/>
      <c r="G919" s="34"/>
    </row>
    <row r="920" spans="5:7" s="33" customFormat="1" ht="14.25">
      <c r="E920" s="34"/>
      <c r="G920" s="34"/>
    </row>
    <row r="921" spans="5:7" s="33" customFormat="1" ht="14.25">
      <c r="E921" s="34"/>
      <c r="G921" s="34"/>
    </row>
    <row r="922" spans="5:7" s="33" customFormat="1" ht="14.25">
      <c r="E922" s="34"/>
      <c r="G922" s="34"/>
    </row>
    <row r="923" spans="5:7" s="33" customFormat="1" ht="14.25">
      <c r="E923" s="34"/>
      <c r="G923" s="34"/>
    </row>
    <row r="924" spans="5:7" s="33" customFormat="1" ht="14.25">
      <c r="E924" s="34"/>
      <c r="G924" s="34"/>
    </row>
    <row r="925" spans="5:7" s="33" customFormat="1" ht="14.25">
      <c r="E925" s="34"/>
      <c r="G925" s="34"/>
    </row>
    <row r="926" spans="5:7" s="33" customFormat="1" ht="14.25">
      <c r="E926" s="34"/>
      <c r="G926" s="34"/>
    </row>
    <row r="927" spans="5:7" s="33" customFormat="1" ht="14.25">
      <c r="E927" s="34"/>
      <c r="G927" s="34"/>
    </row>
    <row r="928" spans="5:7" s="33" customFormat="1" ht="14.25">
      <c r="E928" s="34"/>
      <c r="G928" s="34"/>
    </row>
    <row r="929" spans="5:7" s="33" customFormat="1" ht="14.25">
      <c r="E929" s="34"/>
      <c r="G929" s="34"/>
    </row>
    <row r="930" spans="5:7" s="33" customFormat="1" ht="14.25">
      <c r="E930" s="34"/>
      <c r="G930" s="34"/>
    </row>
    <row r="931" spans="5:7" s="33" customFormat="1" ht="14.25">
      <c r="E931" s="34"/>
      <c r="G931" s="34"/>
    </row>
    <row r="932" spans="5:7" s="33" customFormat="1" ht="14.25">
      <c r="E932" s="34"/>
      <c r="G932" s="34"/>
    </row>
    <row r="933" spans="5:7" s="33" customFormat="1" ht="14.25">
      <c r="E933" s="34"/>
      <c r="G933" s="34"/>
    </row>
    <row r="934" spans="5:7" s="33" customFormat="1" ht="14.25">
      <c r="E934" s="34"/>
      <c r="G934" s="34"/>
    </row>
    <row r="935" spans="5:7" s="33" customFormat="1" ht="14.25">
      <c r="E935" s="34"/>
      <c r="G935" s="34"/>
    </row>
    <row r="936" spans="5:7" s="33" customFormat="1" ht="14.25">
      <c r="E936" s="34"/>
      <c r="G936" s="34"/>
    </row>
    <row r="937" spans="5:7" s="33" customFormat="1" ht="14.25">
      <c r="E937" s="34"/>
      <c r="G937" s="34"/>
    </row>
    <row r="938" spans="5:7" s="33" customFormat="1" ht="14.25">
      <c r="E938" s="34"/>
      <c r="G938" s="34"/>
    </row>
    <row r="939" spans="5:7" s="33" customFormat="1" ht="14.25">
      <c r="E939" s="34"/>
      <c r="G939" s="34"/>
    </row>
    <row r="940" spans="5:7" s="33" customFormat="1" ht="14.25">
      <c r="E940" s="34"/>
      <c r="G940" s="34"/>
    </row>
    <row r="941" spans="5:7" s="33" customFormat="1" ht="14.25">
      <c r="E941" s="34"/>
      <c r="G941" s="34"/>
    </row>
    <row r="942" spans="5:7" s="33" customFormat="1" ht="14.25">
      <c r="E942" s="34"/>
      <c r="G942" s="34"/>
    </row>
    <row r="943" spans="5:7" s="33" customFormat="1" ht="14.25">
      <c r="E943" s="34"/>
      <c r="G943" s="34"/>
    </row>
    <row r="944" spans="5:7" s="33" customFormat="1" ht="14.25">
      <c r="E944" s="34"/>
      <c r="G944" s="34"/>
    </row>
    <row r="945" spans="5:7" s="33" customFormat="1" ht="14.25">
      <c r="E945" s="34"/>
      <c r="G945" s="34"/>
    </row>
    <row r="946" spans="5:7" s="33" customFormat="1" ht="14.25">
      <c r="E946" s="34"/>
      <c r="G946" s="34"/>
    </row>
    <row r="947" spans="5:7" s="33" customFormat="1" ht="14.25">
      <c r="E947" s="34"/>
      <c r="G947" s="34"/>
    </row>
    <row r="948" spans="5:7" s="33" customFormat="1" ht="14.25">
      <c r="E948" s="34"/>
      <c r="G948" s="34"/>
    </row>
    <row r="949" spans="5:7" s="33" customFormat="1" ht="14.25">
      <c r="E949" s="34"/>
      <c r="G949" s="34"/>
    </row>
    <row r="950" spans="5:7" s="33" customFormat="1" ht="14.25">
      <c r="E950" s="34"/>
      <c r="G950" s="34"/>
    </row>
    <row r="951" spans="5:7" s="33" customFormat="1" ht="14.25">
      <c r="E951" s="34"/>
      <c r="G951" s="34"/>
    </row>
    <row r="952" spans="5:7" s="33" customFormat="1" ht="14.25">
      <c r="E952" s="34"/>
      <c r="G952" s="34"/>
    </row>
    <row r="953" spans="5:7" s="33" customFormat="1" ht="14.25">
      <c r="E953" s="34"/>
      <c r="G953" s="34"/>
    </row>
    <row r="954" spans="5:7" s="33" customFormat="1" ht="14.25">
      <c r="E954" s="34"/>
      <c r="G954" s="34"/>
    </row>
    <row r="955" spans="5:7" s="33" customFormat="1" ht="14.25">
      <c r="E955" s="34"/>
      <c r="G955" s="34"/>
    </row>
    <row r="956" spans="5:7" s="33" customFormat="1" ht="14.25">
      <c r="E956" s="34"/>
      <c r="G956" s="34"/>
    </row>
    <row r="957" spans="5:7" s="33" customFormat="1" ht="14.25">
      <c r="E957" s="34"/>
      <c r="G957" s="34"/>
    </row>
    <row r="958" spans="5:7" s="33" customFormat="1" ht="14.25">
      <c r="E958" s="34"/>
      <c r="G958" s="34"/>
    </row>
    <row r="959" spans="5:7" s="33" customFormat="1" ht="14.25">
      <c r="E959" s="34"/>
      <c r="G959" s="34"/>
    </row>
    <row r="960" spans="5:7" s="33" customFormat="1" ht="14.25">
      <c r="E960" s="34"/>
      <c r="G960" s="34"/>
    </row>
    <row r="961" spans="5:7" s="33" customFormat="1" ht="14.25">
      <c r="E961" s="34"/>
      <c r="G961" s="34"/>
    </row>
    <row r="962" spans="5:7" s="33" customFormat="1" ht="14.25">
      <c r="E962" s="34"/>
      <c r="G962" s="34"/>
    </row>
    <row r="963" spans="5:7" s="33" customFormat="1" ht="14.25">
      <c r="E963" s="34"/>
      <c r="G963" s="34"/>
    </row>
    <row r="964" spans="5:7" s="33" customFormat="1" ht="14.25">
      <c r="E964" s="34"/>
      <c r="G964" s="34"/>
    </row>
    <row r="965" spans="5:7" s="33" customFormat="1" ht="14.25">
      <c r="E965" s="34"/>
      <c r="G965" s="34"/>
    </row>
    <row r="966" spans="5:7" s="33" customFormat="1" ht="14.25">
      <c r="E966" s="34"/>
      <c r="G966" s="34"/>
    </row>
    <row r="967" spans="5:7" s="33" customFormat="1" ht="14.25">
      <c r="E967" s="34"/>
      <c r="G967" s="34"/>
    </row>
    <row r="968" spans="5:7" s="33" customFormat="1" ht="14.25">
      <c r="E968" s="34"/>
      <c r="G968" s="34"/>
    </row>
    <row r="969" spans="5:7" s="33" customFormat="1" ht="14.25">
      <c r="E969" s="34"/>
      <c r="G969" s="34"/>
    </row>
    <row r="970" spans="5:7" s="33" customFormat="1" ht="14.25">
      <c r="E970" s="34"/>
      <c r="G970" s="34"/>
    </row>
    <row r="971" spans="5:7" s="33" customFormat="1" ht="14.25">
      <c r="E971" s="34"/>
      <c r="G971" s="34"/>
    </row>
    <row r="972" spans="5:7" s="33" customFormat="1" ht="14.25">
      <c r="E972" s="34"/>
      <c r="G972" s="34"/>
    </row>
    <row r="973" spans="5:7" s="33" customFormat="1" ht="14.25">
      <c r="E973" s="34"/>
      <c r="G973" s="34"/>
    </row>
    <row r="974" spans="5:7" s="33" customFormat="1" ht="14.25">
      <c r="E974" s="34"/>
      <c r="G974" s="34"/>
    </row>
    <row r="975" spans="5:7" s="33" customFormat="1" ht="14.25">
      <c r="E975" s="34"/>
      <c r="G975" s="34"/>
    </row>
    <row r="976" spans="5:7" s="33" customFormat="1" ht="14.25">
      <c r="E976" s="34"/>
      <c r="G976" s="34"/>
    </row>
    <row r="977" spans="5:7" s="33" customFormat="1" ht="14.25">
      <c r="E977" s="34"/>
      <c r="G977" s="34"/>
    </row>
    <row r="978" spans="5:7" s="33" customFormat="1" ht="14.25">
      <c r="E978" s="34"/>
      <c r="G978" s="34"/>
    </row>
    <row r="979" spans="5:7" s="33" customFormat="1" ht="14.25">
      <c r="E979" s="34"/>
      <c r="G979" s="34"/>
    </row>
    <row r="980" spans="5:7" s="33" customFormat="1" ht="14.25">
      <c r="E980" s="34"/>
      <c r="G980" s="34"/>
    </row>
    <row r="981" spans="5:7" s="33" customFormat="1" ht="14.25">
      <c r="E981" s="34"/>
      <c r="G981" s="34"/>
    </row>
    <row r="982" spans="5:7" s="33" customFormat="1" ht="14.25">
      <c r="E982" s="34"/>
      <c r="G982" s="34"/>
    </row>
    <row r="983" spans="5:7" s="33" customFormat="1" ht="14.25">
      <c r="E983" s="34"/>
      <c r="G983" s="34"/>
    </row>
    <row r="984" spans="5:7" s="33" customFormat="1" ht="14.25">
      <c r="E984" s="34"/>
      <c r="G984" s="34"/>
    </row>
    <row r="985" spans="5:7" s="33" customFormat="1" ht="14.25">
      <c r="E985" s="34"/>
      <c r="G985" s="34"/>
    </row>
    <row r="986" spans="5:7" s="33" customFormat="1" ht="14.25">
      <c r="E986" s="34"/>
      <c r="G986" s="34"/>
    </row>
    <row r="987" spans="5:7" s="33" customFormat="1" ht="14.25">
      <c r="E987" s="34"/>
      <c r="G987" s="34"/>
    </row>
    <row r="988" spans="5:7" s="33" customFormat="1" ht="14.25">
      <c r="E988" s="34"/>
      <c r="G988" s="34"/>
    </row>
    <row r="989" spans="5:7" s="33" customFormat="1" ht="14.25">
      <c r="E989" s="34"/>
      <c r="G989" s="34"/>
    </row>
    <row r="990" spans="5:7" s="33" customFormat="1" ht="14.25">
      <c r="E990" s="34"/>
      <c r="G990" s="34"/>
    </row>
    <row r="991" spans="5:7" s="33" customFormat="1" ht="14.25">
      <c r="E991" s="34"/>
      <c r="G991" s="34"/>
    </row>
    <row r="992" spans="5:7" s="33" customFormat="1" ht="14.25">
      <c r="E992" s="34"/>
      <c r="G992" s="34"/>
    </row>
    <row r="993" spans="5:7" s="33" customFormat="1" ht="14.25">
      <c r="E993" s="34"/>
      <c r="G993" s="34"/>
    </row>
    <row r="994" spans="5:7" s="33" customFormat="1" ht="14.25">
      <c r="E994" s="34"/>
      <c r="G994" s="34"/>
    </row>
    <row r="995" spans="5:7" s="33" customFormat="1" ht="14.25">
      <c r="E995" s="34"/>
      <c r="G995" s="34"/>
    </row>
    <row r="996" spans="5:7" s="33" customFormat="1" ht="14.25">
      <c r="E996" s="34"/>
      <c r="G996" s="34"/>
    </row>
    <row r="997" spans="5:7" s="33" customFormat="1" ht="14.25">
      <c r="E997" s="34"/>
      <c r="G997" s="34"/>
    </row>
    <row r="998" spans="5:7" s="33" customFormat="1" ht="14.25">
      <c r="E998" s="34"/>
      <c r="G998" s="34"/>
    </row>
    <row r="999" spans="5:7" s="33" customFormat="1" ht="14.25">
      <c r="E999" s="34"/>
      <c r="G999" s="34"/>
    </row>
    <row r="1000" spans="5:7" s="33" customFormat="1" ht="14.25">
      <c r="E1000" s="34"/>
      <c r="G1000" s="34"/>
    </row>
    <row r="1001" spans="5:7" s="33" customFormat="1" ht="14.25">
      <c r="E1001" s="34"/>
      <c r="G1001" s="34"/>
    </row>
    <row r="1002" spans="5:7" s="33" customFormat="1" ht="14.25">
      <c r="E1002" s="34"/>
      <c r="G1002" s="34"/>
    </row>
    <row r="1003" spans="5:7" s="33" customFormat="1" ht="14.25">
      <c r="E1003" s="34"/>
      <c r="G1003" s="34"/>
    </row>
    <row r="1004" spans="5:7" s="33" customFormat="1" ht="14.25">
      <c r="E1004" s="34"/>
      <c r="G1004" s="34"/>
    </row>
    <row r="1005" spans="5:7" s="33" customFormat="1" ht="14.25">
      <c r="E1005" s="34"/>
      <c r="G1005" s="34"/>
    </row>
    <row r="1006" spans="5:7" s="33" customFormat="1" ht="14.25">
      <c r="E1006" s="34"/>
      <c r="G1006" s="34"/>
    </row>
    <row r="1007" spans="5:7" s="33" customFormat="1" ht="14.25">
      <c r="E1007" s="34"/>
      <c r="G1007" s="34"/>
    </row>
    <row r="1008" spans="5:7" s="33" customFormat="1" ht="14.25">
      <c r="E1008" s="34"/>
      <c r="G1008" s="34"/>
    </row>
    <row r="1009" spans="5:7" s="33" customFormat="1" ht="14.25">
      <c r="E1009" s="34"/>
      <c r="G1009" s="34"/>
    </row>
    <row r="1010" spans="5:7" s="33" customFormat="1" ht="14.25">
      <c r="E1010" s="34"/>
      <c r="G1010" s="34"/>
    </row>
    <row r="1011" spans="5:7" s="33" customFormat="1" ht="14.25">
      <c r="E1011" s="34"/>
      <c r="G1011" s="34"/>
    </row>
    <row r="1012" spans="5:7" s="33" customFormat="1" ht="14.25">
      <c r="E1012" s="34"/>
      <c r="G1012" s="34"/>
    </row>
    <row r="1013" spans="5:7" s="33" customFormat="1" ht="14.25">
      <c r="E1013" s="34"/>
      <c r="G1013" s="34"/>
    </row>
    <row r="1014" spans="5:7" s="33" customFormat="1" ht="14.25">
      <c r="E1014" s="34"/>
      <c r="G1014" s="34"/>
    </row>
    <row r="1015" spans="5:7" s="33" customFormat="1" ht="14.25">
      <c r="E1015" s="34"/>
      <c r="G1015" s="34"/>
    </row>
    <row r="1016" spans="5:7" s="33" customFormat="1" ht="14.25">
      <c r="E1016" s="34"/>
      <c r="G1016" s="34"/>
    </row>
    <row r="1017" spans="5:7" s="33" customFormat="1" ht="14.25">
      <c r="E1017" s="34"/>
      <c r="G1017" s="34"/>
    </row>
    <row r="1018" spans="5:7" s="33" customFormat="1" ht="14.25">
      <c r="E1018" s="34"/>
      <c r="G1018" s="34"/>
    </row>
    <row r="1019" spans="5:7" s="33" customFormat="1" ht="14.25">
      <c r="E1019" s="34"/>
      <c r="G1019" s="34"/>
    </row>
    <row r="1020" spans="5:7" s="33" customFormat="1" ht="14.25">
      <c r="E1020" s="34"/>
      <c r="G1020" s="34"/>
    </row>
    <row r="1021" spans="5:7" s="33" customFormat="1" ht="14.25">
      <c r="E1021" s="34"/>
      <c r="G1021" s="34"/>
    </row>
    <row r="1022" spans="5:7" s="33" customFormat="1" ht="14.25">
      <c r="E1022" s="34"/>
      <c r="G1022" s="34"/>
    </row>
    <row r="1023" spans="5:7" s="33" customFormat="1" ht="14.25">
      <c r="E1023" s="34"/>
      <c r="G1023" s="34"/>
    </row>
    <row r="1024" spans="5:7" s="33" customFormat="1" ht="14.25">
      <c r="E1024" s="34"/>
      <c r="G1024" s="34"/>
    </row>
    <row r="1025" spans="5:7" s="33" customFormat="1" ht="14.25">
      <c r="E1025" s="34"/>
      <c r="G1025" s="34"/>
    </row>
    <row r="1026" spans="5:7" s="33" customFormat="1" ht="14.25">
      <c r="E1026" s="34"/>
      <c r="G1026" s="34"/>
    </row>
    <row r="1027" spans="5:7" s="33" customFormat="1" ht="14.25">
      <c r="E1027" s="34"/>
      <c r="G1027" s="34"/>
    </row>
    <row r="1028" spans="5:7" s="33" customFormat="1" ht="14.25">
      <c r="E1028" s="34"/>
      <c r="G1028" s="34"/>
    </row>
    <row r="1029" spans="5:7" s="33" customFormat="1" ht="14.25">
      <c r="E1029" s="34"/>
      <c r="G1029" s="34"/>
    </row>
    <row r="1030" spans="5:7" s="33" customFormat="1" ht="14.25">
      <c r="E1030" s="34"/>
      <c r="G1030" s="34"/>
    </row>
    <row r="1031" spans="5:7" s="33" customFormat="1" ht="14.25">
      <c r="E1031" s="34"/>
      <c r="G1031" s="34"/>
    </row>
    <row r="1032" spans="5:7" s="33" customFormat="1" ht="14.25">
      <c r="E1032" s="34"/>
      <c r="G1032" s="34"/>
    </row>
    <row r="1033" spans="5:7" s="33" customFormat="1" ht="14.25">
      <c r="E1033" s="34"/>
      <c r="G1033" s="34"/>
    </row>
    <row r="1034" spans="5:7" s="33" customFormat="1" ht="14.25">
      <c r="E1034" s="34"/>
      <c r="G1034" s="34"/>
    </row>
    <row r="1035" spans="5:7" s="33" customFormat="1" ht="14.25">
      <c r="E1035" s="34"/>
      <c r="G1035" s="34"/>
    </row>
    <row r="1036" spans="5:7" s="33" customFormat="1" ht="14.25">
      <c r="E1036" s="34"/>
      <c r="G1036" s="34"/>
    </row>
    <row r="1037" spans="5:7" s="33" customFormat="1" ht="14.25">
      <c r="E1037" s="34"/>
      <c r="G1037" s="34"/>
    </row>
    <row r="1038" spans="5:7" s="33" customFormat="1" ht="14.25">
      <c r="E1038" s="34"/>
      <c r="G1038" s="34"/>
    </row>
    <row r="1039" spans="5:7" s="33" customFormat="1" ht="14.25">
      <c r="E1039" s="34"/>
      <c r="G1039" s="34"/>
    </row>
    <row r="1040" spans="5:7" s="33" customFormat="1" ht="14.25">
      <c r="E1040" s="34"/>
      <c r="G1040" s="34"/>
    </row>
    <row r="1041" spans="5:7" s="33" customFormat="1" ht="14.25">
      <c r="E1041" s="34"/>
      <c r="G1041" s="34"/>
    </row>
    <row r="1042" spans="5:7" s="33" customFormat="1" ht="14.25">
      <c r="E1042" s="34"/>
      <c r="G1042" s="34"/>
    </row>
    <row r="1043" spans="5:7" s="33" customFormat="1" ht="14.25">
      <c r="E1043" s="34"/>
      <c r="G1043" s="34"/>
    </row>
    <row r="1044" spans="5:7" s="33" customFormat="1" ht="14.25">
      <c r="E1044" s="34"/>
      <c r="G1044" s="34"/>
    </row>
    <row r="1045" spans="5:7" s="33" customFormat="1" ht="14.25">
      <c r="E1045" s="34"/>
      <c r="G1045" s="34"/>
    </row>
    <row r="1046" spans="5:7" s="33" customFormat="1" ht="14.25">
      <c r="E1046" s="34"/>
      <c r="G1046" s="34"/>
    </row>
    <row r="1047" spans="5:7" s="33" customFormat="1" ht="14.25">
      <c r="E1047" s="34"/>
      <c r="G1047" s="34"/>
    </row>
    <row r="1048" spans="5:7" s="33" customFormat="1" ht="14.25">
      <c r="E1048" s="34"/>
      <c r="G1048" s="34"/>
    </row>
    <row r="1049" spans="5:7" s="33" customFormat="1" ht="14.25">
      <c r="E1049" s="34"/>
      <c r="G1049" s="34"/>
    </row>
    <row r="1050" spans="5:7" s="33" customFormat="1" ht="14.25">
      <c r="E1050" s="34"/>
      <c r="G1050" s="34"/>
    </row>
    <row r="1051" spans="5:7" s="33" customFormat="1" ht="14.25">
      <c r="E1051" s="34"/>
      <c r="G1051" s="34"/>
    </row>
    <row r="1052" spans="5:7" s="33" customFormat="1" ht="14.25">
      <c r="E1052" s="34"/>
      <c r="G1052" s="34"/>
    </row>
    <row r="1053" spans="5:7" s="33" customFormat="1" ht="14.25">
      <c r="E1053" s="34"/>
      <c r="G1053" s="34"/>
    </row>
    <row r="1054" spans="5:7" s="33" customFormat="1" ht="14.25">
      <c r="E1054" s="34"/>
      <c r="G1054" s="34"/>
    </row>
    <row r="1055" spans="5:7" s="33" customFormat="1" ht="14.25">
      <c r="E1055" s="34"/>
      <c r="G1055" s="34"/>
    </row>
    <row r="1056" spans="5:7" s="33" customFormat="1" ht="14.25">
      <c r="E1056" s="34"/>
      <c r="G1056" s="34"/>
    </row>
    <row r="1057" spans="5:7" s="33" customFormat="1" ht="14.25">
      <c r="E1057" s="34"/>
      <c r="G1057" s="34"/>
    </row>
    <row r="1058" spans="5:7" s="33" customFormat="1" ht="14.25">
      <c r="E1058" s="34"/>
      <c r="G1058" s="34"/>
    </row>
    <row r="1059" spans="5:7" s="33" customFormat="1" ht="14.25">
      <c r="E1059" s="34"/>
      <c r="G1059" s="34"/>
    </row>
    <row r="1060" spans="5:7" s="33" customFormat="1" ht="14.25">
      <c r="E1060" s="34"/>
      <c r="G1060" s="34"/>
    </row>
    <row r="1061" spans="5:7" s="33" customFormat="1" ht="14.25">
      <c r="E1061" s="34"/>
      <c r="G1061" s="34"/>
    </row>
    <row r="1062" spans="5:7" s="33" customFormat="1" ht="14.25">
      <c r="E1062" s="34"/>
      <c r="G1062" s="34"/>
    </row>
    <row r="1063" spans="5:7" s="33" customFormat="1" ht="14.25">
      <c r="E1063" s="34"/>
      <c r="G1063" s="34"/>
    </row>
    <row r="1064" spans="5:7" s="33" customFormat="1" ht="14.25">
      <c r="E1064" s="34"/>
      <c r="G1064" s="34"/>
    </row>
    <row r="1065" spans="5:7" s="33" customFormat="1" ht="14.25">
      <c r="E1065" s="34"/>
      <c r="G1065" s="34"/>
    </row>
    <row r="1066" spans="5:7" s="33" customFormat="1" ht="14.25">
      <c r="E1066" s="34"/>
      <c r="G1066" s="34"/>
    </row>
    <row r="1067" spans="5:7" s="33" customFormat="1" ht="14.25">
      <c r="E1067" s="34"/>
      <c r="G1067" s="34"/>
    </row>
    <row r="1068" spans="5:7" s="33" customFormat="1" ht="14.25">
      <c r="E1068" s="34"/>
      <c r="G1068" s="34"/>
    </row>
    <row r="1069" spans="5:7" s="33" customFormat="1" ht="14.25">
      <c r="E1069" s="34"/>
      <c r="G1069" s="34"/>
    </row>
    <row r="1070" spans="5:7" s="33" customFormat="1" ht="14.25">
      <c r="E1070" s="34"/>
      <c r="G1070" s="34"/>
    </row>
    <row r="1071" spans="5:7" s="33" customFormat="1" ht="14.25">
      <c r="E1071" s="34"/>
      <c r="G1071" s="34"/>
    </row>
    <row r="1072" spans="5:7" s="33" customFormat="1" ht="14.25">
      <c r="E1072" s="34"/>
      <c r="G1072" s="34"/>
    </row>
    <row r="1073" spans="5:7" s="33" customFormat="1" ht="14.25">
      <c r="E1073" s="34"/>
      <c r="G1073" s="34"/>
    </row>
    <row r="1074" spans="5:7" s="33" customFormat="1" ht="14.25">
      <c r="E1074" s="34"/>
      <c r="G1074" s="34"/>
    </row>
    <row r="1075" spans="5:7" s="33" customFormat="1" ht="14.25">
      <c r="E1075" s="34"/>
      <c r="G1075" s="34"/>
    </row>
    <row r="1076" spans="5:7" s="33" customFormat="1" ht="14.25">
      <c r="E1076" s="34"/>
      <c r="G1076" s="34"/>
    </row>
    <row r="1077" spans="5:7" s="33" customFormat="1" ht="14.25">
      <c r="E1077" s="34"/>
      <c r="G1077" s="34"/>
    </row>
    <row r="1078" spans="5:7" s="33" customFormat="1" ht="14.25">
      <c r="E1078" s="34"/>
      <c r="G1078" s="34"/>
    </row>
    <row r="1079" spans="5:7" s="33" customFormat="1" ht="14.25">
      <c r="E1079" s="34"/>
      <c r="G1079" s="34"/>
    </row>
    <row r="1080" spans="5:7" s="33" customFormat="1" ht="14.25">
      <c r="E1080" s="34"/>
      <c r="G1080" s="34"/>
    </row>
    <row r="1081" spans="5:7" s="33" customFormat="1" ht="14.25">
      <c r="E1081" s="34"/>
      <c r="G1081" s="34"/>
    </row>
    <row r="1082" spans="5:7" s="33" customFormat="1" ht="14.25">
      <c r="E1082" s="34"/>
      <c r="G1082" s="34"/>
    </row>
    <row r="1083" spans="5:7" s="33" customFormat="1" ht="14.25">
      <c r="E1083" s="34"/>
      <c r="G1083" s="34"/>
    </row>
    <row r="1084" spans="5:7" s="33" customFormat="1" ht="14.25">
      <c r="E1084" s="34"/>
      <c r="G1084" s="34"/>
    </row>
    <row r="1085" spans="5:7" s="33" customFormat="1" ht="14.25">
      <c r="E1085" s="34"/>
      <c r="G1085" s="34"/>
    </row>
    <row r="1086" spans="5:7" s="33" customFormat="1" ht="14.25">
      <c r="E1086" s="34"/>
      <c r="G1086" s="34"/>
    </row>
    <row r="1087" spans="5:7" s="33" customFormat="1" ht="14.25">
      <c r="E1087" s="34"/>
      <c r="G1087" s="34"/>
    </row>
    <row r="1088" spans="5:7" s="33" customFormat="1" ht="14.25">
      <c r="E1088" s="34"/>
      <c r="G1088" s="34"/>
    </row>
    <row r="1089" spans="5:7" s="33" customFormat="1" ht="14.25">
      <c r="E1089" s="34"/>
      <c r="G1089" s="34"/>
    </row>
    <row r="1090" spans="5:7" s="33" customFormat="1" ht="14.25">
      <c r="E1090" s="34"/>
      <c r="G1090" s="34"/>
    </row>
    <row r="1091" spans="5:7" s="33" customFormat="1" ht="14.25">
      <c r="E1091" s="34"/>
      <c r="G1091" s="34"/>
    </row>
    <row r="1092" spans="5:7" s="33" customFormat="1" ht="14.25">
      <c r="E1092" s="34"/>
      <c r="G1092" s="34"/>
    </row>
    <row r="1093" spans="5:7" s="33" customFormat="1" ht="14.25">
      <c r="E1093" s="34"/>
      <c r="G1093" s="34"/>
    </row>
    <row r="1094" spans="5:7" s="33" customFormat="1" ht="14.25">
      <c r="E1094" s="34"/>
      <c r="G1094" s="34"/>
    </row>
    <row r="1095" spans="5:7" s="33" customFormat="1" ht="14.25">
      <c r="E1095" s="34"/>
      <c r="G1095" s="34"/>
    </row>
    <row r="1096" spans="5:7" s="33" customFormat="1" ht="14.25">
      <c r="E1096" s="34"/>
      <c r="G1096" s="34"/>
    </row>
    <row r="1097" spans="5:7" s="33" customFormat="1" ht="14.25">
      <c r="E1097" s="34"/>
      <c r="G1097" s="34"/>
    </row>
    <row r="1098" spans="5:7" s="33" customFormat="1" ht="14.25">
      <c r="E1098" s="34"/>
      <c r="G1098" s="34"/>
    </row>
    <row r="1099" spans="5:7" s="33" customFormat="1" ht="14.25">
      <c r="E1099" s="34"/>
      <c r="G1099" s="34"/>
    </row>
    <row r="1100" spans="5:7" s="33" customFormat="1" ht="14.25">
      <c r="E1100" s="34"/>
      <c r="G1100" s="34"/>
    </row>
    <row r="1101" spans="5:7" s="33" customFormat="1" ht="14.25">
      <c r="E1101" s="34"/>
      <c r="G1101" s="34"/>
    </row>
    <row r="1102" spans="5:7" s="33" customFormat="1" ht="14.25">
      <c r="E1102" s="34"/>
      <c r="G1102" s="34"/>
    </row>
    <row r="1103" spans="5:7" s="33" customFormat="1" ht="14.25">
      <c r="E1103" s="34"/>
      <c r="G1103" s="34"/>
    </row>
    <row r="1104" spans="5:7" s="33" customFormat="1" ht="14.25">
      <c r="E1104" s="34"/>
      <c r="G1104" s="34"/>
    </row>
    <row r="1105" spans="5:7" s="33" customFormat="1" ht="14.25">
      <c r="E1105" s="34"/>
      <c r="G1105" s="34"/>
    </row>
    <row r="1106" spans="5:7" s="33" customFormat="1" ht="14.25">
      <c r="E1106" s="34"/>
      <c r="G1106" s="34"/>
    </row>
    <row r="1107" spans="5:7" s="33" customFormat="1" ht="14.25">
      <c r="E1107" s="34"/>
      <c r="G1107" s="34"/>
    </row>
    <row r="1108" spans="5:7" s="33" customFormat="1" ht="14.25">
      <c r="E1108" s="34"/>
      <c r="G1108" s="34"/>
    </row>
    <row r="1109" spans="5:7" s="33" customFormat="1" ht="14.25">
      <c r="E1109" s="34"/>
      <c r="G1109" s="34"/>
    </row>
    <row r="1110" spans="5:7" s="33" customFormat="1" ht="14.25">
      <c r="E1110" s="34"/>
      <c r="G1110" s="34"/>
    </row>
    <row r="1111" spans="5:7" s="33" customFormat="1" ht="14.25">
      <c r="E1111" s="34"/>
      <c r="G1111" s="34"/>
    </row>
    <row r="1112" spans="5:7" s="33" customFormat="1" ht="14.25">
      <c r="E1112" s="34"/>
      <c r="G1112" s="34"/>
    </row>
    <row r="1113" spans="5:7" s="33" customFormat="1" ht="14.25">
      <c r="E1113" s="34"/>
      <c r="G1113" s="34"/>
    </row>
    <row r="1114" spans="5:7" s="33" customFormat="1" ht="14.25">
      <c r="E1114" s="34"/>
      <c r="G1114" s="34"/>
    </row>
    <row r="1115" spans="5:7" s="33" customFormat="1" ht="14.25">
      <c r="E1115" s="34"/>
      <c r="G1115" s="34"/>
    </row>
    <row r="1116" spans="5:7" s="33" customFormat="1" ht="14.25">
      <c r="E1116" s="34"/>
      <c r="G1116" s="34"/>
    </row>
    <row r="1117" spans="5:7" s="33" customFormat="1" ht="14.25">
      <c r="E1117" s="34"/>
      <c r="G1117" s="34"/>
    </row>
    <row r="1118" spans="5:7" s="33" customFormat="1" ht="14.25">
      <c r="E1118" s="34"/>
      <c r="G1118" s="34"/>
    </row>
    <row r="1119" spans="5:7" s="33" customFormat="1" ht="14.25">
      <c r="E1119" s="34"/>
      <c r="G1119" s="34"/>
    </row>
    <row r="1120" spans="5:7" s="33" customFormat="1" ht="14.25">
      <c r="E1120" s="34"/>
      <c r="G1120" s="34"/>
    </row>
    <row r="1121" spans="5:7" s="33" customFormat="1" ht="14.25">
      <c r="E1121" s="34"/>
      <c r="G1121" s="34"/>
    </row>
    <row r="1122" spans="5:7" s="33" customFormat="1" ht="14.25">
      <c r="E1122" s="34"/>
      <c r="G1122" s="34"/>
    </row>
    <row r="1123" spans="5:7" s="33" customFormat="1" ht="14.25">
      <c r="E1123" s="34"/>
      <c r="G1123" s="34"/>
    </row>
    <row r="1124" spans="5:7" s="33" customFormat="1" ht="14.25">
      <c r="E1124" s="34"/>
      <c r="G1124" s="34"/>
    </row>
    <row r="1125" spans="5:7" s="33" customFormat="1" ht="14.25">
      <c r="E1125" s="34"/>
      <c r="G1125" s="34"/>
    </row>
    <row r="1126" spans="5:7" s="33" customFormat="1" ht="14.25">
      <c r="E1126" s="34"/>
      <c r="G1126" s="34"/>
    </row>
    <row r="1127" spans="5:7" s="33" customFormat="1" ht="14.25">
      <c r="E1127" s="34"/>
      <c r="G1127" s="34"/>
    </row>
    <row r="1128" spans="5:7" s="33" customFormat="1" ht="14.25">
      <c r="E1128" s="34"/>
      <c r="G1128" s="34"/>
    </row>
    <row r="1129" spans="5:7" s="33" customFormat="1" ht="14.25">
      <c r="E1129" s="34"/>
      <c r="G1129" s="34"/>
    </row>
    <row r="1130" spans="5:7" s="33" customFormat="1" ht="14.25">
      <c r="E1130" s="34"/>
      <c r="G1130" s="34"/>
    </row>
    <row r="1131" spans="5:7" s="33" customFormat="1" ht="14.25">
      <c r="E1131" s="34"/>
      <c r="G1131" s="34"/>
    </row>
    <row r="1132" spans="5:7" s="33" customFormat="1" ht="14.25">
      <c r="E1132" s="34"/>
      <c r="G1132" s="34"/>
    </row>
    <row r="1133" spans="5:7" s="33" customFormat="1" ht="14.25">
      <c r="E1133" s="34"/>
      <c r="G1133" s="34"/>
    </row>
    <row r="1134" spans="5:7" s="33" customFormat="1" ht="14.25">
      <c r="E1134" s="34"/>
      <c r="G1134" s="34"/>
    </row>
    <row r="1135" spans="5:7" s="33" customFormat="1" ht="14.25">
      <c r="E1135" s="34"/>
      <c r="G1135" s="34"/>
    </row>
    <row r="1136" spans="5:7" s="33" customFormat="1" ht="14.25">
      <c r="E1136" s="34"/>
      <c r="G1136" s="34"/>
    </row>
    <row r="1137" spans="5:7" s="33" customFormat="1" ht="14.25">
      <c r="E1137" s="34"/>
      <c r="G1137" s="34"/>
    </row>
    <row r="1138" spans="5:7" s="33" customFormat="1" ht="14.25">
      <c r="E1138" s="34"/>
      <c r="G1138" s="34"/>
    </row>
    <row r="1139" spans="5:7" s="33" customFormat="1" ht="14.25">
      <c r="E1139" s="34"/>
      <c r="G1139" s="34"/>
    </row>
    <row r="1140" spans="5:7" s="33" customFormat="1" ht="14.25">
      <c r="E1140" s="34"/>
      <c r="G1140" s="34"/>
    </row>
    <row r="1141" spans="5:7" s="33" customFormat="1" ht="14.25">
      <c r="E1141" s="34"/>
      <c r="G1141" s="34"/>
    </row>
    <row r="1142" spans="5:7" s="33" customFormat="1" ht="14.25">
      <c r="E1142" s="34"/>
      <c r="G1142" s="34"/>
    </row>
    <row r="1143" spans="5:7" s="33" customFormat="1" ht="14.25">
      <c r="E1143" s="34"/>
      <c r="G1143" s="34"/>
    </row>
    <row r="1144" spans="5:7" s="33" customFormat="1" ht="14.25">
      <c r="E1144" s="34"/>
      <c r="G1144" s="34"/>
    </row>
    <row r="1145" spans="5:7" s="33" customFormat="1" ht="14.25">
      <c r="E1145" s="34"/>
      <c r="G1145" s="34"/>
    </row>
    <row r="1146" spans="5:7" s="33" customFormat="1" ht="14.25">
      <c r="E1146" s="34"/>
      <c r="G1146" s="34"/>
    </row>
    <row r="1147" spans="5:7" s="33" customFormat="1" ht="14.25">
      <c r="E1147" s="34"/>
      <c r="G1147" s="34"/>
    </row>
    <row r="1148" spans="5:7" s="33" customFormat="1" ht="14.25">
      <c r="E1148" s="34"/>
      <c r="G1148" s="34"/>
    </row>
    <row r="1149" spans="5:7" s="33" customFormat="1" ht="14.25">
      <c r="E1149" s="34"/>
      <c r="G1149" s="34"/>
    </row>
    <row r="1150" spans="5:7" s="33" customFormat="1" ht="14.25">
      <c r="E1150" s="34"/>
      <c r="G1150" s="34"/>
    </row>
    <row r="1151" spans="5:7" s="33" customFormat="1" ht="14.25">
      <c r="E1151" s="34"/>
      <c r="G1151" s="34"/>
    </row>
    <row r="1152" spans="5:7" s="33" customFormat="1" ht="14.25">
      <c r="E1152" s="34"/>
      <c r="G1152" s="34"/>
    </row>
    <row r="1153" spans="5:7" s="33" customFormat="1" ht="14.25">
      <c r="E1153" s="34"/>
      <c r="G1153" s="34"/>
    </row>
    <row r="1154" spans="5:7" s="33" customFormat="1" ht="14.25">
      <c r="E1154" s="34"/>
      <c r="G1154" s="34"/>
    </row>
    <row r="1155" spans="5:7" s="33" customFormat="1" ht="14.25">
      <c r="E1155" s="34"/>
      <c r="G1155" s="34"/>
    </row>
    <row r="1156" spans="5:7" s="33" customFormat="1" ht="14.25">
      <c r="E1156" s="34"/>
      <c r="G1156" s="34"/>
    </row>
    <row r="1157" spans="5:7" s="33" customFormat="1" ht="14.25">
      <c r="E1157" s="34"/>
      <c r="G1157" s="34"/>
    </row>
    <row r="1158" spans="5:7" s="33" customFormat="1" ht="14.25">
      <c r="E1158" s="34"/>
      <c r="G1158" s="34"/>
    </row>
    <row r="1159" spans="5:7" s="33" customFormat="1" ht="14.25">
      <c r="E1159" s="34"/>
      <c r="G1159" s="34"/>
    </row>
    <row r="1160" spans="5:7" s="33" customFormat="1" ht="14.25">
      <c r="E1160" s="34"/>
      <c r="G1160" s="34"/>
    </row>
    <row r="1161" spans="5:7" s="33" customFormat="1" ht="14.25">
      <c r="E1161" s="34"/>
      <c r="G1161" s="34"/>
    </row>
    <row r="1162" spans="5:7" s="33" customFormat="1" ht="14.25">
      <c r="E1162" s="34"/>
      <c r="G1162" s="34"/>
    </row>
    <row r="1163" spans="5:7" s="33" customFormat="1" ht="14.25">
      <c r="E1163" s="34"/>
      <c r="G1163" s="34"/>
    </row>
    <row r="1164" spans="5:7" s="33" customFormat="1" ht="14.25">
      <c r="E1164" s="34"/>
      <c r="G1164" s="34"/>
    </row>
    <row r="1165" spans="5:7" s="33" customFormat="1" ht="14.25">
      <c r="E1165" s="34"/>
      <c r="G1165" s="34"/>
    </row>
    <row r="1166" spans="5:7" s="33" customFormat="1" ht="14.25">
      <c r="E1166" s="34"/>
      <c r="G1166" s="34"/>
    </row>
    <row r="1167" spans="5:7" s="33" customFormat="1" ht="14.25">
      <c r="E1167" s="34"/>
      <c r="G1167" s="34"/>
    </row>
    <row r="1168" spans="5:7" s="33" customFormat="1" ht="14.25">
      <c r="E1168" s="34"/>
      <c r="G1168" s="34"/>
    </row>
    <row r="1169" spans="5:7" s="33" customFormat="1" ht="14.25">
      <c r="E1169" s="34"/>
      <c r="G1169" s="34"/>
    </row>
    <row r="1170" spans="5:7" s="33" customFormat="1" ht="14.25">
      <c r="E1170" s="34"/>
      <c r="G1170" s="34"/>
    </row>
    <row r="1171" spans="5:7" s="33" customFormat="1" ht="14.25">
      <c r="E1171" s="34"/>
      <c r="G1171" s="34"/>
    </row>
    <row r="1172" spans="5:7" s="33" customFormat="1" ht="14.25">
      <c r="E1172" s="34"/>
      <c r="G1172" s="34"/>
    </row>
    <row r="1173" spans="5:7" s="33" customFormat="1" ht="14.25">
      <c r="E1173" s="34"/>
      <c r="G1173" s="34"/>
    </row>
    <row r="1174" spans="5:7" s="33" customFormat="1" ht="14.25">
      <c r="E1174" s="34"/>
      <c r="G1174" s="34"/>
    </row>
    <row r="1175" spans="5:7" s="33" customFormat="1" ht="14.25">
      <c r="E1175" s="34"/>
      <c r="G1175" s="34"/>
    </row>
    <row r="1176" spans="5:7" s="33" customFormat="1" ht="14.25">
      <c r="E1176" s="34"/>
      <c r="G1176" s="34"/>
    </row>
    <row r="1177" spans="5:7" s="33" customFormat="1" ht="14.25">
      <c r="E1177" s="34"/>
      <c r="G1177" s="34"/>
    </row>
    <row r="1178" spans="5:7" s="33" customFormat="1" ht="14.25">
      <c r="E1178" s="34"/>
      <c r="G1178" s="34"/>
    </row>
    <row r="1179" spans="5:7" s="33" customFormat="1" ht="14.25">
      <c r="E1179" s="34"/>
      <c r="G1179" s="34"/>
    </row>
    <row r="1180" spans="5:7" s="33" customFormat="1" ht="14.25">
      <c r="E1180" s="34"/>
      <c r="G1180" s="34"/>
    </row>
    <row r="1181" spans="5:7" s="33" customFormat="1" ht="14.25">
      <c r="E1181" s="34"/>
      <c r="G1181" s="34"/>
    </row>
    <row r="1182" spans="5:7" s="33" customFormat="1" ht="14.25">
      <c r="E1182" s="34"/>
      <c r="G1182" s="34"/>
    </row>
    <row r="1183" spans="5:7" s="33" customFormat="1" ht="14.25">
      <c r="E1183" s="34"/>
      <c r="G1183" s="34"/>
    </row>
    <row r="1184" spans="5:7" s="33" customFormat="1" ht="14.25">
      <c r="E1184" s="34"/>
      <c r="G1184" s="34"/>
    </row>
    <row r="1185" spans="5:7" s="33" customFormat="1" ht="14.25">
      <c r="E1185" s="34"/>
      <c r="G1185" s="34"/>
    </row>
    <row r="1186" spans="5:7" s="33" customFormat="1" ht="14.25">
      <c r="E1186" s="34"/>
      <c r="G1186" s="34"/>
    </row>
    <row r="1187" spans="5:7" s="33" customFormat="1" ht="14.25">
      <c r="E1187" s="34"/>
      <c r="G1187" s="34"/>
    </row>
    <row r="1188" spans="5:7" s="33" customFormat="1" ht="14.25">
      <c r="E1188" s="34"/>
      <c r="G1188" s="34"/>
    </row>
    <row r="1189" spans="5:7" s="33" customFormat="1" ht="14.25">
      <c r="E1189" s="34"/>
      <c r="G1189" s="34"/>
    </row>
    <row r="1190" spans="5:7" s="33" customFormat="1" ht="14.25">
      <c r="E1190" s="34"/>
      <c r="G1190" s="34"/>
    </row>
    <row r="1191" spans="5:7" s="33" customFormat="1" ht="14.25">
      <c r="E1191" s="34"/>
      <c r="G1191" s="34"/>
    </row>
    <row r="1192" spans="5:7" s="33" customFormat="1" ht="14.25">
      <c r="E1192" s="34"/>
      <c r="G1192" s="34"/>
    </row>
    <row r="1193" spans="5:7" s="33" customFormat="1" ht="14.25">
      <c r="E1193" s="34"/>
      <c r="G1193" s="34"/>
    </row>
    <row r="1194" spans="5:7" s="33" customFormat="1" ht="14.25">
      <c r="E1194" s="34"/>
      <c r="G1194" s="34"/>
    </row>
    <row r="1195" spans="5:7" s="33" customFormat="1" ht="14.25">
      <c r="E1195" s="34"/>
      <c r="G1195" s="34"/>
    </row>
    <row r="1196" spans="5:7" s="33" customFormat="1" ht="14.25">
      <c r="E1196" s="34"/>
      <c r="G1196" s="34"/>
    </row>
    <row r="1197" spans="5:7" s="33" customFormat="1" ht="14.25">
      <c r="E1197" s="34"/>
      <c r="G1197" s="34"/>
    </row>
    <row r="1198" spans="5:7" s="33" customFormat="1" ht="14.25">
      <c r="E1198" s="34"/>
      <c r="G1198" s="34"/>
    </row>
    <row r="1199" spans="5:7" s="33" customFormat="1" ht="14.25">
      <c r="E1199" s="34"/>
      <c r="G1199" s="34"/>
    </row>
    <row r="1200" spans="5:7" s="33" customFormat="1" ht="14.25">
      <c r="E1200" s="34"/>
      <c r="G1200" s="34"/>
    </row>
    <row r="1201" spans="5:7" s="33" customFormat="1" ht="14.25">
      <c r="E1201" s="34"/>
      <c r="G1201" s="34"/>
    </row>
    <row r="1202" spans="5:7" s="33" customFormat="1" ht="14.25">
      <c r="E1202" s="34"/>
      <c r="G1202" s="34"/>
    </row>
    <row r="1203" spans="5:7" s="33" customFormat="1" ht="14.25">
      <c r="E1203" s="34"/>
      <c r="G1203" s="34"/>
    </row>
    <row r="1204" spans="5:7" s="33" customFormat="1" ht="14.25">
      <c r="E1204" s="34"/>
      <c r="G1204" s="34"/>
    </row>
    <row r="1205" spans="5:7" s="33" customFormat="1" ht="14.25">
      <c r="E1205" s="34"/>
      <c r="G1205" s="34"/>
    </row>
    <row r="1206" spans="5:7" s="33" customFormat="1" ht="14.25">
      <c r="E1206" s="34"/>
      <c r="G1206" s="34"/>
    </row>
    <row r="1207" spans="5:7" s="33" customFormat="1" ht="14.25">
      <c r="E1207" s="34"/>
      <c r="G1207" s="34"/>
    </row>
    <row r="1208" spans="5:7" s="33" customFormat="1" ht="14.25">
      <c r="E1208" s="34"/>
      <c r="G1208" s="34"/>
    </row>
    <row r="1209" spans="5:7" s="33" customFormat="1" ht="14.25">
      <c r="E1209" s="34"/>
      <c r="G1209" s="34"/>
    </row>
    <row r="1210" spans="5:7" s="33" customFormat="1" ht="14.25">
      <c r="E1210" s="34"/>
      <c r="G1210" s="34"/>
    </row>
    <row r="1211" spans="5:7" s="33" customFormat="1" ht="14.25">
      <c r="E1211" s="34"/>
      <c r="G1211" s="34"/>
    </row>
    <row r="1212" spans="5:7" s="33" customFormat="1" ht="14.25">
      <c r="E1212" s="34"/>
      <c r="G1212" s="34"/>
    </row>
    <row r="1213" spans="5:7" s="33" customFormat="1" ht="14.25">
      <c r="E1213" s="34"/>
      <c r="G1213" s="34"/>
    </row>
    <row r="1214" spans="5:7" s="33" customFormat="1" ht="14.25">
      <c r="E1214" s="34"/>
      <c r="G1214" s="34"/>
    </row>
    <row r="1215" spans="5:7" s="33" customFormat="1" ht="14.25">
      <c r="E1215" s="34"/>
      <c r="G1215" s="34"/>
    </row>
    <row r="1216" spans="5:7" s="33" customFormat="1" ht="14.25">
      <c r="E1216" s="34"/>
      <c r="G1216" s="34"/>
    </row>
    <row r="1217" spans="5:7" s="33" customFormat="1" ht="14.25">
      <c r="E1217" s="34"/>
      <c r="G1217" s="34"/>
    </row>
    <row r="1218" spans="5:7" s="33" customFormat="1" ht="14.25">
      <c r="E1218" s="34"/>
      <c r="G1218" s="34"/>
    </row>
    <row r="1219" spans="5:7" s="33" customFormat="1" ht="14.25">
      <c r="E1219" s="34"/>
      <c r="G1219" s="34"/>
    </row>
    <row r="1220" spans="5:7" s="33" customFormat="1" ht="14.25">
      <c r="E1220" s="34"/>
      <c r="G1220" s="34"/>
    </row>
    <row r="1221" spans="5:7" s="33" customFormat="1" ht="14.25">
      <c r="E1221" s="34"/>
      <c r="G1221" s="34"/>
    </row>
    <row r="1222" spans="5:7" s="33" customFormat="1" ht="14.25">
      <c r="E1222" s="34"/>
      <c r="G1222" s="34"/>
    </row>
    <row r="1223" spans="5:7" s="33" customFormat="1" ht="14.25">
      <c r="E1223" s="34"/>
      <c r="G1223" s="34"/>
    </row>
    <row r="1224" spans="5:7" s="33" customFormat="1" ht="14.25">
      <c r="E1224" s="34"/>
      <c r="G1224" s="34"/>
    </row>
    <row r="1225" spans="5:7" s="33" customFormat="1" ht="14.25">
      <c r="E1225" s="34"/>
      <c r="G1225" s="34"/>
    </row>
    <row r="1226" spans="5:7" s="33" customFormat="1" ht="14.25">
      <c r="E1226" s="34"/>
      <c r="G1226" s="34"/>
    </row>
    <row r="1227" spans="5:7" s="33" customFormat="1" ht="14.25">
      <c r="E1227" s="34"/>
      <c r="G1227" s="34"/>
    </row>
    <row r="1228" spans="5:7" s="33" customFormat="1" ht="14.25">
      <c r="E1228" s="34"/>
      <c r="G1228" s="34"/>
    </row>
    <row r="1229" spans="5:7" s="33" customFormat="1" ht="14.25">
      <c r="E1229" s="34"/>
      <c r="G1229" s="34"/>
    </row>
    <row r="1230" spans="5:7" s="33" customFormat="1" ht="14.25">
      <c r="E1230" s="34"/>
      <c r="G1230" s="34"/>
    </row>
    <row r="1231" spans="5:7" s="33" customFormat="1" ht="14.25">
      <c r="E1231" s="34"/>
      <c r="G1231" s="34"/>
    </row>
    <row r="1232" spans="5:7" s="33" customFormat="1" ht="14.25">
      <c r="E1232" s="34"/>
      <c r="G1232" s="34"/>
    </row>
    <row r="1233" spans="5:7" s="33" customFormat="1" ht="14.25">
      <c r="E1233" s="34"/>
      <c r="G1233" s="34"/>
    </row>
    <row r="1234" spans="5:7" s="33" customFormat="1" ht="14.25">
      <c r="E1234" s="34"/>
      <c r="G1234" s="34"/>
    </row>
    <row r="1235" spans="5:7" s="33" customFormat="1" ht="14.25">
      <c r="E1235" s="34"/>
      <c r="G1235" s="34"/>
    </row>
    <row r="1236" spans="5:7" s="33" customFormat="1" ht="14.25">
      <c r="E1236" s="34"/>
      <c r="G1236" s="34"/>
    </row>
    <row r="1237" spans="5:7" s="33" customFormat="1" ht="14.25">
      <c r="E1237" s="34"/>
      <c r="G1237" s="34"/>
    </row>
    <row r="1238" spans="5:7" s="33" customFormat="1" ht="14.25">
      <c r="E1238" s="34"/>
      <c r="G1238" s="34"/>
    </row>
    <row r="1239" spans="5:7" s="33" customFormat="1" ht="14.25">
      <c r="E1239" s="34"/>
      <c r="G1239" s="34"/>
    </row>
    <row r="1240" spans="5:7" s="33" customFormat="1" ht="14.25">
      <c r="E1240" s="34"/>
      <c r="G1240" s="34"/>
    </row>
    <row r="1241" spans="5:7" s="33" customFormat="1" ht="14.25">
      <c r="E1241" s="34"/>
      <c r="G1241" s="34"/>
    </row>
    <row r="1242" spans="5:7" s="33" customFormat="1" ht="14.25">
      <c r="E1242" s="34"/>
      <c r="G1242" s="34"/>
    </row>
    <row r="1243" spans="5:7" s="33" customFormat="1" ht="14.25">
      <c r="E1243" s="34"/>
      <c r="G1243" s="34"/>
    </row>
    <row r="1244" spans="5:7" s="33" customFormat="1" ht="14.25">
      <c r="E1244" s="34"/>
      <c r="G1244" s="34"/>
    </row>
    <row r="1245" spans="5:7" s="33" customFormat="1" ht="14.25">
      <c r="E1245" s="34"/>
      <c r="G1245" s="34"/>
    </row>
    <row r="1246" spans="5:7" s="33" customFormat="1" ht="14.25">
      <c r="E1246" s="34"/>
      <c r="G1246" s="34"/>
    </row>
    <row r="1247" spans="5:7" s="33" customFormat="1" ht="14.25">
      <c r="E1247" s="34"/>
      <c r="G1247" s="34"/>
    </row>
    <row r="1248" spans="5:7" s="33" customFormat="1" ht="14.25">
      <c r="E1248" s="34"/>
      <c r="G1248" s="34"/>
    </row>
    <row r="1249" spans="5:7" s="33" customFormat="1" ht="14.25">
      <c r="E1249" s="34"/>
      <c r="G1249" s="34"/>
    </row>
    <row r="1250" spans="5:7" s="33" customFormat="1" ht="14.25">
      <c r="E1250" s="34"/>
      <c r="G1250" s="34"/>
    </row>
    <row r="1251" spans="5:7" s="33" customFormat="1" ht="14.25">
      <c r="E1251" s="34"/>
      <c r="G1251" s="34"/>
    </row>
    <row r="1252" spans="5:7" s="33" customFormat="1" ht="14.25">
      <c r="E1252" s="34"/>
      <c r="G1252" s="34"/>
    </row>
    <row r="1253" spans="5:7" s="33" customFormat="1" ht="14.25">
      <c r="E1253" s="34"/>
      <c r="G1253" s="34"/>
    </row>
    <row r="1254" spans="5:7" s="33" customFormat="1" ht="14.25">
      <c r="E1254" s="34"/>
      <c r="G1254" s="34"/>
    </row>
    <row r="1255" spans="5:7" s="33" customFormat="1" ht="14.25">
      <c r="E1255" s="34"/>
      <c r="G1255" s="34"/>
    </row>
    <row r="1256" spans="5:7" s="33" customFormat="1" ht="14.25">
      <c r="E1256" s="34"/>
      <c r="G1256" s="34"/>
    </row>
    <row r="1257" spans="5:7" s="33" customFormat="1" ht="14.25">
      <c r="E1257" s="34"/>
      <c r="G1257" s="34"/>
    </row>
    <row r="1258" spans="5:7" s="33" customFormat="1" ht="14.25">
      <c r="E1258" s="34"/>
      <c r="G1258" s="34"/>
    </row>
    <row r="1259" spans="5:7" s="33" customFormat="1" ht="14.25">
      <c r="E1259" s="34"/>
      <c r="G1259" s="34"/>
    </row>
    <row r="1260" spans="5:7" s="33" customFormat="1" ht="14.25">
      <c r="E1260" s="34"/>
      <c r="G1260" s="34"/>
    </row>
    <row r="1261" spans="5:7" s="33" customFormat="1" ht="14.25">
      <c r="E1261" s="34"/>
      <c r="G1261" s="34"/>
    </row>
    <row r="1262" spans="5:7" s="33" customFormat="1" ht="14.25">
      <c r="E1262" s="34"/>
      <c r="G1262" s="34"/>
    </row>
    <row r="1263" spans="5:7" s="33" customFormat="1" ht="14.25">
      <c r="E1263" s="34"/>
      <c r="G1263" s="34"/>
    </row>
    <row r="1264" spans="5:7" s="33" customFormat="1" ht="14.25">
      <c r="E1264" s="34"/>
      <c r="G1264" s="34"/>
    </row>
    <row r="1265" spans="5:7" s="33" customFormat="1" ht="14.25">
      <c r="E1265" s="34"/>
      <c r="G1265" s="34"/>
    </row>
    <row r="1266" spans="5:7" s="33" customFormat="1" ht="14.25">
      <c r="E1266" s="34"/>
      <c r="G1266" s="34"/>
    </row>
    <row r="1267" spans="5:7" s="33" customFormat="1" ht="14.25">
      <c r="E1267" s="34"/>
      <c r="G1267" s="34"/>
    </row>
    <row r="1268" spans="5:7" s="33" customFormat="1" ht="14.25">
      <c r="E1268" s="34"/>
      <c r="G1268" s="34"/>
    </row>
    <row r="1269" spans="5:7" s="33" customFormat="1" ht="14.25">
      <c r="E1269" s="34"/>
      <c r="G1269" s="34"/>
    </row>
    <row r="1270" spans="5:7" s="33" customFormat="1" ht="14.25">
      <c r="E1270" s="34"/>
      <c r="G1270" s="34"/>
    </row>
    <row r="1271" spans="5:7" s="33" customFormat="1" ht="14.25">
      <c r="E1271" s="34"/>
      <c r="G1271" s="34"/>
    </row>
    <row r="1272" spans="5:7" s="33" customFormat="1" ht="14.25">
      <c r="E1272" s="34"/>
      <c r="G1272" s="34"/>
    </row>
    <row r="1273" spans="5:7" s="33" customFormat="1" ht="14.25">
      <c r="E1273" s="34"/>
      <c r="G1273" s="34"/>
    </row>
    <row r="1274" spans="5:7" s="33" customFormat="1" ht="14.25">
      <c r="E1274" s="34"/>
      <c r="G1274" s="34"/>
    </row>
    <row r="1275" spans="5:7" s="33" customFormat="1" ht="14.25">
      <c r="E1275" s="34"/>
      <c r="G1275" s="34"/>
    </row>
    <row r="1276" spans="5:7" s="33" customFormat="1" ht="14.25">
      <c r="E1276" s="34"/>
      <c r="G1276" s="34"/>
    </row>
    <row r="1277" spans="5:7" s="33" customFormat="1" ht="14.25">
      <c r="E1277" s="34"/>
      <c r="G1277" s="34"/>
    </row>
    <row r="1278" spans="5:7" s="33" customFormat="1" ht="14.25">
      <c r="E1278" s="34"/>
      <c r="G1278" s="34"/>
    </row>
    <row r="1279" spans="5:7" s="33" customFormat="1" ht="14.25">
      <c r="E1279" s="34"/>
      <c r="G1279" s="34"/>
    </row>
    <row r="1280" spans="5:7" s="33" customFormat="1" ht="14.25">
      <c r="E1280" s="34"/>
      <c r="G1280" s="34"/>
    </row>
    <row r="1281" spans="5:7" s="33" customFormat="1" ht="14.25">
      <c r="E1281" s="34"/>
      <c r="G1281" s="34"/>
    </row>
    <row r="1282" spans="5:7" s="33" customFormat="1" ht="14.25">
      <c r="E1282" s="34"/>
      <c r="G1282" s="34"/>
    </row>
    <row r="1283" spans="5:7" s="33" customFormat="1" ht="14.25">
      <c r="E1283" s="34"/>
      <c r="G1283" s="34"/>
    </row>
    <row r="1284" spans="5:7" s="33" customFormat="1" ht="14.25">
      <c r="E1284" s="34"/>
      <c r="G1284" s="34"/>
    </row>
    <row r="1285" spans="5:7" s="33" customFormat="1" ht="14.25">
      <c r="E1285" s="34"/>
      <c r="G1285" s="34"/>
    </row>
    <row r="1286" spans="5:7" s="33" customFormat="1" ht="14.25">
      <c r="E1286" s="34"/>
      <c r="G1286" s="34"/>
    </row>
    <row r="1287" spans="5:7" s="33" customFormat="1" ht="14.25">
      <c r="E1287" s="34"/>
      <c r="G1287" s="34"/>
    </row>
    <row r="1288" spans="5:7" s="33" customFormat="1" ht="14.25">
      <c r="E1288" s="34"/>
      <c r="G1288" s="34"/>
    </row>
    <row r="1289" spans="5:7" s="33" customFormat="1" ht="14.25">
      <c r="E1289" s="34"/>
      <c r="G1289" s="34"/>
    </row>
    <row r="1290" spans="5:7" s="33" customFormat="1" ht="14.25">
      <c r="E1290" s="34"/>
      <c r="G1290" s="34"/>
    </row>
    <row r="1291" spans="5:7" s="33" customFormat="1" ht="14.25">
      <c r="E1291" s="34"/>
      <c r="G1291" s="34"/>
    </row>
    <row r="1292" spans="5:7" s="33" customFormat="1" ht="14.25">
      <c r="E1292" s="34"/>
      <c r="G1292" s="34"/>
    </row>
    <row r="1293" spans="5:7" s="33" customFormat="1" ht="14.25">
      <c r="E1293" s="34"/>
      <c r="G1293" s="34"/>
    </row>
    <row r="1294" spans="5:7" s="33" customFormat="1" ht="14.25">
      <c r="E1294" s="34"/>
      <c r="G1294" s="34"/>
    </row>
    <row r="1295" spans="5:7" s="33" customFormat="1" ht="14.25">
      <c r="E1295" s="34"/>
      <c r="G1295" s="34"/>
    </row>
    <row r="1296" spans="5:7" s="33" customFormat="1" ht="14.25">
      <c r="E1296" s="34"/>
      <c r="G1296" s="34"/>
    </row>
    <row r="1297" spans="5:7" s="33" customFormat="1" ht="14.25">
      <c r="E1297" s="34"/>
      <c r="G1297" s="34"/>
    </row>
    <row r="1298" spans="5:7" s="33" customFormat="1" ht="14.25">
      <c r="E1298" s="34"/>
      <c r="G1298" s="34"/>
    </row>
    <row r="1299" spans="5:7" s="33" customFormat="1" ht="14.25">
      <c r="E1299" s="34"/>
      <c r="G1299" s="34"/>
    </row>
    <row r="1300" spans="5:7" s="33" customFormat="1" ht="14.25">
      <c r="E1300" s="34"/>
      <c r="G1300" s="34"/>
    </row>
    <row r="1301" spans="5:7" s="33" customFormat="1" ht="14.25">
      <c r="E1301" s="34"/>
      <c r="G1301" s="34"/>
    </row>
    <row r="1302" spans="5:7" s="33" customFormat="1" ht="14.25">
      <c r="E1302" s="34"/>
      <c r="G1302" s="34"/>
    </row>
    <row r="1303" spans="5:7" s="33" customFormat="1" ht="14.25">
      <c r="E1303" s="34"/>
      <c r="G1303" s="34"/>
    </row>
    <row r="1304" spans="5:7" s="33" customFormat="1" ht="14.25">
      <c r="E1304" s="34"/>
      <c r="G1304" s="34"/>
    </row>
    <row r="1305" spans="5:7" s="33" customFormat="1" ht="14.25">
      <c r="E1305" s="34"/>
      <c r="G1305" s="34"/>
    </row>
    <row r="1306" spans="5:7" s="33" customFormat="1" ht="14.25">
      <c r="E1306" s="34"/>
      <c r="G1306" s="34"/>
    </row>
    <row r="1307" spans="5:7" s="33" customFormat="1" ht="14.25">
      <c r="E1307" s="34"/>
      <c r="G1307" s="34"/>
    </row>
    <row r="1308" spans="5:7" s="33" customFormat="1" ht="14.25">
      <c r="E1308" s="34"/>
      <c r="G1308" s="34"/>
    </row>
    <row r="1309" spans="5:7" s="33" customFormat="1" ht="14.25">
      <c r="E1309" s="34"/>
      <c r="G1309" s="34"/>
    </row>
    <row r="1310" spans="5:7" s="33" customFormat="1" ht="14.25">
      <c r="E1310" s="34"/>
      <c r="G1310" s="34"/>
    </row>
    <row r="1311" spans="5:7" s="33" customFormat="1" ht="14.25">
      <c r="E1311" s="34"/>
      <c r="G1311" s="34"/>
    </row>
    <row r="1312" spans="5:7" s="33" customFormat="1" ht="14.25">
      <c r="E1312" s="34"/>
      <c r="G1312" s="34"/>
    </row>
    <row r="1313" spans="5:7" s="33" customFormat="1" ht="14.25">
      <c r="E1313" s="34"/>
      <c r="G1313" s="34"/>
    </row>
    <row r="1314" spans="5:7" s="33" customFormat="1" ht="14.25">
      <c r="E1314" s="34"/>
      <c r="G1314" s="34"/>
    </row>
    <row r="1315" spans="5:7" s="33" customFormat="1" ht="14.25">
      <c r="E1315" s="34"/>
      <c r="G1315" s="34"/>
    </row>
    <row r="1316" spans="5:7" s="33" customFormat="1" ht="14.25">
      <c r="E1316" s="34"/>
      <c r="G1316" s="34"/>
    </row>
    <row r="1317" spans="5:7" s="33" customFormat="1" ht="14.25">
      <c r="E1317" s="34"/>
      <c r="G1317" s="34"/>
    </row>
    <row r="1318" spans="5:7" s="33" customFormat="1" ht="14.25">
      <c r="E1318" s="34"/>
      <c r="G1318" s="34"/>
    </row>
    <row r="1319" spans="5:7" s="33" customFormat="1" ht="14.25">
      <c r="E1319" s="34"/>
      <c r="G1319" s="34"/>
    </row>
    <row r="1320" spans="5:7" s="33" customFormat="1" ht="14.25">
      <c r="E1320" s="34"/>
      <c r="G1320" s="34"/>
    </row>
    <row r="1321" spans="5:7" s="33" customFormat="1" ht="14.25">
      <c r="E1321" s="34"/>
      <c r="G1321" s="34"/>
    </row>
    <row r="1322" spans="5:7" s="33" customFormat="1" ht="14.25">
      <c r="E1322" s="34"/>
      <c r="G1322" s="34"/>
    </row>
    <row r="1323" spans="5:7" s="33" customFormat="1" ht="14.25">
      <c r="E1323" s="34"/>
      <c r="G1323" s="34"/>
    </row>
    <row r="1324" spans="5:7" s="33" customFormat="1" ht="14.25">
      <c r="E1324" s="34"/>
      <c r="G1324" s="34"/>
    </row>
    <row r="1325" spans="5:7" s="33" customFormat="1" ht="14.25">
      <c r="E1325" s="34"/>
      <c r="G1325" s="34"/>
    </row>
    <row r="1326" spans="5:7" s="33" customFormat="1" ht="14.25">
      <c r="E1326" s="34"/>
      <c r="G1326" s="34"/>
    </row>
    <row r="1327" spans="5:7" s="33" customFormat="1" ht="14.25">
      <c r="E1327" s="34"/>
      <c r="G1327" s="34"/>
    </row>
    <row r="1328" spans="5:7" s="33" customFormat="1" ht="14.25">
      <c r="E1328" s="34"/>
      <c r="G1328" s="34"/>
    </row>
    <row r="1329" spans="5:7" s="33" customFormat="1" ht="14.25">
      <c r="E1329" s="34"/>
      <c r="G1329" s="34"/>
    </row>
    <row r="1330" spans="5:7" s="33" customFormat="1" ht="14.25">
      <c r="E1330" s="34"/>
      <c r="G1330" s="34"/>
    </row>
    <row r="1331" spans="5:7" s="33" customFormat="1" ht="14.25">
      <c r="E1331" s="34"/>
      <c r="G1331" s="34"/>
    </row>
    <row r="1332" spans="5:7" s="33" customFormat="1" ht="14.25">
      <c r="E1332" s="34"/>
      <c r="G1332" s="34"/>
    </row>
    <row r="1333" spans="5:7" s="33" customFormat="1" ht="14.25">
      <c r="E1333" s="34"/>
      <c r="G1333" s="34"/>
    </row>
    <row r="1334" spans="5:7" s="33" customFormat="1" ht="14.25">
      <c r="E1334" s="34"/>
      <c r="G1334" s="34"/>
    </row>
    <row r="1335" spans="5:7" s="33" customFormat="1" ht="14.25">
      <c r="E1335" s="34"/>
      <c r="G1335" s="34"/>
    </row>
    <row r="1336" spans="5:7" s="33" customFormat="1" ht="14.25">
      <c r="E1336" s="34"/>
      <c r="G1336" s="34"/>
    </row>
    <row r="1337" spans="5:7" s="33" customFormat="1" ht="14.25">
      <c r="E1337" s="34"/>
      <c r="G1337" s="34"/>
    </row>
    <row r="1338" spans="5:7" s="33" customFormat="1" ht="14.25">
      <c r="E1338" s="34"/>
      <c r="G1338" s="34"/>
    </row>
    <row r="1339" spans="5:7" s="33" customFormat="1" ht="14.25">
      <c r="E1339" s="34"/>
      <c r="G1339" s="34"/>
    </row>
    <row r="1340" spans="5:7" s="33" customFormat="1" ht="14.25">
      <c r="E1340" s="34"/>
      <c r="G1340" s="34"/>
    </row>
    <row r="1341" spans="5:7" s="33" customFormat="1" ht="14.25">
      <c r="E1341" s="34"/>
      <c r="G1341" s="34"/>
    </row>
    <row r="1342" spans="5:7" s="33" customFormat="1" ht="14.25">
      <c r="E1342" s="34"/>
      <c r="G1342" s="34"/>
    </row>
    <row r="1343" spans="5:7" s="33" customFormat="1" ht="14.25">
      <c r="E1343" s="34"/>
      <c r="G1343" s="34"/>
    </row>
    <row r="1344" spans="5:7" s="33" customFormat="1" ht="14.25">
      <c r="E1344" s="34"/>
      <c r="G1344" s="34"/>
    </row>
    <row r="1345" spans="5:7" s="33" customFormat="1" ht="14.25">
      <c r="E1345" s="34"/>
      <c r="G1345" s="34"/>
    </row>
    <row r="1346" spans="5:7" s="33" customFormat="1" ht="14.25">
      <c r="E1346" s="34"/>
      <c r="G1346" s="34"/>
    </row>
    <row r="1347" spans="5:7" s="33" customFormat="1" ht="14.25">
      <c r="E1347" s="34"/>
      <c r="G1347" s="34"/>
    </row>
    <row r="1348" spans="5:7" s="33" customFormat="1" ht="14.25">
      <c r="E1348" s="34"/>
      <c r="G1348" s="34"/>
    </row>
    <row r="1349" spans="5:7" s="33" customFormat="1" ht="14.25">
      <c r="E1349" s="34"/>
      <c r="G1349" s="34"/>
    </row>
    <row r="1350" spans="5:7" s="33" customFormat="1" ht="14.25">
      <c r="E1350" s="34"/>
      <c r="G1350" s="34"/>
    </row>
    <row r="1351" spans="5:7" s="33" customFormat="1" ht="14.25">
      <c r="E1351" s="34"/>
      <c r="G1351" s="34"/>
    </row>
    <row r="1352" spans="5:7" s="33" customFormat="1" ht="14.25">
      <c r="E1352" s="34"/>
      <c r="G1352" s="34"/>
    </row>
    <row r="1353" spans="5:7" s="33" customFormat="1" ht="14.25">
      <c r="E1353" s="34"/>
      <c r="G1353" s="34"/>
    </row>
    <row r="1354" spans="5:7" s="33" customFormat="1" ht="14.25">
      <c r="E1354" s="34"/>
      <c r="G1354" s="34"/>
    </row>
    <row r="1355" spans="5:7" s="33" customFormat="1" ht="14.25">
      <c r="E1355" s="34"/>
      <c r="G1355" s="34"/>
    </row>
    <row r="1356" spans="5:7" s="33" customFormat="1" ht="14.25">
      <c r="E1356" s="34"/>
      <c r="G1356" s="34"/>
    </row>
  </sheetData>
  <autoFilter ref="A12:I243">
    <filterColumn colId="6"/>
  </autoFilter>
  <mergeCells count="10">
    <mergeCell ref="B248:J248"/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92D050"/>
  </sheetPr>
  <dimension ref="A1:HS1181"/>
  <sheetViews>
    <sheetView zoomScale="90" zoomScaleNormal="90" workbookViewId="0">
      <pane ySplit="12" topLeftCell="A34" activePane="bottomLeft" state="frozen"/>
      <selection pane="bottomLeft" activeCell="B40" sqref="B40"/>
    </sheetView>
  </sheetViews>
  <sheetFormatPr defaultColWidth="9.625" defaultRowHeight="18.75"/>
  <cols>
    <col min="1" max="1" width="7.375" style="37" customWidth="1"/>
    <col min="2" max="2" width="23.625" style="37" customWidth="1"/>
    <col min="3" max="3" width="15.625" style="37" customWidth="1"/>
    <col min="4" max="4" width="35.375" style="37" customWidth="1"/>
    <col min="5" max="5" width="5" style="38" customWidth="1"/>
    <col min="6" max="6" width="22.625" style="37" customWidth="1"/>
    <col min="7" max="7" width="8.25" style="37" customWidth="1"/>
    <col min="8" max="8" width="10.625" style="33" customWidth="1"/>
    <col min="9" max="9" width="12.5" style="33" customWidth="1"/>
    <col min="10" max="10" width="0.875" style="33" customWidth="1"/>
    <col min="11" max="220" width="9.625" style="33"/>
    <col min="221" max="16384" width="9.625" style="31"/>
  </cols>
  <sheetData>
    <row r="1" spans="1:227" s="113" customFormat="1">
      <c r="A1" s="29"/>
      <c r="B1" s="29"/>
      <c r="C1" s="592"/>
      <c r="D1" s="29"/>
      <c r="E1" s="29"/>
      <c r="F1" s="29"/>
      <c r="G1" s="94"/>
      <c r="H1" s="29"/>
      <c r="I1" s="30" t="s">
        <v>281</v>
      </c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</row>
    <row r="2" spans="1:227" s="113" customFormat="1">
      <c r="A2" s="29"/>
      <c r="B2" s="29"/>
      <c r="C2" s="592"/>
      <c r="D2" s="29"/>
      <c r="E2" s="29"/>
      <c r="F2" s="29"/>
      <c r="G2" s="94"/>
      <c r="H2" s="29"/>
      <c r="I2" s="60" t="s">
        <v>4509</v>
      </c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</row>
    <row r="3" spans="1:227" s="527" customFormat="1" ht="15.95" customHeight="1">
      <c r="C3" s="593"/>
    </row>
    <row r="4" spans="1:227" s="113" customFormat="1" ht="18" customHeight="1">
      <c r="A4" s="1037" t="s">
        <v>3876</v>
      </c>
      <c r="B4" s="1037"/>
      <c r="C4" s="1037"/>
      <c r="D4" s="1037"/>
      <c r="E4" s="1037"/>
      <c r="F4" s="1037"/>
      <c r="G4" s="1037"/>
      <c r="H4" s="1037"/>
      <c r="I4" s="1037"/>
      <c r="J4" s="1037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</row>
    <row r="5" spans="1:227" s="113" customFormat="1" ht="8.25" customHeight="1">
      <c r="A5" s="806"/>
      <c r="B5" s="806"/>
      <c r="C5" s="806"/>
      <c r="D5" s="806"/>
      <c r="E5" s="806"/>
      <c r="F5" s="806"/>
      <c r="G5" s="806"/>
      <c r="H5" s="806"/>
      <c r="I5" s="806"/>
      <c r="J5" s="806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  <c r="BA5" s="29"/>
      <c r="BB5" s="29"/>
      <c r="BC5" s="29"/>
      <c r="BD5" s="29"/>
      <c r="BE5" s="29"/>
      <c r="BF5" s="29"/>
      <c r="BG5" s="29"/>
      <c r="BH5" s="29"/>
      <c r="BI5" s="29"/>
      <c r="BJ5" s="29"/>
      <c r="BK5" s="29"/>
      <c r="BL5" s="29"/>
      <c r="BM5" s="29"/>
      <c r="BN5" s="29"/>
      <c r="BO5" s="29"/>
      <c r="BP5" s="29"/>
      <c r="BQ5" s="29"/>
      <c r="BR5" s="29"/>
      <c r="BS5" s="29"/>
      <c r="BT5" s="29"/>
      <c r="BU5" s="29"/>
      <c r="BV5" s="29"/>
      <c r="BW5" s="29"/>
      <c r="BX5" s="29"/>
      <c r="BY5" s="29"/>
      <c r="BZ5" s="29"/>
      <c r="CA5" s="29"/>
      <c r="CB5" s="29"/>
      <c r="CC5" s="29"/>
      <c r="CD5" s="29"/>
      <c r="CE5" s="29"/>
      <c r="CF5" s="29"/>
      <c r="CG5" s="29"/>
      <c r="CH5" s="29"/>
      <c r="CI5" s="29"/>
      <c r="CJ5" s="29"/>
      <c r="CK5" s="29"/>
      <c r="CL5" s="29"/>
      <c r="CM5" s="29"/>
      <c r="CN5" s="29"/>
      <c r="CO5" s="29"/>
      <c r="CP5" s="29"/>
      <c r="CQ5" s="29"/>
      <c r="CR5" s="29"/>
      <c r="CS5" s="29"/>
      <c r="CT5" s="29"/>
      <c r="CU5" s="29"/>
      <c r="CV5" s="29"/>
      <c r="CW5" s="29"/>
    </row>
    <row r="6" spans="1:227" ht="75.75" customHeight="1">
      <c r="A6" s="1017" t="s">
        <v>5385</v>
      </c>
      <c r="B6" s="1017"/>
      <c r="C6" s="1017"/>
      <c r="D6" s="1017"/>
      <c r="E6" s="1017"/>
      <c r="F6" s="1017"/>
      <c r="G6" s="1017"/>
      <c r="H6" s="1017"/>
      <c r="I6" s="1017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  <c r="FB6" s="29"/>
      <c r="FC6" s="29"/>
      <c r="FD6" s="29"/>
      <c r="FE6" s="29"/>
      <c r="FF6" s="29"/>
      <c r="FG6" s="29"/>
      <c r="FH6" s="29"/>
      <c r="FI6" s="29"/>
      <c r="FJ6" s="29"/>
      <c r="FK6" s="29"/>
      <c r="FL6" s="29"/>
      <c r="FM6" s="29"/>
      <c r="FN6" s="29"/>
      <c r="FO6" s="29"/>
      <c r="FP6" s="29"/>
      <c r="FQ6" s="29"/>
      <c r="FR6" s="29"/>
      <c r="FS6" s="29"/>
      <c r="FT6" s="29"/>
      <c r="FU6" s="29"/>
      <c r="FV6" s="29"/>
      <c r="FW6" s="29"/>
      <c r="FX6" s="29"/>
      <c r="FY6" s="29"/>
      <c r="FZ6" s="29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29"/>
      <c r="HF6" s="29"/>
      <c r="HG6" s="29"/>
      <c r="HH6" s="29"/>
      <c r="HI6" s="29"/>
      <c r="HJ6" s="29"/>
      <c r="HK6" s="29"/>
      <c r="HL6" s="29"/>
    </row>
    <row r="7" spans="1:227" customFormat="1" ht="3.75" customHeight="1">
      <c r="A7" s="805"/>
      <c r="B7" s="805"/>
      <c r="C7" s="805"/>
      <c r="D7" s="805"/>
      <c r="E7" s="459"/>
      <c r="F7" s="805"/>
      <c r="G7" s="805"/>
      <c r="H7" s="805"/>
    </row>
    <row r="8" spans="1:227" customFormat="1" ht="44.25" customHeight="1">
      <c r="A8" s="1042" t="s">
        <v>5421</v>
      </c>
      <c r="B8" s="1042"/>
      <c r="C8" s="1042"/>
      <c r="D8" s="1042"/>
      <c r="E8" s="1042"/>
      <c r="F8" s="1042"/>
      <c r="G8" s="1042"/>
      <c r="H8" s="1042"/>
      <c r="I8" s="1042"/>
    </row>
    <row r="9" spans="1:227" s="1" customFormat="1" ht="7.5" customHeight="1">
      <c r="C9" s="66"/>
    </row>
    <row r="10" spans="1:227" ht="30.75" customHeight="1">
      <c r="A10" s="1051" t="s">
        <v>230</v>
      </c>
      <c r="B10" s="1052"/>
      <c r="C10" s="1068" t="s">
        <v>242</v>
      </c>
      <c r="D10" s="1069"/>
      <c r="E10" s="1068" t="s">
        <v>233</v>
      </c>
      <c r="F10" s="1069"/>
      <c r="G10" s="1055" t="s">
        <v>2454</v>
      </c>
      <c r="H10" s="1056" t="s">
        <v>2455</v>
      </c>
      <c r="I10" s="1057" t="s">
        <v>224</v>
      </c>
    </row>
    <row r="11" spans="1:227" ht="30.95" customHeight="1">
      <c r="A11" s="808" t="s">
        <v>3901</v>
      </c>
      <c r="B11" s="807" t="s">
        <v>232</v>
      </c>
      <c r="C11" s="807" t="s">
        <v>231</v>
      </c>
      <c r="D11" s="807" t="s">
        <v>232</v>
      </c>
      <c r="E11" s="807" t="s">
        <v>231</v>
      </c>
      <c r="F11" s="807" t="s">
        <v>232</v>
      </c>
      <c r="G11" s="1055"/>
      <c r="H11" s="1056"/>
      <c r="I11" s="1057"/>
    </row>
    <row r="12" spans="1:227" s="215" customFormat="1" ht="1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7">
        <v>7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  <c r="AO12" s="209"/>
      <c r="AP12" s="209"/>
      <c r="AQ12" s="209"/>
      <c r="AR12" s="209"/>
      <c r="AS12" s="209"/>
      <c r="AT12" s="209"/>
      <c r="AU12" s="209"/>
      <c r="AV12" s="209"/>
      <c r="AW12" s="209"/>
      <c r="AX12" s="209"/>
      <c r="AY12" s="209"/>
      <c r="AZ12" s="209"/>
      <c r="BA12" s="209"/>
      <c r="BB12" s="209"/>
      <c r="BC12" s="209"/>
      <c r="BD12" s="209"/>
      <c r="BE12" s="209"/>
      <c r="BF12" s="209"/>
      <c r="BG12" s="209"/>
      <c r="BH12" s="209"/>
      <c r="BI12" s="209"/>
      <c r="BJ12" s="209"/>
      <c r="BK12" s="209"/>
      <c r="BL12" s="209"/>
      <c r="BM12" s="209"/>
      <c r="BN12" s="209"/>
      <c r="BO12" s="209"/>
      <c r="BP12" s="209"/>
      <c r="BQ12" s="209"/>
      <c r="BR12" s="209"/>
      <c r="BS12" s="209"/>
      <c r="BT12" s="209"/>
      <c r="BU12" s="209"/>
      <c r="BV12" s="209"/>
      <c r="BW12" s="209"/>
      <c r="BX12" s="209"/>
      <c r="BY12" s="209"/>
      <c r="BZ12" s="209"/>
      <c r="CA12" s="209"/>
      <c r="CB12" s="209"/>
      <c r="CC12" s="209"/>
      <c r="CD12" s="209"/>
      <c r="CE12" s="209"/>
      <c r="CF12" s="209"/>
      <c r="CG12" s="209"/>
      <c r="CH12" s="209"/>
      <c r="CI12" s="209"/>
      <c r="CJ12" s="209"/>
      <c r="CK12" s="209"/>
      <c r="CL12" s="209"/>
      <c r="CM12" s="209"/>
      <c r="CN12" s="209"/>
      <c r="CO12" s="209"/>
      <c r="CP12" s="209"/>
      <c r="CQ12" s="209"/>
      <c r="CR12" s="209"/>
      <c r="CS12" s="209"/>
      <c r="CT12" s="209"/>
      <c r="CU12" s="209"/>
      <c r="CV12" s="209"/>
      <c r="CW12" s="209"/>
      <c r="CX12" s="209"/>
      <c r="CY12" s="209"/>
      <c r="CZ12" s="209"/>
      <c r="DA12" s="209"/>
      <c r="DB12" s="209"/>
      <c r="DC12" s="209"/>
      <c r="DD12" s="209"/>
      <c r="DE12" s="209"/>
      <c r="DF12" s="209"/>
      <c r="DG12" s="209"/>
      <c r="DH12" s="209"/>
      <c r="DI12" s="209"/>
      <c r="DJ12" s="209"/>
      <c r="DK12" s="209"/>
      <c r="DL12" s="209"/>
      <c r="DM12" s="209"/>
      <c r="DN12" s="209"/>
      <c r="DO12" s="209"/>
      <c r="DP12" s="209"/>
      <c r="DQ12" s="209"/>
      <c r="DR12" s="209"/>
      <c r="DS12" s="209"/>
      <c r="DT12" s="209"/>
      <c r="DU12" s="209"/>
      <c r="DV12" s="209"/>
      <c r="DW12" s="209"/>
      <c r="DX12" s="209"/>
      <c r="DY12" s="209"/>
      <c r="DZ12" s="209"/>
      <c r="EA12" s="209"/>
      <c r="EB12" s="209"/>
      <c r="EC12" s="209"/>
      <c r="ED12" s="209"/>
      <c r="EE12" s="209"/>
      <c r="EF12" s="209"/>
      <c r="EG12" s="209"/>
      <c r="EH12" s="209"/>
      <c r="EI12" s="209"/>
      <c r="EJ12" s="209"/>
      <c r="EK12" s="209"/>
      <c r="EL12" s="209"/>
      <c r="EM12" s="209"/>
      <c r="EN12" s="209"/>
      <c r="EO12" s="209"/>
      <c r="EP12" s="209"/>
      <c r="EQ12" s="209"/>
      <c r="ER12" s="209"/>
      <c r="ES12" s="209"/>
      <c r="ET12" s="209"/>
      <c r="EU12" s="209"/>
      <c r="EV12" s="209"/>
      <c r="EW12" s="209"/>
      <c r="EX12" s="209"/>
      <c r="EY12" s="209"/>
      <c r="EZ12" s="209"/>
      <c r="FA12" s="209"/>
      <c r="FB12" s="209"/>
      <c r="FC12" s="209"/>
      <c r="FD12" s="209"/>
      <c r="FE12" s="209"/>
      <c r="FF12" s="209"/>
      <c r="FG12" s="209"/>
      <c r="FH12" s="209"/>
      <c r="FI12" s="209"/>
      <c r="FJ12" s="209"/>
      <c r="FK12" s="209"/>
      <c r="FL12" s="209"/>
      <c r="FM12" s="209"/>
      <c r="FN12" s="209"/>
      <c r="FO12" s="209"/>
      <c r="FP12" s="209"/>
      <c r="FQ12" s="209"/>
      <c r="FR12" s="209"/>
      <c r="FS12" s="209"/>
      <c r="FT12" s="209"/>
      <c r="FU12" s="209"/>
      <c r="FV12" s="209"/>
      <c r="FW12" s="209"/>
      <c r="FX12" s="209"/>
      <c r="FY12" s="209"/>
      <c r="FZ12" s="209"/>
      <c r="GA12" s="209"/>
      <c r="GB12" s="209"/>
      <c r="GC12" s="209"/>
      <c r="GD12" s="209"/>
      <c r="GE12" s="209"/>
      <c r="GF12" s="209"/>
      <c r="GG12" s="209"/>
      <c r="GH12" s="209"/>
      <c r="GI12" s="209"/>
      <c r="GJ12" s="209"/>
      <c r="GK12" s="209"/>
      <c r="GL12" s="209"/>
      <c r="GM12" s="209"/>
      <c r="GN12" s="209"/>
      <c r="GO12" s="209"/>
      <c r="GP12" s="209"/>
      <c r="GQ12" s="209"/>
      <c r="GR12" s="209"/>
      <c r="GS12" s="209"/>
      <c r="GT12" s="209"/>
      <c r="GU12" s="209"/>
      <c r="GV12" s="209"/>
      <c r="GW12" s="209"/>
      <c r="GX12" s="209"/>
      <c r="GY12" s="209"/>
      <c r="GZ12" s="209"/>
      <c r="HA12" s="209"/>
      <c r="HB12" s="209"/>
      <c r="HC12" s="209"/>
      <c r="HD12" s="209"/>
      <c r="HE12" s="209"/>
      <c r="HF12" s="209"/>
      <c r="HG12" s="209"/>
      <c r="HH12" s="209"/>
      <c r="HI12" s="209"/>
      <c r="HJ12" s="209"/>
      <c r="HK12" s="209"/>
      <c r="HL12" s="209"/>
      <c r="HM12" s="209"/>
      <c r="HN12" s="209"/>
      <c r="HO12" s="209"/>
      <c r="HP12" s="209"/>
      <c r="HQ12" s="209"/>
      <c r="HR12" s="209"/>
    </row>
    <row r="13" spans="1:227" s="59" customFormat="1" ht="24" customHeight="1">
      <c r="A13" s="168"/>
      <c r="B13" s="159"/>
      <c r="C13" s="594"/>
      <c r="D13" s="160" t="s">
        <v>3393</v>
      </c>
      <c r="E13" s="161">
        <v>151</v>
      </c>
      <c r="F13" s="162" t="s">
        <v>184</v>
      </c>
      <c r="G13" s="162"/>
      <c r="H13" s="159"/>
      <c r="I13" s="469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</row>
    <row r="14" spans="1:227" s="33" customFormat="1" ht="30" customHeight="1">
      <c r="A14" s="163">
        <v>2</v>
      </c>
      <c r="B14" s="464" t="s">
        <v>435</v>
      </c>
      <c r="C14" s="124" t="s">
        <v>236</v>
      </c>
      <c r="D14" s="464" t="s">
        <v>3989</v>
      </c>
      <c r="E14" s="164">
        <v>301</v>
      </c>
      <c r="F14" s="486" t="s">
        <v>283</v>
      </c>
      <c r="G14" s="165">
        <v>1</v>
      </c>
      <c r="H14" s="165" t="s">
        <v>294</v>
      </c>
      <c r="I14" s="166">
        <v>845</v>
      </c>
    </row>
    <row r="15" spans="1:227" s="33" customFormat="1" ht="30" customHeight="1">
      <c r="A15" s="163">
        <v>2</v>
      </c>
      <c r="B15" s="464" t="s">
        <v>435</v>
      </c>
      <c r="C15" s="124" t="s">
        <v>286</v>
      </c>
      <c r="D15" s="464" t="s">
        <v>4000</v>
      </c>
      <c r="E15" s="164">
        <v>302</v>
      </c>
      <c r="F15" s="486" t="s">
        <v>284</v>
      </c>
      <c r="G15" s="165">
        <v>1</v>
      </c>
      <c r="H15" s="165" t="s">
        <v>294</v>
      </c>
      <c r="I15" s="166">
        <v>845</v>
      </c>
    </row>
    <row r="16" spans="1:227" s="33" customFormat="1" ht="30" customHeight="1">
      <c r="A16" s="163">
        <v>2</v>
      </c>
      <c r="B16" s="464" t="s">
        <v>435</v>
      </c>
      <c r="C16" s="124" t="s">
        <v>236</v>
      </c>
      <c r="D16" s="464" t="s">
        <v>3989</v>
      </c>
      <c r="E16" s="164">
        <v>607</v>
      </c>
      <c r="F16" s="486" t="s">
        <v>285</v>
      </c>
      <c r="G16" s="165">
        <v>1</v>
      </c>
      <c r="H16" s="165" t="s">
        <v>294</v>
      </c>
      <c r="I16" s="166">
        <v>845</v>
      </c>
    </row>
    <row r="17" spans="1:227" s="33" customFormat="1" ht="30" customHeight="1">
      <c r="A17" s="163">
        <v>2</v>
      </c>
      <c r="B17" s="464" t="s">
        <v>435</v>
      </c>
      <c r="C17" s="124" t="s">
        <v>236</v>
      </c>
      <c r="D17" s="464" t="s">
        <v>3989</v>
      </c>
      <c r="E17" s="164">
        <v>610</v>
      </c>
      <c r="F17" s="486" t="s">
        <v>405</v>
      </c>
      <c r="G17" s="165">
        <v>1</v>
      </c>
      <c r="H17" s="165" t="s">
        <v>294</v>
      </c>
      <c r="I17" s="166">
        <v>845</v>
      </c>
    </row>
    <row r="18" spans="1:227" s="33" customFormat="1" ht="30" customHeight="1">
      <c r="A18" s="163">
        <v>2</v>
      </c>
      <c r="B18" s="464" t="s">
        <v>435</v>
      </c>
      <c r="C18" s="124" t="s">
        <v>287</v>
      </c>
      <c r="D18" s="464" t="s">
        <v>3998</v>
      </c>
      <c r="E18" s="164">
        <v>301</v>
      </c>
      <c r="F18" s="486" t="s">
        <v>283</v>
      </c>
      <c r="G18" s="165">
        <v>1</v>
      </c>
      <c r="H18" s="165" t="s">
        <v>294</v>
      </c>
      <c r="I18" s="166">
        <v>845</v>
      </c>
    </row>
    <row r="19" spans="1:227" s="33" customFormat="1" ht="30" customHeight="1">
      <c r="A19" s="163">
        <v>2</v>
      </c>
      <c r="B19" s="464" t="s">
        <v>435</v>
      </c>
      <c r="C19" s="124" t="s">
        <v>288</v>
      </c>
      <c r="D19" s="464" t="s">
        <v>4001</v>
      </c>
      <c r="E19" s="164">
        <v>302</v>
      </c>
      <c r="F19" s="486" t="s">
        <v>284</v>
      </c>
      <c r="G19" s="165">
        <v>1</v>
      </c>
      <c r="H19" s="165" t="s">
        <v>294</v>
      </c>
      <c r="I19" s="166">
        <v>845</v>
      </c>
    </row>
    <row r="20" spans="1:227" s="33" customFormat="1" ht="30" customHeight="1">
      <c r="A20" s="163">
        <v>2</v>
      </c>
      <c r="B20" s="464" t="s">
        <v>435</v>
      </c>
      <c r="C20" s="124" t="s">
        <v>287</v>
      </c>
      <c r="D20" s="464" t="s">
        <v>3998</v>
      </c>
      <c r="E20" s="164">
        <v>607</v>
      </c>
      <c r="F20" s="486" t="s">
        <v>285</v>
      </c>
      <c r="G20" s="165">
        <v>1</v>
      </c>
      <c r="H20" s="165" t="s">
        <v>294</v>
      </c>
      <c r="I20" s="166">
        <v>845</v>
      </c>
    </row>
    <row r="21" spans="1:227" s="33" customFormat="1" ht="30" customHeight="1">
      <c r="A21" s="163">
        <v>2</v>
      </c>
      <c r="B21" s="464" t="s">
        <v>435</v>
      </c>
      <c r="C21" s="124" t="s">
        <v>292</v>
      </c>
      <c r="D21" s="464" t="s">
        <v>3999</v>
      </c>
      <c r="E21" s="164">
        <v>601</v>
      </c>
      <c r="F21" s="486" t="s">
        <v>295</v>
      </c>
      <c r="G21" s="165">
        <v>1</v>
      </c>
      <c r="H21" s="165" t="s">
        <v>294</v>
      </c>
      <c r="I21" s="166">
        <v>845</v>
      </c>
    </row>
    <row r="22" spans="1:227" s="33" customFormat="1" ht="30" customHeight="1">
      <c r="A22" s="163">
        <v>2</v>
      </c>
      <c r="B22" s="464" t="s">
        <v>435</v>
      </c>
      <c r="C22" s="124" t="s">
        <v>293</v>
      </c>
      <c r="D22" s="464" t="s">
        <v>291</v>
      </c>
      <c r="E22" s="164">
        <v>603</v>
      </c>
      <c r="F22" s="486" t="s">
        <v>280</v>
      </c>
      <c r="G22" s="165">
        <v>1</v>
      </c>
      <c r="H22" s="165" t="s">
        <v>294</v>
      </c>
      <c r="I22" s="166">
        <v>209</v>
      </c>
    </row>
    <row r="23" spans="1:227" s="33" customFormat="1" ht="30" customHeight="1">
      <c r="A23" s="125">
        <v>76</v>
      </c>
      <c r="B23" s="170" t="s">
        <v>509</v>
      </c>
      <c r="C23" s="120" t="s">
        <v>269</v>
      </c>
      <c r="D23" s="170" t="s">
        <v>3417</v>
      </c>
      <c r="E23" s="126">
        <v>301</v>
      </c>
      <c r="F23" s="169" t="s">
        <v>283</v>
      </c>
      <c r="G23" s="126">
        <v>1</v>
      </c>
      <c r="H23" s="126" t="s">
        <v>294</v>
      </c>
      <c r="I23" s="961">
        <v>287</v>
      </c>
    </row>
    <row r="24" spans="1:227" s="33" customFormat="1" ht="30" customHeight="1">
      <c r="A24" s="125">
        <v>76</v>
      </c>
      <c r="B24" s="170" t="s">
        <v>509</v>
      </c>
      <c r="C24" s="120" t="s">
        <v>359</v>
      </c>
      <c r="D24" s="170" t="s">
        <v>4005</v>
      </c>
      <c r="E24" s="126">
        <v>302</v>
      </c>
      <c r="F24" s="169" t="s">
        <v>284</v>
      </c>
      <c r="G24" s="126">
        <v>1</v>
      </c>
      <c r="H24" s="126" t="s">
        <v>294</v>
      </c>
      <c r="I24" s="961">
        <v>287</v>
      </c>
    </row>
    <row r="25" spans="1:227" s="33" customFormat="1" ht="30" customHeight="1">
      <c r="A25" s="163">
        <v>76</v>
      </c>
      <c r="B25" s="464" t="s">
        <v>509</v>
      </c>
      <c r="C25" s="124" t="s">
        <v>269</v>
      </c>
      <c r="D25" s="464" t="s">
        <v>3417</v>
      </c>
      <c r="E25" s="164">
        <v>607</v>
      </c>
      <c r="F25" s="486" t="s">
        <v>285</v>
      </c>
      <c r="G25" s="165">
        <v>1</v>
      </c>
      <c r="H25" s="165" t="s">
        <v>294</v>
      </c>
      <c r="I25" s="166">
        <v>287</v>
      </c>
    </row>
    <row r="26" spans="1:227" s="33" customFormat="1" ht="30" customHeight="1">
      <c r="A26" s="163">
        <v>76</v>
      </c>
      <c r="B26" s="464" t="s">
        <v>509</v>
      </c>
      <c r="C26" s="124" t="s">
        <v>269</v>
      </c>
      <c r="D26" s="464" t="s">
        <v>3417</v>
      </c>
      <c r="E26" s="164">
        <v>610</v>
      </c>
      <c r="F26" s="486" t="s">
        <v>405</v>
      </c>
      <c r="G26" s="165">
        <v>1</v>
      </c>
      <c r="H26" s="165" t="s">
        <v>294</v>
      </c>
      <c r="I26" s="166">
        <v>287</v>
      </c>
    </row>
    <row r="27" spans="1:227" s="33" customFormat="1" ht="30" customHeight="1">
      <c r="A27" s="125">
        <v>46</v>
      </c>
      <c r="B27" s="169" t="s">
        <v>3443</v>
      </c>
      <c r="C27" s="120" t="s">
        <v>259</v>
      </c>
      <c r="D27" s="170" t="s">
        <v>3444</v>
      </c>
      <c r="E27" s="164">
        <v>607</v>
      </c>
      <c r="F27" s="169" t="s">
        <v>285</v>
      </c>
      <c r="G27" s="167">
        <v>1</v>
      </c>
      <c r="H27" s="126" t="s">
        <v>294</v>
      </c>
      <c r="I27" s="166">
        <v>509</v>
      </c>
    </row>
    <row r="28" spans="1:227" s="33" customFormat="1" ht="30" customHeight="1">
      <c r="A28" s="125">
        <v>46</v>
      </c>
      <c r="B28" s="169" t="s">
        <v>3443</v>
      </c>
      <c r="C28" s="120" t="s">
        <v>259</v>
      </c>
      <c r="D28" s="170" t="s">
        <v>3444</v>
      </c>
      <c r="E28" s="164">
        <v>610</v>
      </c>
      <c r="F28" s="486" t="s">
        <v>405</v>
      </c>
      <c r="G28" s="167">
        <v>1</v>
      </c>
      <c r="H28" s="126" t="s">
        <v>294</v>
      </c>
      <c r="I28" s="166">
        <v>509</v>
      </c>
    </row>
    <row r="29" spans="1:227" s="59" customFormat="1" ht="24" customHeight="1">
      <c r="A29" s="168"/>
      <c r="B29" s="159"/>
      <c r="C29" s="594"/>
      <c r="D29" s="160"/>
      <c r="E29" s="161">
        <v>152</v>
      </c>
      <c r="F29" s="162" t="s">
        <v>5000</v>
      </c>
      <c r="G29" s="162"/>
      <c r="H29" s="159"/>
      <c r="I29" s="469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</row>
    <row r="30" spans="1:227" s="33" customFormat="1" ht="30" customHeight="1">
      <c r="A30" s="163">
        <v>2</v>
      </c>
      <c r="B30" s="464" t="s">
        <v>435</v>
      </c>
      <c r="C30" s="124" t="s">
        <v>236</v>
      </c>
      <c r="D30" s="464" t="s">
        <v>3989</v>
      </c>
      <c r="E30" s="164">
        <v>301</v>
      </c>
      <c r="F30" s="486" t="s">
        <v>283</v>
      </c>
      <c r="G30" s="165">
        <v>1</v>
      </c>
      <c r="H30" s="165" t="s">
        <v>226</v>
      </c>
      <c r="I30" s="166">
        <v>845</v>
      </c>
    </row>
    <row r="31" spans="1:227" s="33" customFormat="1" ht="30" customHeight="1">
      <c r="A31" s="163">
        <v>2</v>
      </c>
      <c r="B31" s="464" t="s">
        <v>435</v>
      </c>
      <c r="C31" s="124" t="s">
        <v>286</v>
      </c>
      <c r="D31" s="464" t="s">
        <v>4000</v>
      </c>
      <c r="E31" s="164">
        <v>302</v>
      </c>
      <c r="F31" s="486" t="s">
        <v>284</v>
      </c>
      <c r="G31" s="165">
        <v>1</v>
      </c>
      <c r="H31" s="165" t="s">
        <v>226</v>
      </c>
      <c r="I31" s="166">
        <v>845</v>
      </c>
    </row>
    <row r="32" spans="1:227" s="33" customFormat="1" ht="30" customHeight="1">
      <c r="A32" s="163">
        <v>2</v>
      </c>
      <c r="B32" s="464" t="s">
        <v>435</v>
      </c>
      <c r="C32" s="124" t="s">
        <v>236</v>
      </c>
      <c r="D32" s="464" t="s">
        <v>3989</v>
      </c>
      <c r="E32" s="164">
        <v>607</v>
      </c>
      <c r="F32" s="486" t="s">
        <v>285</v>
      </c>
      <c r="G32" s="165">
        <v>1</v>
      </c>
      <c r="H32" s="165" t="s">
        <v>226</v>
      </c>
      <c r="I32" s="166">
        <v>845</v>
      </c>
    </row>
    <row r="33" spans="1:227" s="33" customFormat="1" ht="30" customHeight="1">
      <c r="A33" s="163">
        <v>2</v>
      </c>
      <c r="B33" s="464" t="s">
        <v>435</v>
      </c>
      <c r="C33" s="124" t="s">
        <v>236</v>
      </c>
      <c r="D33" s="464" t="s">
        <v>3989</v>
      </c>
      <c r="E33" s="164">
        <v>610</v>
      </c>
      <c r="F33" s="486" t="s">
        <v>405</v>
      </c>
      <c r="G33" s="165">
        <v>1</v>
      </c>
      <c r="H33" s="165" t="s">
        <v>226</v>
      </c>
      <c r="I33" s="166">
        <v>845</v>
      </c>
    </row>
    <row r="34" spans="1:227" s="33" customFormat="1" ht="30" customHeight="1">
      <c r="A34" s="163">
        <v>2</v>
      </c>
      <c r="B34" s="464" t="s">
        <v>435</v>
      </c>
      <c r="C34" s="124" t="s">
        <v>287</v>
      </c>
      <c r="D34" s="464" t="s">
        <v>3998</v>
      </c>
      <c r="E34" s="164">
        <v>301</v>
      </c>
      <c r="F34" s="486" t="s">
        <v>283</v>
      </c>
      <c r="G34" s="165">
        <v>1</v>
      </c>
      <c r="H34" s="126" t="s">
        <v>294</v>
      </c>
      <c r="I34" s="166">
        <v>845</v>
      </c>
    </row>
    <row r="35" spans="1:227" s="33" customFormat="1" ht="30" customHeight="1">
      <c r="A35" s="163">
        <v>2</v>
      </c>
      <c r="B35" s="464" t="s">
        <v>435</v>
      </c>
      <c r="C35" s="124" t="s">
        <v>288</v>
      </c>
      <c r="D35" s="464" t="s">
        <v>4001</v>
      </c>
      <c r="E35" s="164">
        <v>302</v>
      </c>
      <c r="F35" s="486" t="s">
        <v>284</v>
      </c>
      <c r="G35" s="165">
        <v>1</v>
      </c>
      <c r="H35" s="126" t="s">
        <v>294</v>
      </c>
      <c r="I35" s="166">
        <v>845</v>
      </c>
    </row>
    <row r="36" spans="1:227" s="33" customFormat="1" ht="30" customHeight="1">
      <c r="A36" s="163">
        <v>2</v>
      </c>
      <c r="B36" s="464" t="s">
        <v>435</v>
      </c>
      <c r="C36" s="124" t="s">
        <v>287</v>
      </c>
      <c r="D36" s="464" t="s">
        <v>3998</v>
      </c>
      <c r="E36" s="164">
        <v>607</v>
      </c>
      <c r="F36" s="486" t="s">
        <v>285</v>
      </c>
      <c r="G36" s="165">
        <v>1</v>
      </c>
      <c r="H36" s="126" t="s">
        <v>294</v>
      </c>
      <c r="I36" s="166">
        <v>845</v>
      </c>
    </row>
    <row r="37" spans="1:227" s="33" customFormat="1" ht="30" customHeight="1">
      <c r="A37" s="163">
        <v>2</v>
      </c>
      <c r="B37" s="464" t="s">
        <v>435</v>
      </c>
      <c r="C37" s="124" t="s">
        <v>292</v>
      </c>
      <c r="D37" s="464" t="s">
        <v>3999</v>
      </c>
      <c r="E37" s="164">
        <v>601</v>
      </c>
      <c r="F37" s="486" t="s">
        <v>295</v>
      </c>
      <c r="G37" s="165">
        <v>1</v>
      </c>
      <c r="H37" s="165" t="s">
        <v>226</v>
      </c>
      <c r="I37" s="166">
        <v>845</v>
      </c>
    </row>
    <row r="38" spans="1:227" s="33" customFormat="1" ht="30" customHeight="1">
      <c r="A38" s="163">
        <v>2</v>
      </c>
      <c r="B38" s="464" t="s">
        <v>435</v>
      </c>
      <c r="C38" s="124" t="s">
        <v>293</v>
      </c>
      <c r="D38" s="464" t="s">
        <v>291</v>
      </c>
      <c r="E38" s="164">
        <v>603</v>
      </c>
      <c r="F38" s="486" t="s">
        <v>280</v>
      </c>
      <c r="G38" s="165">
        <v>1</v>
      </c>
      <c r="H38" s="165" t="s">
        <v>226</v>
      </c>
      <c r="I38" s="166">
        <v>209</v>
      </c>
    </row>
    <row r="39" spans="1:227" s="59" customFormat="1" ht="24" customHeight="1">
      <c r="A39" s="168"/>
      <c r="B39" s="159"/>
      <c r="C39" s="594"/>
      <c r="D39" s="160" t="s">
        <v>3393</v>
      </c>
      <c r="E39" s="161">
        <v>153</v>
      </c>
      <c r="F39" s="162" t="s">
        <v>5001</v>
      </c>
      <c r="G39" s="162"/>
      <c r="H39" s="159"/>
      <c r="I39" s="469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</row>
    <row r="40" spans="1:227" s="33" customFormat="1" ht="30" customHeight="1">
      <c r="A40" s="163">
        <v>207</v>
      </c>
      <c r="B40" s="464" t="s">
        <v>3420</v>
      </c>
      <c r="C40" s="124" t="s">
        <v>293</v>
      </c>
      <c r="D40" s="464" t="s">
        <v>291</v>
      </c>
      <c r="E40" s="164">
        <v>603</v>
      </c>
      <c r="F40" s="486" t="s">
        <v>280</v>
      </c>
      <c r="G40" s="165">
        <v>1</v>
      </c>
      <c r="H40" s="165" t="s">
        <v>294</v>
      </c>
      <c r="I40" s="166">
        <v>89</v>
      </c>
    </row>
    <row r="41" spans="1:227" s="59" customFormat="1" ht="30" customHeight="1">
      <c r="A41" s="168"/>
      <c r="B41" s="159"/>
      <c r="C41" s="594"/>
      <c r="D41" s="160" t="s">
        <v>3393</v>
      </c>
      <c r="E41" s="161">
        <v>181</v>
      </c>
      <c r="F41" s="162" t="s">
        <v>5415</v>
      </c>
      <c r="G41" s="162"/>
      <c r="H41" s="159"/>
      <c r="I41" s="469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</row>
    <row r="42" spans="1:227" s="37" customFormat="1" ht="30.95" customHeight="1">
      <c r="A42" s="125" t="s">
        <v>170</v>
      </c>
      <c r="B42" s="169" t="s">
        <v>3358</v>
      </c>
      <c r="C42" s="120" t="s">
        <v>337</v>
      </c>
      <c r="D42" s="170" t="s">
        <v>3415</v>
      </c>
      <c r="E42" s="316">
        <v>607</v>
      </c>
      <c r="F42" s="169" t="s">
        <v>285</v>
      </c>
      <c r="G42" s="126" t="s">
        <v>48</v>
      </c>
      <c r="H42" s="126" t="s">
        <v>226</v>
      </c>
      <c r="I42" s="132">
        <v>1500</v>
      </c>
      <c r="J42" s="33"/>
    </row>
    <row r="43" spans="1:227" s="37" customFormat="1" ht="30.95" customHeight="1">
      <c r="A43" s="125" t="s">
        <v>170</v>
      </c>
      <c r="B43" s="169" t="s">
        <v>3358</v>
      </c>
      <c r="C43" s="120" t="s">
        <v>337</v>
      </c>
      <c r="D43" s="170" t="s">
        <v>3415</v>
      </c>
      <c r="E43" s="316">
        <v>610</v>
      </c>
      <c r="F43" s="169" t="s">
        <v>405</v>
      </c>
      <c r="G43" s="126" t="s">
        <v>48</v>
      </c>
      <c r="H43" s="126" t="s">
        <v>226</v>
      </c>
      <c r="I43" s="132">
        <v>1500</v>
      </c>
      <c r="J43" s="33"/>
    </row>
    <row r="44" spans="1:227" s="37" customFormat="1" ht="30.95" customHeight="1">
      <c r="A44" s="125" t="s">
        <v>170</v>
      </c>
      <c r="B44" s="169" t="s">
        <v>3358</v>
      </c>
      <c r="C44" s="120" t="s">
        <v>5053</v>
      </c>
      <c r="D44" s="170" t="s">
        <v>5376</v>
      </c>
      <c r="E44" s="316">
        <v>610</v>
      </c>
      <c r="F44" s="169" t="s">
        <v>405</v>
      </c>
      <c r="G44" s="126" t="s">
        <v>48</v>
      </c>
      <c r="H44" s="126" t="s">
        <v>226</v>
      </c>
      <c r="I44" s="132">
        <v>328</v>
      </c>
      <c r="J44" s="33"/>
    </row>
    <row r="45" spans="1:227" s="37" customFormat="1" ht="30.95" customHeight="1">
      <c r="A45" s="125" t="s">
        <v>170</v>
      </c>
      <c r="B45" s="169" t="s">
        <v>3358</v>
      </c>
      <c r="C45" s="120" t="s">
        <v>5055</v>
      </c>
      <c r="D45" s="170" t="s">
        <v>5377</v>
      </c>
      <c r="E45" s="316">
        <v>610</v>
      </c>
      <c r="F45" s="169" t="s">
        <v>405</v>
      </c>
      <c r="G45" s="126" t="s">
        <v>48</v>
      </c>
      <c r="H45" s="126" t="s">
        <v>226</v>
      </c>
      <c r="I45" s="132">
        <v>305</v>
      </c>
      <c r="J45" s="33"/>
    </row>
    <row r="46" spans="1:227" s="37" customFormat="1" ht="30.95" customHeight="1">
      <c r="A46" s="125">
        <v>76</v>
      </c>
      <c r="B46" s="169" t="s">
        <v>509</v>
      </c>
      <c r="C46" s="120" t="s">
        <v>367</v>
      </c>
      <c r="D46" s="170" t="s">
        <v>3419</v>
      </c>
      <c r="E46" s="316">
        <v>607</v>
      </c>
      <c r="F46" s="169" t="s">
        <v>285</v>
      </c>
      <c r="G46" s="126" t="s">
        <v>48</v>
      </c>
      <c r="H46" s="126" t="s">
        <v>226</v>
      </c>
      <c r="I46" s="132">
        <v>1500</v>
      </c>
      <c r="J46" s="33"/>
    </row>
    <row r="47" spans="1:227" s="37" customFormat="1" ht="30.95" customHeight="1">
      <c r="A47" s="125">
        <v>76</v>
      </c>
      <c r="B47" s="169" t="s">
        <v>509</v>
      </c>
      <c r="C47" s="120" t="s">
        <v>367</v>
      </c>
      <c r="D47" s="170" t="s">
        <v>3419</v>
      </c>
      <c r="E47" s="316">
        <v>610</v>
      </c>
      <c r="F47" s="169" t="s">
        <v>405</v>
      </c>
      <c r="G47" s="126" t="s">
        <v>48</v>
      </c>
      <c r="H47" s="126" t="s">
        <v>226</v>
      </c>
      <c r="I47" s="132">
        <v>1500</v>
      </c>
      <c r="J47" s="33"/>
    </row>
    <row r="48" spans="1:227" s="37" customFormat="1" ht="30.95" customHeight="1">
      <c r="A48" s="163">
        <v>76</v>
      </c>
      <c r="B48" s="486" t="s">
        <v>509</v>
      </c>
      <c r="C48" s="120" t="s">
        <v>5053</v>
      </c>
      <c r="D48" s="170" t="s">
        <v>5376</v>
      </c>
      <c r="E48" s="316">
        <v>610</v>
      </c>
      <c r="F48" s="169" t="s">
        <v>405</v>
      </c>
      <c r="G48" s="126" t="s">
        <v>48</v>
      </c>
      <c r="H48" s="126" t="s">
        <v>226</v>
      </c>
      <c r="I48" s="132">
        <v>328</v>
      </c>
      <c r="J48" s="33"/>
    </row>
    <row r="49" spans="1:10" s="37" customFormat="1" ht="30.95" customHeight="1">
      <c r="A49" s="163">
        <v>76</v>
      </c>
      <c r="B49" s="486" t="s">
        <v>509</v>
      </c>
      <c r="C49" s="120" t="s">
        <v>5055</v>
      </c>
      <c r="D49" s="170" t="s">
        <v>5377</v>
      </c>
      <c r="E49" s="316">
        <v>610</v>
      </c>
      <c r="F49" s="169" t="s">
        <v>405</v>
      </c>
      <c r="G49" s="126" t="s">
        <v>48</v>
      </c>
      <c r="H49" s="126" t="s">
        <v>226</v>
      </c>
      <c r="I49" s="132">
        <v>305</v>
      </c>
      <c r="J49" s="33"/>
    </row>
    <row r="50" spans="1:10" s="37" customFormat="1" ht="30.95" customHeight="1">
      <c r="A50" s="125">
        <v>25</v>
      </c>
      <c r="B50" s="169" t="s">
        <v>466</v>
      </c>
      <c r="C50" s="120" t="s">
        <v>252</v>
      </c>
      <c r="D50" s="170" t="s">
        <v>3424</v>
      </c>
      <c r="E50" s="316">
        <v>607</v>
      </c>
      <c r="F50" s="169" t="s">
        <v>285</v>
      </c>
      <c r="G50" s="126" t="s">
        <v>48</v>
      </c>
      <c r="H50" s="126" t="s">
        <v>226</v>
      </c>
      <c r="I50" s="132">
        <v>638.04999999999995</v>
      </c>
      <c r="J50" s="33"/>
    </row>
    <row r="51" spans="1:10" s="37" customFormat="1" ht="30.95" customHeight="1">
      <c r="A51" s="125">
        <v>25</v>
      </c>
      <c r="B51" s="169" t="s">
        <v>466</v>
      </c>
      <c r="C51" s="120" t="s">
        <v>252</v>
      </c>
      <c r="D51" s="170" t="s">
        <v>3424</v>
      </c>
      <c r="E51" s="316">
        <v>610</v>
      </c>
      <c r="F51" s="169" t="s">
        <v>405</v>
      </c>
      <c r="G51" s="126" t="s">
        <v>48</v>
      </c>
      <c r="H51" s="126" t="s">
        <v>226</v>
      </c>
      <c r="I51" s="132">
        <v>638.04999999999995</v>
      </c>
      <c r="J51" s="33"/>
    </row>
    <row r="52" spans="1:10" s="37" customFormat="1" ht="30.95" customHeight="1">
      <c r="A52" s="125">
        <v>41</v>
      </c>
      <c r="B52" s="169" t="s">
        <v>3429</v>
      </c>
      <c r="C52" s="120" t="s">
        <v>245</v>
      </c>
      <c r="D52" s="170" t="s">
        <v>3430</v>
      </c>
      <c r="E52" s="316">
        <v>607</v>
      </c>
      <c r="F52" s="169" t="s">
        <v>285</v>
      </c>
      <c r="G52" s="126" t="s">
        <v>48</v>
      </c>
      <c r="H52" s="126" t="s">
        <v>226</v>
      </c>
      <c r="I52" s="132">
        <v>642.89</v>
      </c>
      <c r="J52" s="33"/>
    </row>
    <row r="53" spans="1:10" s="37" customFormat="1" ht="30.95" customHeight="1">
      <c r="A53" s="125">
        <v>41</v>
      </c>
      <c r="B53" s="169" t="s">
        <v>3429</v>
      </c>
      <c r="C53" s="120" t="s">
        <v>245</v>
      </c>
      <c r="D53" s="170" t="s">
        <v>3430</v>
      </c>
      <c r="E53" s="316">
        <v>610</v>
      </c>
      <c r="F53" s="169" t="s">
        <v>405</v>
      </c>
      <c r="G53" s="126" t="s">
        <v>48</v>
      </c>
      <c r="H53" s="126" t="s">
        <v>226</v>
      </c>
      <c r="I53" s="132">
        <v>642.89</v>
      </c>
      <c r="J53" s="33"/>
    </row>
    <row r="54" spans="1:10" s="37" customFormat="1" ht="30.95" customHeight="1">
      <c r="A54" s="125">
        <v>46</v>
      </c>
      <c r="B54" s="169" t="s">
        <v>3443</v>
      </c>
      <c r="C54" s="120" t="s">
        <v>259</v>
      </c>
      <c r="D54" s="170" t="s">
        <v>3444</v>
      </c>
      <c r="E54" s="316">
        <v>607</v>
      </c>
      <c r="F54" s="169" t="s">
        <v>285</v>
      </c>
      <c r="G54" s="126" t="s">
        <v>48</v>
      </c>
      <c r="H54" s="126" t="s">
        <v>226</v>
      </c>
      <c r="I54" s="132">
        <v>509.3</v>
      </c>
      <c r="J54" s="33"/>
    </row>
    <row r="55" spans="1:10" s="37" customFormat="1" ht="30.95" customHeight="1">
      <c r="A55" s="125">
        <v>46</v>
      </c>
      <c r="B55" s="169" t="s">
        <v>3443</v>
      </c>
      <c r="C55" s="120" t="s">
        <v>259</v>
      </c>
      <c r="D55" s="170" t="s">
        <v>3444</v>
      </c>
      <c r="E55" s="316">
        <v>610</v>
      </c>
      <c r="F55" s="169" t="s">
        <v>405</v>
      </c>
      <c r="G55" s="126" t="s">
        <v>48</v>
      </c>
      <c r="H55" s="126" t="s">
        <v>226</v>
      </c>
      <c r="I55" s="132">
        <v>509.3</v>
      </c>
      <c r="J55" s="33"/>
    </row>
    <row r="56" spans="1:10" s="37" customFormat="1" ht="30.95" customHeight="1">
      <c r="A56" s="125">
        <v>55</v>
      </c>
      <c r="B56" s="169" t="s">
        <v>3445</v>
      </c>
      <c r="C56" s="120" t="s">
        <v>264</v>
      </c>
      <c r="D56" s="170" t="s">
        <v>3446</v>
      </c>
      <c r="E56" s="316">
        <v>607</v>
      </c>
      <c r="F56" s="169" t="s">
        <v>285</v>
      </c>
      <c r="G56" s="126" t="s">
        <v>48</v>
      </c>
      <c r="H56" s="126" t="s">
        <v>226</v>
      </c>
      <c r="I56" s="132">
        <v>649.67999999999995</v>
      </c>
      <c r="J56" s="33"/>
    </row>
    <row r="57" spans="1:10" s="37" customFormat="1" ht="30.95" customHeight="1">
      <c r="A57" s="125">
        <v>55</v>
      </c>
      <c r="B57" s="169" t="s">
        <v>3445</v>
      </c>
      <c r="C57" s="120" t="s">
        <v>264</v>
      </c>
      <c r="D57" s="170" t="s">
        <v>3446</v>
      </c>
      <c r="E57" s="316">
        <v>610</v>
      </c>
      <c r="F57" s="169" t="s">
        <v>405</v>
      </c>
      <c r="G57" s="126" t="s">
        <v>48</v>
      </c>
      <c r="H57" s="126" t="s">
        <v>226</v>
      </c>
      <c r="I57" s="132">
        <v>649.67999999999995</v>
      </c>
      <c r="J57" s="33"/>
    </row>
    <row r="58" spans="1:10" s="37" customFormat="1" ht="30.95" customHeight="1">
      <c r="A58" s="125">
        <v>90</v>
      </c>
      <c r="B58" s="169" t="s">
        <v>3425</v>
      </c>
      <c r="C58" s="120" t="s">
        <v>247</v>
      </c>
      <c r="D58" s="170" t="s">
        <v>3426</v>
      </c>
      <c r="E58" s="316">
        <v>607</v>
      </c>
      <c r="F58" s="169" t="s">
        <v>285</v>
      </c>
      <c r="G58" s="126" t="s">
        <v>48</v>
      </c>
      <c r="H58" s="126" t="s">
        <v>226</v>
      </c>
      <c r="I58" s="132">
        <v>588.09</v>
      </c>
      <c r="J58" s="33"/>
    </row>
    <row r="59" spans="1:10" s="37" customFormat="1" ht="30.95" customHeight="1">
      <c r="A59" s="125">
        <v>90</v>
      </c>
      <c r="B59" s="169" t="s">
        <v>3425</v>
      </c>
      <c r="C59" s="120" t="s">
        <v>247</v>
      </c>
      <c r="D59" s="170" t="s">
        <v>3426</v>
      </c>
      <c r="E59" s="316">
        <v>610</v>
      </c>
      <c r="F59" s="169" t="s">
        <v>405</v>
      </c>
      <c r="G59" s="126" t="s">
        <v>48</v>
      </c>
      <c r="H59" s="126" t="s">
        <v>226</v>
      </c>
      <c r="I59" s="132">
        <v>588.09</v>
      </c>
      <c r="J59" s="33"/>
    </row>
    <row r="60" spans="1:10" s="37" customFormat="1" ht="30" customHeight="1">
      <c r="A60" s="163">
        <v>2</v>
      </c>
      <c r="B60" s="464" t="s">
        <v>435</v>
      </c>
      <c r="C60" s="124" t="s">
        <v>236</v>
      </c>
      <c r="D60" s="464" t="s">
        <v>3989</v>
      </c>
      <c r="E60" s="164">
        <v>607</v>
      </c>
      <c r="F60" s="486" t="s">
        <v>285</v>
      </c>
      <c r="G60" s="165">
        <v>1</v>
      </c>
      <c r="H60" s="126" t="s">
        <v>226</v>
      </c>
      <c r="I60" s="150">
        <v>845</v>
      </c>
    </row>
    <row r="61" spans="1:10" s="37" customFormat="1" ht="30" customHeight="1">
      <c r="A61" s="163">
        <v>2</v>
      </c>
      <c r="B61" s="464" t="s">
        <v>435</v>
      </c>
      <c r="C61" s="124" t="s">
        <v>236</v>
      </c>
      <c r="D61" s="464" t="s">
        <v>3989</v>
      </c>
      <c r="E61" s="164">
        <v>610</v>
      </c>
      <c r="F61" s="486" t="s">
        <v>405</v>
      </c>
      <c r="G61" s="165">
        <v>1</v>
      </c>
      <c r="H61" s="126" t="s">
        <v>226</v>
      </c>
      <c r="I61" s="150">
        <v>845</v>
      </c>
    </row>
    <row r="62" spans="1:10" s="37" customFormat="1" ht="30" customHeight="1">
      <c r="A62" s="163">
        <v>207</v>
      </c>
      <c r="B62" s="464" t="s">
        <v>3923</v>
      </c>
      <c r="C62" s="124" t="s">
        <v>337</v>
      </c>
      <c r="D62" s="464" t="s">
        <v>3415</v>
      </c>
      <c r="E62" s="164">
        <v>607</v>
      </c>
      <c r="F62" s="486" t="s">
        <v>285</v>
      </c>
      <c r="G62" s="165">
        <v>1</v>
      </c>
      <c r="H62" s="126" t="s">
        <v>226</v>
      </c>
      <c r="I62" s="150">
        <v>366.08</v>
      </c>
    </row>
    <row r="63" spans="1:10" s="37" customFormat="1" ht="30" customHeight="1">
      <c r="A63" s="163">
        <v>207</v>
      </c>
      <c r="B63" s="464" t="s">
        <v>3923</v>
      </c>
      <c r="C63" s="124" t="s">
        <v>337</v>
      </c>
      <c r="D63" s="464" t="s">
        <v>3415</v>
      </c>
      <c r="E63" s="164">
        <v>610</v>
      </c>
      <c r="F63" s="486" t="s">
        <v>405</v>
      </c>
      <c r="G63" s="165">
        <v>1</v>
      </c>
      <c r="H63" s="126" t="s">
        <v>226</v>
      </c>
      <c r="I63" s="150">
        <v>366.08</v>
      </c>
    </row>
    <row r="64" spans="1:10" s="37" customFormat="1" ht="30" customHeight="1">
      <c r="A64" s="163">
        <v>207</v>
      </c>
      <c r="B64" s="464" t="s">
        <v>3923</v>
      </c>
      <c r="C64" s="124" t="s">
        <v>367</v>
      </c>
      <c r="D64" s="464" t="s">
        <v>3419</v>
      </c>
      <c r="E64" s="164">
        <v>607</v>
      </c>
      <c r="F64" s="486" t="s">
        <v>285</v>
      </c>
      <c r="G64" s="165">
        <v>1</v>
      </c>
      <c r="H64" s="126" t="s">
        <v>226</v>
      </c>
      <c r="I64" s="150">
        <v>366.08</v>
      </c>
    </row>
    <row r="65" spans="1:9" s="37" customFormat="1" ht="30" customHeight="1">
      <c r="A65" s="163">
        <v>207</v>
      </c>
      <c r="B65" s="464" t="s">
        <v>3923</v>
      </c>
      <c r="C65" s="124" t="s">
        <v>367</v>
      </c>
      <c r="D65" s="464" t="s">
        <v>3419</v>
      </c>
      <c r="E65" s="164">
        <v>610</v>
      </c>
      <c r="F65" s="486" t="s">
        <v>405</v>
      </c>
      <c r="G65" s="165">
        <v>1</v>
      </c>
      <c r="H65" s="126" t="s">
        <v>226</v>
      </c>
      <c r="I65" s="150">
        <v>366.08</v>
      </c>
    </row>
    <row r="66" spans="1:9" s="33" customFormat="1" ht="30.95" customHeight="1">
      <c r="A66" s="125">
        <v>35</v>
      </c>
      <c r="B66" s="169" t="s">
        <v>3437</v>
      </c>
      <c r="C66" s="120" t="s">
        <v>255</v>
      </c>
      <c r="D66" s="170" t="s">
        <v>3438</v>
      </c>
      <c r="E66" s="316">
        <v>607</v>
      </c>
      <c r="F66" s="169" t="s">
        <v>285</v>
      </c>
      <c r="G66" s="126" t="s">
        <v>48</v>
      </c>
      <c r="H66" s="126" t="s">
        <v>226</v>
      </c>
      <c r="I66" s="132">
        <v>704.49</v>
      </c>
    </row>
    <row r="67" spans="1:9" s="33" customFormat="1" ht="30.95" customHeight="1">
      <c r="A67" s="125">
        <v>35</v>
      </c>
      <c r="B67" s="169" t="s">
        <v>3437</v>
      </c>
      <c r="C67" s="120" t="s">
        <v>255</v>
      </c>
      <c r="D67" s="170" t="s">
        <v>3438</v>
      </c>
      <c r="E67" s="316">
        <v>610</v>
      </c>
      <c r="F67" s="169" t="s">
        <v>405</v>
      </c>
      <c r="G67" s="126" t="s">
        <v>48</v>
      </c>
      <c r="H67" s="126" t="s">
        <v>226</v>
      </c>
      <c r="I67" s="132">
        <v>704.49</v>
      </c>
    </row>
    <row r="68" spans="1:9" s="33" customFormat="1" ht="30.95" customHeight="1">
      <c r="A68" s="125">
        <v>45</v>
      </c>
      <c r="B68" s="169" t="s">
        <v>3441</v>
      </c>
      <c r="C68" s="120" t="s">
        <v>258</v>
      </c>
      <c r="D68" s="170" t="s">
        <v>3442</v>
      </c>
      <c r="E68" s="316">
        <v>607</v>
      </c>
      <c r="F68" s="169" t="s">
        <v>285</v>
      </c>
      <c r="G68" s="126" t="s">
        <v>48</v>
      </c>
      <c r="H68" s="126" t="s">
        <v>226</v>
      </c>
      <c r="I68" s="132">
        <v>543.95000000000005</v>
      </c>
    </row>
    <row r="69" spans="1:9" s="33" customFormat="1" ht="30.95" customHeight="1">
      <c r="A69" s="125">
        <v>45</v>
      </c>
      <c r="B69" s="169" t="s">
        <v>3441</v>
      </c>
      <c r="C69" s="120" t="s">
        <v>258</v>
      </c>
      <c r="D69" s="170" t="s">
        <v>3442</v>
      </c>
      <c r="E69" s="316">
        <v>610</v>
      </c>
      <c r="F69" s="169" t="s">
        <v>405</v>
      </c>
      <c r="G69" s="126" t="s">
        <v>48</v>
      </c>
      <c r="H69" s="126" t="s">
        <v>226</v>
      </c>
      <c r="I69" s="132">
        <v>543.95000000000005</v>
      </c>
    </row>
    <row r="70" spans="1:9" s="37" customFormat="1" ht="30.95" customHeight="1">
      <c r="A70" s="125">
        <v>84</v>
      </c>
      <c r="B70" s="169" t="s">
        <v>3427</v>
      </c>
      <c r="C70" s="120" t="s">
        <v>272</v>
      </c>
      <c r="D70" s="170" t="s">
        <v>3428</v>
      </c>
      <c r="E70" s="316">
        <v>607</v>
      </c>
      <c r="F70" s="169" t="s">
        <v>285</v>
      </c>
      <c r="G70" s="126" t="s">
        <v>48</v>
      </c>
      <c r="H70" s="126" t="s">
        <v>226</v>
      </c>
      <c r="I70" s="132">
        <v>562.14</v>
      </c>
    </row>
    <row r="71" spans="1:9" s="37" customFormat="1" ht="30.95" customHeight="1">
      <c r="A71" s="125">
        <v>84</v>
      </c>
      <c r="B71" s="169" t="s">
        <v>3427</v>
      </c>
      <c r="C71" s="120" t="s">
        <v>272</v>
      </c>
      <c r="D71" s="170" t="s">
        <v>3428</v>
      </c>
      <c r="E71" s="316">
        <v>610</v>
      </c>
      <c r="F71" s="169" t="s">
        <v>405</v>
      </c>
      <c r="G71" s="126" t="s">
        <v>48</v>
      </c>
      <c r="H71" s="126" t="s">
        <v>226</v>
      </c>
      <c r="I71" s="132">
        <v>562.14</v>
      </c>
    </row>
    <row r="72" spans="1:9" s="37" customFormat="1" ht="30.95" customHeight="1">
      <c r="A72" s="125">
        <v>92</v>
      </c>
      <c r="B72" s="169" t="s">
        <v>3421</v>
      </c>
      <c r="C72" s="120" t="s">
        <v>249</v>
      </c>
      <c r="D72" s="170" t="s">
        <v>3422</v>
      </c>
      <c r="E72" s="316">
        <v>607</v>
      </c>
      <c r="F72" s="169" t="s">
        <v>285</v>
      </c>
      <c r="G72" s="126" t="s">
        <v>48</v>
      </c>
      <c r="H72" s="126" t="s">
        <v>226</v>
      </c>
      <c r="I72" s="132">
        <v>714.9</v>
      </c>
    </row>
    <row r="73" spans="1:9" s="37" customFormat="1" ht="30.95" customHeight="1">
      <c r="A73" s="125">
        <v>92</v>
      </c>
      <c r="B73" s="169" t="s">
        <v>3421</v>
      </c>
      <c r="C73" s="120" t="s">
        <v>249</v>
      </c>
      <c r="D73" s="170" t="s">
        <v>3422</v>
      </c>
      <c r="E73" s="316">
        <v>610</v>
      </c>
      <c r="F73" s="169" t="s">
        <v>405</v>
      </c>
      <c r="G73" s="126" t="s">
        <v>48</v>
      </c>
      <c r="H73" s="126" t="s">
        <v>226</v>
      </c>
      <c r="I73" s="132">
        <v>714.9</v>
      </c>
    </row>
    <row r="74" spans="1:9" s="37" customFormat="1" ht="8.1" customHeight="1">
      <c r="A74" s="106"/>
      <c r="B74" s="107"/>
      <c r="C74" s="108"/>
      <c r="D74" s="109"/>
      <c r="E74" s="98"/>
      <c r="F74" s="99"/>
      <c r="G74" s="110"/>
      <c r="H74" s="110"/>
      <c r="I74" s="111"/>
    </row>
    <row r="75" spans="1:9" s="33" customFormat="1" ht="15.95" customHeight="1">
      <c r="A75" s="103">
        <v>1</v>
      </c>
      <c r="B75" s="134" t="s">
        <v>228</v>
      </c>
      <c r="E75" s="34"/>
      <c r="H75" s="34"/>
    </row>
    <row r="76" spans="1:9" s="33" customFormat="1" ht="15.95" customHeight="1">
      <c r="A76" s="103">
        <v>2</v>
      </c>
      <c r="B76" s="134" t="s">
        <v>229</v>
      </c>
      <c r="E76" s="34"/>
      <c r="H76" s="34"/>
    </row>
    <row r="77" spans="1:9" s="33" customFormat="1" ht="14.25" customHeight="1">
      <c r="D77" s="36"/>
      <c r="E77" s="35"/>
      <c r="F77" s="36"/>
      <c r="G77" s="549"/>
    </row>
    <row r="78" spans="1:9" s="33" customFormat="1" ht="8.25" customHeight="1">
      <c r="E78" s="34"/>
    </row>
    <row r="79" spans="1:9" s="33" customFormat="1" ht="14.25">
      <c r="E79" s="34"/>
    </row>
    <row r="80" spans="1:9" s="33" customFormat="1" ht="14.25">
      <c r="E80" s="34"/>
    </row>
    <row r="81" spans="5:5" s="33" customFormat="1" ht="14.25">
      <c r="E81" s="34"/>
    </row>
    <row r="82" spans="5:5" s="33" customFormat="1" ht="14.25">
      <c r="E82" s="34"/>
    </row>
    <row r="83" spans="5:5" s="33" customFormat="1" ht="14.25">
      <c r="E83" s="34"/>
    </row>
    <row r="84" spans="5:5" s="33" customFormat="1" ht="14.25">
      <c r="E84" s="34"/>
    </row>
    <row r="85" spans="5:5" s="33" customFormat="1" ht="14.25">
      <c r="E85" s="34"/>
    </row>
    <row r="86" spans="5:5" s="33" customFormat="1" ht="14.25">
      <c r="E86" s="34"/>
    </row>
    <row r="87" spans="5:5" s="33" customFormat="1" ht="14.25">
      <c r="E87" s="34"/>
    </row>
    <row r="88" spans="5:5" s="33" customFormat="1" ht="14.25">
      <c r="E88" s="34"/>
    </row>
    <row r="89" spans="5:5" s="33" customFormat="1" ht="14.25">
      <c r="E89" s="34"/>
    </row>
    <row r="90" spans="5:5" s="33" customFormat="1" ht="14.25">
      <c r="E90" s="34"/>
    </row>
    <row r="91" spans="5:5" s="33" customFormat="1" ht="14.25">
      <c r="E91" s="34"/>
    </row>
    <row r="92" spans="5:5" s="33" customFormat="1" ht="14.25">
      <c r="E92" s="34"/>
    </row>
    <row r="93" spans="5:5" s="33" customFormat="1" ht="14.25">
      <c r="E93" s="34"/>
    </row>
    <row r="94" spans="5:5" s="33" customFormat="1" ht="14.25">
      <c r="E94" s="34"/>
    </row>
    <row r="95" spans="5:5" s="33" customFormat="1" ht="14.25">
      <c r="E95" s="34"/>
    </row>
    <row r="96" spans="5:5" s="33" customFormat="1" ht="14.25">
      <c r="E96" s="34"/>
    </row>
    <row r="97" spans="5:5" s="33" customFormat="1" ht="14.25">
      <c r="E97" s="34"/>
    </row>
    <row r="98" spans="5:5" s="33" customFormat="1" ht="14.25">
      <c r="E98" s="34"/>
    </row>
    <row r="99" spans="5:5" s="33" customFormat="1" ht="14.25">
      <c r="E99" s="34"/>
    </row>
    <row r="100" spans="5:5" s="33" customFormat="1" ht="14.25">
      <c r="E100" s="34"/>
    </row>
    <row r="101" spans="5:5" s="33" customFormat="1" ht="14.25">
      <c r="E101" s="34"/>
    </row>
    <row r="102" spans="5:5" s="33" customFormat="1" ht="14.25">
      <c r="E102" s="34"/>
    </row>
    <row r="103" spans="5:5" s="33" customFormat="1" ht="14.25">
      <c r="E103" s="34"/>
    </row>
    <row r="104" spans="5:5" s="33" customFormat="1" ht="14.25">
      <c r="E104" s="34"/>
    </row>
    <row r="105" spans="5:5" s="33" customFormat="1" ht="14.25">
      <c r="E105" s="34"/>
    </row>
    <row r="106" spans="5:5" s="33" customFormat="1" ht="14.25">
      <c r="E106" s="34"/>
    </row>
    <row r="107" spans="5:5" s="33" customFormat="1" ht="14.25">
      <c r="E107" s="34"/>
    </row>
    <row r="108" spans="5:5" s="33" customFormat="1" ht="14.25">
      <c r="E108" s="34"/>
    </row>
    <row r="109" spans="5:5" s="33" customFormat="1" ht="14.25">
      <c r="E109" s="34"/>
    </row>
    <row r="110" spans="5:5" s="33" customFormat="1" ht="14.25">
      <c r="E110" s="34"/>
    </row>
    <row r="111" spans="5:5" s="33" customFormat="1" ht="14.25">
      <c r="E111" s="34"/>
    </row>
    <row r="112" spans="5:5" s="33" customFormat="1" ht="14.25">
      <c r="E112" s="34"/>
    </row>
    <row r="113" spans="5:5" s="33" customFormat="1" ht="14.25">
      <c r="E113" s="34"/>
    </row>
    <row r="114" spans="5:5" s="33" customFormat="1" ht="14.25">
      <c r="E114" s="34"/>
    </row>
    <row r="115" spans="5:5" s="33" customFormat="1" ht="14.25">
      <c r="E115" s="34"/>
    </row>
    <row r="116" spans="5:5" s="33" customFormat="1" ht="14.25">
      <c r="E116" s="34"/>
    </row>
    <row r="117" spans="5:5" s="33" customFormat="1" ht="14.25">
      <c r="E117" s="34"/>
    </row>
    <row r="118" spans="5:5" s="33" customFormat="1" ht="14.25">
      <c r="E118" s="34"/>
    </row>
    <row r="119" spans="5:5" s="33" customFormat="1" ht="14.25">
      <c r="E119" s="34"/>
    </row>
    <row r="120" spans="5:5" s="33" customFormat="1" ht="14.25">
      <c r="E120" s="34"/>
    </row>
    <row r="121" spans="5:5" s="33" customFormat="1" ht="14.25">
      <c r="E121" s="34"/>
    </row>
    <row r="122" spans="5:5" s="33" customFormat="1" ht="14.25">
      <c r="E122" s="34"/>
    </row>
    <row r="123" spans="5:5" s="33" customFormat="1" ht="14.25">
      <c r="E123" s="34"/>
    </row>
    <row r="124" spans="5:5" s="33" customFormat="1" ht="14.25">
      <c r="E124" s="34"/>
    </row>
    <row r="125" spans="5:5" s="33" customFormat="1" ht="14.25">
      <c r="E125" s="34"/>
    </row>
    <row r="126" spans="5:5" s="33" customFormat="1" ht="14.25">
      <c r="E126" s="34"/>
    </row>
    <row r="127" spans="5:5" s="33" customFormat="1" ht="14.25">
      <c r="E127" s="34"/>
    </row>
    <row r="128" spans="5:5" s="33" customFormat="1" ht="14.25">
      <c r="E128" s="34"/>
    </row>
    <row r="129" spans="5:5" s="33" customFormat="1" ht="14.25">
      <c r="E129" s="34"/>
    </row>
    <row r="130" spans="5:5" s="33" customFormat="1" ht="14.25">
      <c r="E130" s="34"/>
    </row>
    <row r="131" spans="5:5" s="33" customFormat="1" ht="14.25">
      <c r="E131" s="34"/>
    </row>
    <row r="132" spans="5:5" s="33" customFormat="1" ht="14.25">
      <c r="E132" s="34"/>
    </row>
    <row r="133" spans="5:5" s="33" customFormat="1" ht="14.25">
      <c r="E133" s="34"/>
    </row>
    <row r="134" spans="5:5" s="33" customFormat="1" ht="14.25">
      <c r="E134" s="34"/>
    </row>
    <row r="135" spans="5:5" s="33" customFormat="1" ht="14.25">
      <c r="E135" s="34"/>
    </row>
    <row r="136" spans="5:5" s="33" customFormat="1" ht="14.25">
      <c r="E136" s="34"/>
    </row>
    <row r="137" spans="5:5" s="33" customFormat="1" ht="14.25">
      <c r="E137" s="34"/>
    </row>
    <row r="138" spans="5:5" s="33" customFormat="1" ht="14.25">
      <c r="E138" s="34"/>
    </row>
    <row r="139" spans="5:5" s="33" customFormat="1" ht="14.25">
      <c r="E139" s="34"/>
    </row>
    <row r="140" spans="5:5" s="33" customFormat="1" ht="14.25">
      <c r="E140" s="34"/>
    </row>
    <row r="141" spans="5:5" s="33" customFormat="1" ht="14.25">
      <c r="E141" s="34"/>
    </row>
    <row r="142" spans="5:5" s="33" customFormat="1" ht="14.25">
      <c r="E142" s="34"/>
    </row>
    <row r="143" spans="5:5" s="33" customFormat="1" ht="14.25">
      <c r="E143" s="34"/>
    </row>
    <row r="144" spans="5:5" s="33" customFormat="1" ht="14.25">
      <c r="E144" s="34"/>
    </row>
    <row r="145" spans="5:5" s="33" customFormat="1" ht="14.25">
      <c r="E145" s="34"/>
    </row>
    <row r="146" spans="5:5" s="33" customFormat="1" ht="14.25">
      <c r="E146" s="34"/>
    </row>
    <row r="147" spans="5:5" s="33" customFormat="1" ht="14.25">
      <c r="E147" s="34"/>
    </row>
    <row r="148" spans="5:5" s="33" customFormat="1" ht="14.25">
      <c r="E148" s="34"/>
    </row>
    <row r="149" spans="5:5" s="33" customFormat="1" ht="14.25">
      <c r="E149" s="34"/>
    </row>
    <row r="150" spans="5:5" s="33" customFormat="1" ht="14.25">
      <c r="E150" s="34"/>
    </row>
    <row r="151" spans="5:5" s="33" customFormat="1" ht="14.25">
      <c r="E151" s="34"/>
    </row>
    <row r="152" spans="5:5" s="33" customFormat="1" ht="14.25">
      <c r="E152" s="34"/>
    </row>
    <row r="153" spans="5:5" s="33" customFormat="1" ht="14.25">
      <c r="E153" s="34"/>
    </row>
    <row r="154" spans="5:5" s="33" customFormat="1" ht="14.25">
      <c r="E154" s="34"/>
    </row>
    <row r="155" spans="5:5" s="33" customFormat="1" ht="14.25">
      <c r="E155" s="34"/>
    </row>
    <row r="156" spans="5:5" s="33" customFormat="1" ht="14.25">
      <c r="E156" s="34"/>
    </row>
    <row r="157" spans="5:5" s="33" customFormat="1" ht="14.25">
      <c r="E157" s="34"/>
    </row>
    <row r="158" spans="5:5" s="33" customFormat="1" ht="14.25">
      <c r="E158" s="34"/>
    </row>
    <row r="159" spans="5:5" s="33" customFormat="1" ht="14.25">
      <c r="E159" s="34"/>
    </row>
    <row r="160" spans="5:5" s="33" customFormat="1" ht="14.25">
      <c r="E160" s="34"/>
    </row>
    <row r="161" spans="5:5" s="33" customFormat="1" ht="14.25">
      <c r="E161" s="34"/>
    </row>
    <row r="162" spans="5:5" s="33" customFormat="1" ht="14.25">
      <c r="E162" s="34"/>
    </row>
    <row r="163" spans="5:5" s="33" customFormat="1" ht="14.25">
      <c r="E163" s="34"/>
    </row>
    <row r="164" spans="5:5" s="33" customFormat="1" ht="14.25">
      <c r="E164" s="34"/>
    </row>
    <row r="165" spans="5:5" s="33" customFormat="1" ht="14.25">
      <c r="E165" s="34"/>
    </row>
    <row r="166" spans="5:5" s="33" customFormat="1" ht="14.25">
      <c r="E166" s="34"/>
    </row>
    <row r="167" spans="5:5" s="33" customFormat="1" ht="14.25">
      <c r="E167" s="34"/>
    </row>
    <row r="168" spans="5:5" s="33" customFormat="1" ht="14.25">
      <c r="E168" s="34"/>
    </row>
    <row r="169" spans="5:5" s="33" customFormat="1" ht="14.25">
      <c r="E169" s="34"/>
    </row>
    <row r="170" spans="5:5" s="33" customFormat="1" ht="14.25">
      <c r="E170" s="34"/>
    </row>
    <row r="171" spans="5:5" s="33" customFormat="1" ht="14.25">
      <c r="E171" s="34"/>
    </row>
    <row r="172" spans="5:5" s="33" customFormat="1" ht="14.25">
      <c r="E172" s="34"/>
    </row>
    <row r="173" spans="5:5" s="33" customFormat="1" ht="14.25">
      <c r="E173" s="34"/>
    </row>
    <row r="174" spans="5:5" s="33" customFormat="1" ht="14.25">
      <c r="E174" s="34"/>
    </row>
    <row r="175" spans="5:5" s="33" customFormat="1" ht="14.25">
      <c r="E175" s="34"/>
    </row>
    <row r="176" spans="5:5" s="33" customFormat="1" ht="14.25">
      <c r="E176" s="34"/>
    </row>
    <row r="177" spans="5:5" s="33" customFormat="1" ht="14.25">
      <c r="E177" s="34"/>
    </row>
    <row r="178" spans="5:5" s="33" customFormat="1" ht="14.25">
      <c r="E178" s="34"/>
    </row>
    <row r="179" spans="5:5" s="33" customFormat="1" ht="14.25">
      <c r="E179" s="34"/>
    </row>
    <row r="180" spans="5:5" s="33" customFormat="1" ht="14.25">
      <c r="E180" s="34"/>
    </row>
    <row r="181" spans="5:5" s="33" customFormat="1" ht="14.25">
      <c r="E181" s="34"/>
    </row>
    <row r="182" spans="5:5" s="33" customFormat="1" ht="14.25">
      <c r="E182" s="34"/>
    </row>
    <row r="183" spans="5:5" s="33" customFormat="1" ht="14.25">
      <c r="E183" s="34"/>
    </row>
    <row r="184" spans="5:5" s="33" customFormat="1" ht="14.25">
      <c r="E184" s="34"/>
    </row>
    <row r="185" spans="5:5" s="33" customFormat="1" ht="14.25">
      <c r="E185" s="34"/>
    </row>
    <row r="186" spans="5:5" s="33" customFormat="1" ht="14.25">
      <c r="E186" s="34"/>
    </row>
    <row r="187" spans="5:5" s="33" customFormat="1" ht="14.25">
      <c r="E187" s="34"/>
    </row>
    <row r="188" spans="5:5" s="33" customFormat="1" ht="14.25">
      <c r="E188" s="34"/>
    </row>
    <row r="189" spans="5:5" s="33" customFormat="1" ht="14.25">
      <c r="E189" s="34"/>
    </row>
    <row r="190" spans="5:5" s="33" customFormat="1" ht="14.25">
      <c r="E190" s="34"/>
    </row>
    <row r="191" spans="5:5" s="33" customFormat="1" ht="14.25">
      <c r="E191" s="34"/>
    </row>
    <row r="192" spans="5:5" s="33" customFormat="1" ht="14.25">
      <c r="E192" s="34"/>
    </row>
    <row r="193" spans="5:5" s="33" customFormat="1" ht="14.25">
      <c r="E193" s="34"/>
    </row>
    <row r="194" spans="5:5" s="33" customFormat="1" ht="14.25">
      <c r="E194" s="34"/>
    </row>
    <row r="195" spans="5:5" s="33" customFormat="1" ht="14.25">
      <c r="E195" s="34"/>
    </row>
    <row r="196" spans="5:5" s="33" customFormat="1" ht="14.25">
      <c r="E196" s="34"/>
    </row>
    <row r="197" spans="5:5" s="33" customFormat="1" ht="14.25">
      <c r="E197" s="34"/>
    </row>
    <row r="198" spans="5:5" s="33" customFormat="1" ht="14.25">
      <c r="E198" s="34"/>
    </row>
    <row r="199" spans="5:5" s="33" customFormat="1" ht="14.25">
      <c r="E199" s="34"/>
    </row>
    <row r="200" spans="5:5" s="33" customFormat="1" ht="14.25">
      <c r="E200" s="34"/>
    </row>
    <row r="201" spans="5:5" s="33" customFormat="1" ht="14.25">
      <c r="E201" s="34"/>
    </row>
    <row r="202" spans="5:5" s="33" customFormat="1" ht="14.25">
      <c r="E202" s="34"/>
    </row>
    <row r="203" spans="5:5" s="33" customFormat="1" ht="14.25">
      <c r="E203" s="34"/>
    </row>
    <row r="204" spans="5:5" s="33" customFormat="1" ht="14.25">
      <c r="E204" s="34"/>
    </row>
    <row r="205" spans="5:5" s="33" customFormat="1" ht="14.25">
      <c r="E205" s="34"/>
    </row>
    <row r="206" spans="5:5" s="33" customFormat="1" ht="14.25">
      <c r="E206" s="34"/>
    </row>
    <row r="207" spans="5:5" s="33" customFormat="1" ht="14.25">
      <c r="E207" s="34"/>
    </row>
    <row r="208" spans="5:5" s="33" customFormat="1" ht="14.25">
      <c r="E208" s="34"/>
    </row>
    <row r="209" spans="5:5" s="33" customFormat="1" ht="14.25">
      <c r="E209" s="34"/>
    </row>
    <row r="210" spans="5:5" s="33" customFormat="1" ht="14.25">
      <c r="E210" s="34"/>
    </row>
    <row r="211" spans="5:5" s="33" customFormat="1" ht="14.25">
      <c r="E211" s="34"/>
    </row>
    <row r="212" spans="5:5" s="33" customFormat="1" ht="14.25">
      <c r="E212" s="34"/>
    </row>
    <row r="213" spans="5:5" s="33" customFormat="1" ht="14.25">
      <c r="E213" s="34"/>
    </row>
    <row r="214" spans="5:5" s="33" customFormat="1" ht="14.25">
      <c r="E214" s="34"/>
    </row>
    <row r="215" spans="5:5" s="33" customFormat="1" ht="14.25">
      <c r="E215" s="34"/>
    </row>
    <row r="216" spans="5:5" s="33" customFormat="1" ht="14.25">
      <c r="E216" s="34"/>
    </row>
    <row r="217" spans="5:5" s="33" customFormat="1" ht="14.25">
      <c r="E217" s="34"/>
    </row>
    <row r="218" spans="5:5" s="33" customFormat="1" ht="14.25">
      <c r="E218" s="34"/>
    </row>
    <row r="219" spans="5:5" s="33" customFormat="1" ht="14.25">
      <c r="E219" s="34"/>
    </row>
    <row r="220" spans="5:5" s="33" customFormat="1" ht="14.25">
      <c r="E220" s="34"/>
    </row>
    <row r="221" spans="5:5" s="33" customFormat="1" ht="14.25">
      <c r="E221" s="34"/>
    </row>
    <row r="222" spans="5:5" s="33" customFormat="1" ht="14.25">
      <c r="E222" s="34"/>
    </row>
    <row r="223" spans="5:5" s="33" customFormat="1" ht="14.25">
      <c r="E223" s="34"/>
    </row>
    <row r="224" spans="5:5" s="33" customFormat="1" ht="14.25">
      <c r="E224" s="34"/>
    </row>
    <row r="225" spans="5:5" s="33" customFormat="1" ht="14.25">
      <c r="E225" s="34"/>
    </row>
    <row r="226" spans="5:5" s="33" customFormat="1" ht="14.25">
      <c r="E226" s="34"/>
    </row>
    <row r="227" spans="5:5" s="33" customFormat="1" ht="14.25">
      <c r="E227" s="34"/>
    </row>
    <row r="228" spans="5:5" s="33" customFormat="1" ht="14.25">
      <c r="E228" s="34"/>
    </row>
    <row r="229" spans="5:5" s="33" customFormat="1" ht="14.25">
      <c r="E229" s="34"/>
    </row>
    <row r="230" spans="5:5" s="33" customFormat="1" ht="14.25">
      <c r="E230" s="34"/>
    </row>
    <row r="231" spans="5:5" s="33" customFormat="1" ht="14.25">
      <c r="E231" s="34"/>
    </row>
    <row r="232" spans="5:5" s="33" customFormat="1" ht="14.25">
      <c r="E232" s="34"/>
    </row>
    <row r="233" spans="5:5" s="33" customFormat="1" ht="14.25">
      <c r="E233" s="34"/>
    </row>
    <row r="234" spans="5:5" s="33" customFormat="1" ht="14.25">
      <c r="E234" s="34"/>
    </row>
    <row r="235" spans="5:5" s="33" customFormat="1" ht="14.25">
      <c r="E235" s="34"/>
    </row>
    <row r="236" spans="5:5" s="33" customFormat="1" ht="14.25">
      <c r="E236" s="34"/>
    </row>
    <row r="237" spans="5:5" s="33" customFormat="1" ht="14.25">
      <c r="E237" s="34"/>
    </row>
    <row r="238" spans="5:5" s="33" customFormat="1" ht="14.25">
      <c r="E238" s="34"/>
    </row>
    <row r="239" spans="5:5" s="33" customFormat="1" ht="14.25">
      <c r="E239" s="34"/>
    </row>
    <row r="240" spans="5:5" s="33" customFormat="1" ht="14.25">
      <c r="E240" s="34"/>
    </row>
    <row r="241" spans="5:5" s="33" customFormat="1" ht="14.25">
      <c r="E241" s="34"/>
    </row>
    <row r="242" spans="5:5" s="33" customFormat="1" ht="14.25">
      <c r="E242" s="34"/>
    </row>
    <row r="243" spans="5:5" s="33" customFormat="1" ht="14.25">
      <c r="E243" s="34"/>
    </row>
    <row r="244" spans="5:5" s="33" customFormat="1" ht="14.25">
      <c r="E244" s="34"/>
    </row>
    <row r="245" spans="5:5" s="33" customFormat="1" ht="14.25">
      <c r="E245" s="34"/>
    </row>
    <row r="246" spans="5:5" s="33" customFormat="1" ht="14.25">
      <c r="E246" s="34"/>
    </row>
    <row r="247" spans="5:5" s="33" customFormat="1" ht="14.25">
      <c r="E247" s="34"/>
    </row>
    <row r="248" spans="5:5" s="33" customFormat="1" ht="14.25">
      <c r="E248" s="34"/>
    </row>
    <row r="249" spans="5:5" s="33" customFormat="1" ht="14.25">
      <c r="E249" s="34"/>
    </row>
    <row r="250" spans="5:5" s="33" customFormat="1" ht="14.25">
      <c r="E250" s="34"/>
    </row>
    <row r="251" spans="5:5" s="33" customFormat="1" ht="14.25">
      <c r="E251" s="34"/>
    </row>
    <row r="252" spans="5:5" s="33" customFormat="1" ht="14.25">
      <c r="E252" s="34"/>
    </row>
    <row r="253" spans="5:5" s="33" customFormat="1" ht="14.25">
      <c r="E253" s="34"/>
    </row>
    <row r="254" spans="5:5" s="33" customFormat="1" ht="14.25">
      <c r="E254" s="34"/>
    </row>
    <row r="255" spans="5:5" s="33" customFormat="1" ht="14.25">
      <c r="E255" s="34"/>
    </row>
    <row r="256" spans="5:5" s="33" customFormat="1" ht="14.25">
      <c r="E256" s="34"/>
    </row>
    <row r="257" spans="5:5" s="33" customFormat="1" ht="14.25">
      <c r="E257" s="34"/>
    </row>
    <row r="258" spans="5:5" s="33" customFormat="1" ht="14.25">
      <c r="E258" s="34"/>
    </row>
    <row r="259" spans="5:5" s="33" customFormat="1" ht="14.25">
      <c r="E259" s="34"/>
    </row>
    <row r="260" spans="5:5" s="33" customFormat="1" ht="14.25">
      <c r="E260" s="34"/>
    </row>
    <row r="261" spans="5:5" s="33" customFormat="1" ht="14.25">
      <c r="E261" s="34"/>
    </row>
    <row r="262" spans="5:5" s="33" customFormat="1" ht="14.25">
      <c r="E262" s="34"/>
    </row>
    <row r="263" spans="5:5" s="33" customFormat="1" ht="14.25">
      <c r="E263" s="34"/>
    </row>
    <row r="264" spans="5:5" s="33" customFormat="1" ht="14.25">
      <c r="E264" s="34"/>
    </row>
    <row r="265" spans="5:5" s="33" customFormat="1" ht="14.25">
      <c r="E265" s="34"/>
    </row>
    <row r="266" spans="5:5" s="33" customFormat="1" ht="14.25">
      <c r="E266" s="34"/>
    </row>
    <row r="267" spans="5:5" s="33" customFormat="1" ht="14.25">
      <c r="E267" s="34"/>
    </row>
    <row r="268" spans="5:5" s="33" customFormat="1" ht="14.25">
      <c r="E268" s="34"/>
    </row>
    <row r="269" spans="5:5" s="33" customFormat="1" ht="14.25">
      <c r="E269" s="34"/>
    </row>
    <row r="270" spans="5:5" s="33" customFormat="1" ht="14.25">
      <c r="E270" s="34"/>
    </row>
    <row r="271" spans="5:5" s="33" customFormat="1" ht="14.25">
      <c r="E271" s="34"/>
    </row>
    <row r="272" spans="5:5" s="33" customFormat="1" ht="14.25">
      <c r="E272" s="34"/>
    </row>
    <row r="273" spans="5:5" s="33" customFormat="1" ht="14.25">
      <c r="E273" s="34"/>
    </row>
    <row r="274" spans="5:5" s="33" customFormat="1" ht="14.25">
      <c r="E274" s="34"/>
    </row>
    <row r="275" spans="5:5" s="33" customFormat="1" ht="14.25">
      <c r="E275" s="34"/>
    </row>
    <row r="276" spans="5:5" s="33" customFormat="1" ht="14.25">
      <c r="E276" s="34"/>
    </row>
    <row r="277" spans="5:5" s="33" customFormat="1" ht="14.25">
      <c r="E277" s="34"/>
    </row>
    <row r="278" spans="5:5" s="33" customFormat="1" ht="14.25">
      <c r="E278" s="34"/>
    </row>
    <row r="279" spans="5:5" s="33" customFormat="1" ht="14.25">
      <c r="E279" s="34"/>
    </row>
    <row r="280" spans="5:5" s="33" customFormat="1" ht="14.25">
      <c r="E280" s="34"/>
    </row>
    <row r="281" spans="5:5" s="33" customFormat="1" ht="14.25">
      <c r="E281" s="34"/>
    </row>
    <row r="282" spans="5:5" s="33" customFormat="1" ht="14.25">
      <c r="E282" s="34"/>
    </row>
    <row r="283" spans="5:5" s="33" customFormat="1" ht="14.25">
      <c r="E283" s="34"/>
    </row>
    <row r="284" spans="5:5" s="33" customFormat="1" ht="14.25">
      <c r="E284" s="34"/>
    </row>
    <row r="285" spans="5:5" s="33" customFormat="1" ht="14.25">
      <c r="E285" s="34"/>
    </row>
    <row r="286" spans="5:5" s="33" customFormat="1" ht="14.25">
      <c r="E286" s="34"/>
    </row>
    <row r="287" spans="5:5" s="33" customFormat="1" ht="14.25">
      <c r="E287" s="34"/>
    </row>
    <row r="288" spans="5:5" s="33" customFormat="1" ht="14.25">
      <c r="E288" s="34"/>
    </row>
    <row r="289" spans="5:5" s="33" customFormat="1" ht="14.25">
      <c r="E289" s="34"/>
    </row>
    <row r="290" spans="5:5" s="33" customFormat="1" ht="14.25">
      <c r="E290" s="34"/>
    </row>
    <row r="291" spans="5:5" s="33" customFormat="1" ht="14.25">
      <c r="E291" s="34"/>
    </row>
    <row r="292" spans="5:5" s="33" customFormat="1" ht="14.25">
      <c r="E292" s="34"/>
    </row>
    <row r="293" spans="5:5" s="33" customFormat="1" ht="14.25">
      <c r="E293" s="34"/>
    </row>
    <row r="294" spans="5:5" s="33" customFormat="1" ht="14.25">
      <c r="E294" s="34"/>
    </row>
    <row r="295" spans="5:5" s="33" customFormat="1" ht="14.25">
      <c r="E295" s="34"/>
    </row>
    <row r="296" spans="5:5" s="33" customFormat="1" ht="14.25">
      <c r="E296" s="34"/>
    </row>
    <row r="297" spans="5:5" s="33" customFormat="1" ht="14.25">
      <c r="E297" s="34"/>
    </row>
    <row r="298" spans="5:5" s="33" customFormat="1" ht="14.25">
      <c r="E298" s="34"/>
    </row>
    <row r="299" spans="5:5" s="33" customFormat="1" ht="14.25">
      <c r="E299" s="34"/>
    </row>
    <row r="300" spans="5:5" s="33" customFormat="1" ht="14.25">
      <c r="E300" s="34"/>
    </row>
    <row r="301" spans="5:5" s="33" customFormat="1" ht="14.25">
      <c r="E301" s="34"/>
    </row>
    <row r="302" spans="5:5" s="33" customFormat="1" ht="14.25">
      <c r="E302" s="34"/>
    </row>
    <row r="303" spans="5:5" s="33" customFormat="1" ht="14.25">
      <c r="E303" s="34"/>
    </row>
    <row r="304" spans="5:5" s="33" customFormat="1" ht="14.25">
      <c r="E304" s="34"/>
    </row>
    <row r="305" spans="5:5" s="33" customFormat="1" ht="14.25">
      <c r="E305" s="34"/>
    </row>
    <row r="306" spans="5:5" s="33" customFormat="1" ht="14.25">
      <c r="E306" s="34"/>
    </row>
    <row r="307" spans="5:5" s="33" customFormat="1" ht="14.25">
      <c r="E307" s="34"/>
    </row>
    <row r="308" spans="5:5" s="33" customFormat="1" ht="14.25">
      <c r="E308" s="34"/>
    </row>
    <row r="309" spans="5:5" s="33" customFormat="1" ht="14.25">
      <c r="E309" s="34"/>
    </row>
    <row r="310" spans="5:5" s="33" customFormat="1" ht="14.25">
      <c r="E310" s="34"/>
    </row>
    <row r="311" spans="5:5" s="33" customFormat="1" ht="14.25">
      <c r="E311" s="34"/>
    </row>
    <row r="312" spans="5:5" s="33" customFormat="1" ht="14.25">
      <c r="E312" s="34"/>
    </row>
    <row r="313" spans="5:5" s="33" customFormat="1" ht="14.25">
      <c r="E313" s="34"/>
    </row>
    <row r="314" spans="5:5" s="33" customFormat="1" ht="14.25">
      <c r="E314" s="34"/>
    </row>
    <row r="315" spans="5:5" s="33" customFormat="1" ht="14.25">
      <c r="E315" s="34"/>
    </row>
    <row r="316" spans="5:5" s="33" customFormat="1" ht="14.25">
      <c r="E316" s="34"/>
    </row>
    <row r="317" spans="5:5" s="33" customFormat="1" ht="14.25">
      <c r="E317" s="34"/>
    </row>
    <row r="318" spans="5:5" s="33" customFormat="1" ht="14.25">
      <c r="E318" s="34"/>
    </row>
    <row r="319" spans="5:5" s="33" customFormat="1" ht="14.25">
      <c r="E319" s="34"/>
    </row>
    <row r="320" spans="5:5" s="33" customFormat="1" ht="14.25">
      <c r="E320" s="34"/>
    </row>
    <row r="321" spans="5:5" s="33" customFormat="1" ht="14.25">
      <c r="E321" s="34"/>
    </row>
    <row r="322" spans="5:5" s="33" customFormat="1" ht="14.25">
      <c r="E322" s="34"/>
    </row>
    <row r="323" spans="5:5" s="33" customFormat="1" ht="14.25">
      <c r="E323" s="34"/>
    </row>
    <row r="324" spans="5:5" s="33" customFormat="1" ht="14.25">
      <c r="E324" s="34"/>
    </row>
    <row r="325" spans="5:5" s="33" customFormat="1" ht="14.25">
      <c r="E325" s="34"/>
    </row>
    <row r="326" spans="5:5" s="33" customFormat="1" ht="14.25">
      <c r="E326" s="34"/>
    </row>
    <row r="327" spans="5:5" s="33" customFormat="1" ht="14.25">
      <c r="E327" s="34"/>
    </row>
    <row r="328" spans="5:5" s="33" customFormat="1" ht="14.25">
      <c r="E328" s="34"/>
    </row>
    <row r="329" spans="5:5" s="33" customFormat="1" ht="14.25">
      <c r="E329" s="34"/>
    </row>
    <row r="330" spans="5:5" s="33" customFormat="1" ht="14.25">
      <c r="E330" s="34"/>
    </row>
    <row r="331" spans="5:5" s="33" customFormat="1" ht="14.25">
      <c r="E331" s="34"/>
    </row>
    <row r="332" spans="5:5" s="33" customFormat="1" ht="14.25">
      <c r="E332" s="34"/>
    </row>
    <row r="333" spans="5:5" s="33" customFormat="1" ht="14.25">
      <c r="E333" s="34"/>
    </row>
    <row r="334" spans="5:5" s="33" customFormat="1" ht="14.25">
      <c r="E334" s="34"/>
    </row>
    <row r="335" spans="5:5" s="33" customFormat="1" ht="14.25">
      <c r="E335" s="34"/>
    </row>
    <row r="336" spans="5:5" s="33" customFormat="1" ht="14.25">
      <c r="E336" s="34"/>
    </row>
    <row r="337" spans="5:5" s="33" customFormat="1" ht="14.25">
      <c r="E337" s="34"/>
    </row>
    <row r="338" spans="5:5" s="33" customFormat="1" ht="14.25">
      <c r="E338" s="34"/>
    </row>
    <row r="339" spans="5:5" s="33" customFormat="1" ht="14.25">
      <c r="E339" s="34"/>
    </row>
    <row r="340" spans="5:5" s="33" customFormat="1" ht="14.25">
      <c r="E340" s="34"/>
    </row>
    <row r="341" spans="5:5" s="33" customFormat="1" ht="14.25">
      <c r="E341" s="34"/>
    </row>
    <row r="342" spans="5:5" s="33" customFormat="1" ht="14.25">
      <c r="E342" s="34"/>
    </row>
    <row r="343" spans="5:5" s="33" customFormat="1" ht="14.25">
      <c r="E343" s="34"/>
    </row>
    <row r="344" spans="5:5" s="33" customFormat="1" ht="14.25">
      <c r="E344" s="34"/>
    </row>
    <row r="345" spans="5:5" s="33" customFormat="1" ht="14.25">
      <c r="E345" s="34"/>
    </row>
    <row r="346" spans="5:5" s="33" customFormat="1" ht="14.25">
      <c r="E346" s="34"/>
    </row>
    <row r="347" spans="5:5" s="33" customFormat="1" ht="14.25">
      <c r="E347" s="34"/>
    </row>
    <row r="348" spans="5:5" s="33" customFormat="1" ht="14.25">
      <c r="E348" s="34"/>
    </row>
    <row r="349" spans="5:5" s="33" customFormat="1" ht="14.25">
      <c r="E349" s="34"/>
    </row>
    <row r="350" spans="5:5" s="33" customFormat="1" ht="14.25">
      <c r="E350" s="34"/>
    </row>
    <row r="351" spans="5:5" s="33" customFormat="1" ht="14.25">
      <c r="E351" s="34"/>
    </row>
    <row r="352" spans="5:5" s="33" customFormat="1" ht="14.25">
      <c r="E352" s="34"/>
    </row>
    <row r="353" spans="5:5" s="33" customFormat="1" ht="14.25">
      <c r="E353" s="34"/>
    </row>
    <row r="354" spans="5:5" s="33" customFormat="1" ht="14.25">
      <c r="E354" s="34"/>
    </row>
    <row r="355" spans="5:5" s="33" customFormat="1" ht="14.25">
      <c r="E355" s="34"/>
    </row>
    <row r="356" spans="5:5" s="33" customFormat="1" ht="14.25">
      <c r="E356" s="34"/>
    </row>
    <row r="357" spans="5:5" s="33" customFormat="1" ht="14.25">
      <c r="E357" s="34"/>
    </row>
    <row r="358" spans="5:5" s="33" customFormat="1" ht="14.25">
      <c r="E358" s="34"/>
    </row>
    <row r="359" spans="5:5" s="33" customFormat="1" ht="14.25">
      <c r="E359" s="34"/>
    </row>
    <row r="360" spans="5:5" s="33" customFormat="1" ht="14.25">
      <c r="E360" s="34"/>
    </row>
    <row r="361" spans="5:5" s="33" customFormat="1" ht="14.25">
      <c r="E361" s="34"/>
    </row>
    <row r="362" spans="5:5" s="33" customFormat="1" ht="14.25">
      <c r="E362" s="34"/>
    </row>
    <row r="363" spans="5:5" s="33" customFormat="1" ht="14.25">
      <c r="E363" s="34"/>
    </row>
    <row r="364" spans="5:5" s="33" customFormat="1" ht="14.25">
      <c r="E364" s="34"/>
    </row>
    <row r="365" spans="5:5" s="33" customFormat="1" ht="14.25">
      <c r="E365" s="34"/>
    </row>
    <row r="366" spans="5:5" s="33" customFormat="1" ht="14.25">
      <c r="E366" s="34"/>
    </row>
    <row r="367" spans="5:5" s="33" customFormat="1" ht="14.25">
      <c r="E367" s="34"/>
    </row>
    <row r="368" spans="5:5" s="33" customFormat="1" ht="14.25">
      <c r="E368" s="34"/>
    </row>
    <row r="369" spans="5:5" s="33" customFormat="1" ht="14.25">
      <c r="E369" s="34"/>
    </row>
    <row r="370" spans="5:5" s="33" customFormat="1" ht="14.25">
      <c r="E370" s="34"/>
    </row>
    <row r="371" spans="5:5" s="33" customFormat="1" ht="14.25">
      <c r="E371" s="34"/>
    </row>
    <row r="372" spans="5:5" s="33" customFormat="1" ht="14.25">
      <c r="E372" s="34"/>
    </row>
    <row r="373" spans="5:5" s="33" customFormat="1" ht="14.25">
      <c r="E373" s="34"/>
    </row>
    <row r="374" spans="5:5" s="33" customFormat="1" ht="14.25">
      <c r="E374" s="34"/>
    </row>
    <row r="375" spans="5:5" s="33" customFormat="1" ht="14.25">
      <c r="E375" s="34"/>
    </row>
    <row r="376" spans="5:5" s="33" customFormat="1" ht="14.25">
      <c r="E376" s="34"/>
    </row>
    <row r="377" spans="5:5" s="33" customFormat="1" ht="14.25">
      <c r="E377" s="34"/>
    </row>
    <row r="378" spans="5:5" s="33" customFormat="1" ht="14.25">
      <c r="E378" s="34"/>
    </row>
    <row r="379" spans="5:5" s="33" customFormat="1" ht="14.25">
      <c r="E379" s="34"/>
    </row>
    <row r="380" spans="5:5" s="33" customFormat="1" ht="14.25">
      <c r="E380" s="34"/>
    </row>
    <row r="381" spans="5:5" s="33" customFormat="1" ht="14.25">
      <c r="E381" s="34"/>
    </row>
    <row r="382" spans="5:5" s="33" customFormat="1" ht="14.25">
      <c r="E382" s="34"/>
    </row>
    <row r="383" spans="5:5" s="33" customFormat="1" ht="14.25">
      <c r="E383" s="34"/>
    </row>
    <row r="384" spans="5:5" s="33" customFormat="1" ht="14.25">
      <c r="E384" s="34"/>
    </row>
    <row r="385" spans="5:5" s="33" customFormat="1" ht="14.25">
      <c r="E385" s="34"/>
    </row>
    <row r="386" spans="5:5" s="33" customFormat="1" ht="14.25">
      <c r="E386" s="34"/>
    </row>
    <row r="387" spans="5:5" s="33" customFormat="1" ht="14.25">
      <c r="E387" s="34"/>
    </row>
    <row r="388" spans="5:5" s="33" customFormat="1" ht="14.25">
      <c r="E388" s="34"/>
    </row>
    <row r="389" spans="5:5" s="33" customFormat="1" ht="14.25">
      <c r="E389" s="34"/>
    </row>
    <row r="390" spans="5:5" s="33" customFormat="1" ht="14.25">
      <c r="E390" s="34"/>
    </row>
    <row r="391" spans="5:5" s="33" customFormat="1" ht="14.25">
      <c r="E391" s="34"/>
    </row>
    <row r="392" spans="5:5" s="33" customFormat="1" ht="14.25">
      <c r="E392" s="34"/>
    </row>
    <row r="393" spans="5:5" s="33" customFormat="1" ht="14.25">
      <c r="E393" s="34"/>
    </row>
    <row r="394" spans="5:5" s="33" customFormat="1" ht="14.25">
      <c r="E394" s="34"/>
    </row>
    <row r="395" spans="5:5" s="33" customFormat="1" ht="14.25">
      <c r="E395" s="34"/>
    </row>
    <row r="396" spans="5:5" s="33" customFormat="1" ht="14.25">
      <c r="E396" s="34"/>
    </row>
    <row r="397" spans="5:5" s="33" customFormat="1" ht="14.25">
      <c r="E397" s="34"/>
    </row>
    <row r="398" spans="5:5" s="33" customFormat="1" ht="14.25">
      <c r="E398" s="34"/>
    </row>
    <row r="399" spans="5:5" s="33" customFormat="1" ht="14.25">
      <c r="E399" s="34"/>
    </row>
    <row r="400" spans="5:5" s="33" customFormat="1" ht="14.25">
      <c r="E400" s="34"/>
    </row>
    <row r="401" spans="5:5" s="33" customFormat="1" ht="14.25">
      <c r="E401" s="34"/>
    </row>
    <row r="402" spans="5:5" s="33" customFormat="1" ht="14.25">
      <c r="E402" s="34"/>
    </row>
    <row r="403" spans="5:5" s="33" customFormat="1" ht="14.25">
      <c r="E403" s="34"/>
    </row>
    <row r="404" spans="5:5" s="33" customFormat="1" ht="14.25">
      <c r="E404" s="34"/>
    </row>
    <row r="405" spans="5:5" s="33" customFormat="1" ht="14.25">
      <c r="E405" s="34"/>
    </row>
    <row r="406" spans="5:5" s="33" customFormat="1" ht="14.25">
      <c r="E406" s="34"/>
    </row>
    <row r="407" spans="5:5" s="33" customFormat="1" ht="14.25">
      <c r="E407" s="34"/>
    </row>
    <row r="408" spans="5:5" s="33" customFormat="1" ht="14.25">
      <c r="E408" s="34"/>
    </row>
    <row r="409" spans="5:5" s="33" customFormat="1" ht="14.25">
      <c r="E409" s="34"/>
    </row>
    <row r="410" spans="5:5" s="33" customFormat="1" ht="14.25">
      <c r="E410" s="34"/>
    </row>
    <row r="411" spans="5:5" s="33" customFormat="1" ht="14.25">
      <c r="E411" s="34"/>
    </row>
    <row r="412" spans="5:5" s="33" customFormat="1" ht="14.25">
      <c r="E412" s="34"/>
    </row>
    <row r="413" spans="5:5" s="33" customFormat="1" ht="14.25">
      <c r="E413" s="34"/>
    </row>
    <row r="414" spans="5:5" s="33" customFormat="1" ht="14.25">
      <c r="E414" s="34"/>
    </row>
    <row r="415" spans="5:5" s="33" customFormat="1" ht="14.25">
      <c r="E415" s="34"/>
    </row>
    <row r="416" spans="5:5" s="33" customFormat="1" ht="14.25">
      <c r="E416" s="34"/>
    </row>
    <row r="417" spans="5:5" s="33" customFormat="1" ht="14.25">
      <c r="E417" s="34"/>
    </row>
    <row r="418" spans="5:5" s="33" customFormat="1" ht="14.25">
      <c r="E418" s="34"/>
    </row>
    <row r="419" spans="5:5" s="33" customFormat="1" ht="14.25">
      <c r="E419" s="34"/>
    </row>
    <row r="420" spans="5:5" s="33" customFormat="1" ht="14.25">
      <c r="E420" s="34"/>
    </row>
    <row r="421" spans="5:5" s="33" customFormat="1" ht="14.25">
      <c r="E421" s="34"/>
    </row>
    <row r="422" spans="5:5" s="33" customFormat="1" ht="14.25">
      <c r="E422" s="34"/>
    </row>
    <row r="423" spans="5:5" s="33" customFormat="1" ht="14.25">
      <c r="E423" s="34"/>
    </row>
    <row r="424" spans="5:5" s="33" customFormat="1" ht="14.25">
      <c r="E424" s="34"/>
    </row>
    <row r="425" spans="5:5" s="33" customFormat="1" ht="14.25">
      <c r="E425" s="34"/>
    </row>
    <row r="426" spans="5:5" s="33" customFormat="1" ht="14.25">
      <c r="E426" s="34"/>
    </row>
    <row r="427" spans="5:5" s="33" customFormat="1" ht="14.25">
      <c r="E427" s="34"/>
    </row>
    <row r="428" spans="5:5" s="33" customFormat="1" ht="14.25">
      <c r="E428" s="34"/>
    </row>
    <row r="429" spans="5:5" s="33" customFormat="1" ht="14.25">
      <c r="E429" s="34"/>
    </row>
    <row r="430" spans="5:5" s="33" customFormat="1" ht="14.25">
      <c r="E430" s="34"/>
    </row>
    <row r="431" spans="5:5" s="33" customFormat="1" ht="14.25">
      <c r="E431" s="34"/>
    </row>
    <row r="432" spans="5:5" s="33" customFormat="1" ht="14.25">
      <c r="E432" s="34"/>
    </row>
    <row r="433" spans="5:5" s="33" customFormat="1" ht="14.25">
      <c r="E433" s="34"/>
    </row>
    <row r="434" spans="5:5" s="33" customFormat="1" ht="14.25">
      <c r="E434" s="34"/>
    </row>
    <row r="435" spans="5:5" s="33" customFormat="1" ht="14.25">
      <c r="E435" s="34"/>
    </row>
    <row r="436" spans="5:5" s="33" customFormat="1" ht="14.25">
      <c r="E436" s="34"/>
    </row>
    <row r="437" spans="5:5" s="33" customFormat="1" ht="14.25">
      <c r="E437" s="34"/>
    </row>
    <row r="438" spans="5:5" s="33" customFormat="1" ht="14.25">
      <c r="E438" s="34"/>
    </row>
    <row r="439" spans="5:5" s="33" customFormat="1" ht="14.25">
      <c r="E439" s="34"/>
    </row>
    <row r="440" spans="5:5" s="33" customFormat="1" ht="14.25">
      <c r="E440" s="34"/>
    </row>
    <row r="441" spans="5:5" s="33" customFormat="1" ht="14.25">
      <c r="E441" s="34"/>
    </row>
    <row r="442" spans="5:5" s="33" customFormat="1" ht="14.25">
      <c r="E442" s="34"/>
    </row>
    <row r="443" spans="5:5" s="33" customFormat="1" ht="14.25">
      <c r="E443" s="34"/>
    </row>
    <row r="444" spans="5:5" s="33" customFormat="1" ht="14.25">
      <c r="E444" s="34"/>
    </row>
    <row r="445" spans="5:5" s="33" customFormat="1" ht="14.25">
      <c r="E445" s="34"/>
    </row>
    <row r="446" spans="5:5" s="33" customFormat="1" ht="14.25">
      <c r="E446" s="34"/>
    </row>
    <row r="447" spans="5:5" s="33" customFormat="1" ht="14.25">
      <c r="E447" s="34"/>
    </row>
    <row r="448" spans="5:5" s="33" customFormat="1" ht="14.25">
      <c r="E448" s="34"/>
    </row>
    <row r="449" spans="5:5" s="33" customFormat="1" ht="14.25">
      <c r="E449" s="34"/>
    </row>
    <row r="450" spans="5:5" s="33" customFormat="1" ht="14.25">
      <c r="E450" s="34"/>
    </row>
    <row r="451" spans="5:5" s="33" customFormat="1" ht="14.25">
      <c r="E451" s="34"/>
    </row>
    <row r="452" spans="5:5" s="33" customFormat="1" ht="14.25">
      <c r="E452" s="34"/>
    </row>
    <row r="453" spans="5:5" s="33" customFormat="1" ht="14.25">
      <c r="E453" s="34"/>
    </row>
    <row r="454" spans="5:5" s="33" customFormat="1" ht="14.25">
      <c r="E454" s="34"/>
    </row>
    <row r="455" spans="5:5" s="33" customFormat="1" ht="14.25">
      <c r="E455" s="34"/>
    </row>
    <row r="456" spans="5:5" s="33" customFormat="1" ht="14.25">
      <c r="E456" s="34"/>
    </row>
    <row r="457" spans="5:5" s="33" customFormat="1" ht="14.25">
      <c r="E457" s="34"/>
    </row>
    <row r="458" spans="5:5" s="33" customFormat="1" ht="14.25">
      <c r="E458" s="34"/>
    </row>
    <row r="459" spans="5:5" s="33" customFormat="1" ht="14.25">
      <c r="E459" s="34"/>
    </row>
    <row r="460" spans="5:5" s="33" customFormat="1" ht="14.25">
      <c r="E460" s="34"/>
    </row>
    <row r="461" spans="5:5" s="33" customFormat="1" ht="14.25">
      <c r="E461" s="34"/>
    </row>
    <row r="462" spans="5:5" s="33" customFormat="1" ht="14.25">
      <c r="E462" s="34"/>
    </row>
    <row r="463" spans="5:5" s="33" customFormat="1" ht="14.25">
      <c r="E463" s="34"/>
    </row>
    <row r="464" spans="5:5" s="33" customFormat="1" ht="14.25">
      <c r="E464" s="34"/>
    </row>
    <row r="465" spans="5:5" s="33" customFormat="1" ht="14.25">
      <c r="E465" s="34"/>
    </row>
    <row r="466" spans="5:5" s="33" customFormat="1" ht="14.25">
      <c r="E466" s="34"/>
    </row>
    <row r="467" spans="5:5" s="33" customFormat="1" ht="14.25">
      <c r="E467" s="34"/>
    </row>
    <row r="468" spans="5:5" s="33" customFormat="1" ht="14.25">
      <c r="E468" s="34"/>
    </row>
    <row r="469" spans="5:5" s="33" customFormat="1" ht="14.25">
      <c r="E469" s="34"/>
    </row>
    <row r="470" spans="5:5" s="33" customFormat="1" ht="14.25">
      <c r="E470" s="34"/>
    </row>
    <row r="471" spans="5:5" s="33" customFormat="1" ht="14.25">
      <c r="E471" s="34"/>
    </row>
    <row r="472" spans="5:5" s="33" customFormat="1" ht="14.25">
      <c r="E472" s="34"/>
    </row>
    <row r="473" spans="5:5" s="33" customFormat="1" ht="14.25">
      <c r="E473" s="34"/>
    </row>
    <row r="474" spans="5:5" s="33" customFormat="1" ht="14.25">
      <c r="E474" s="34"/>
    </row>
    <row r="475" spans="5:5" s="33" customFormat="1" ht="14.25">
      <c r="E475" s="34"/>
    </row>
    <row r="476" spans="5:5" s="33" customFormat="1" ht="14.25">
      <c r="E476" s="34"/>
    </row>
    <row r="477" spans="5:5" s="33" customFormat="1" ht="14.25">
      <c r="E477" s="34"/>
    </row>
    <row r="478" spans="5:5" s="33" customFormat="1" ht="14.25">
      <c r="E478" s="34"/>
    </row>
    <row r="479" spans="5:5" s="33" customFormat="1" ht="14.25">
      <c r="E479" s="34"/>
    </row>
    <row r="480" spans="5:5" s="33" customFormat="1" ht="14.25">
      <c r="E480" s="34"/>
    </row>
    <row r="481" spans="5:5" s="33" customFormat="1" ht="14.25">
      <c r="E481" s="34"/>
    </row>
    <row r="482" spans="5:5" s="33" customFormat="1" ht="14.25">
      <c r="E482" s="34"/>
    </row>
    <row r="483" spans="5:5" s="33" customFormat="1" ht="14.25">
      <c r="E483" s="34"/>
    </row>
    <row r="484" spans="5:5" s="33" customFormat="1" ht="14.25">
      <c r="E484" s="34"/>
    </row>
    <row r="485" spans="5:5" s="33" customFormat="1" ht="14.25">
      <c r="E485" s="34"/>
    </row>
    <row r="486" spans="5:5" s="33" customFormat="1" ht="14.25">
      <c r="E486" s="34"/>
    </row>
    <row r="487" spans="5:5" s="33" customFormat="1" ht="14.25">
      <c r="E487" s="34"/>
    </row>
    <row r="488" spans="5:5" s="33" customFormat="1" ht="14.25">
      <c r="E488" s="34"/>
    </row>
    <row r="489" spans="5:5" s="33" customFormat="1" ht="14.25">
      <c r="E489" s="34"/>
    </row>
    <row r="490" spans="5:5" s="33" customFormat="1" ht="14.25">
      <c r="E490" s="34"/>
    </row>
    <row r="491" spans="5:5" s="33" customFormat="1" ht="14.25">
      <c r="E491" s="34"/>
    </row>
    <row r="492" spans="5:5" s="33" customFormat="1" ht="14.25">
      <c r="E492" s="34"/>
    </row>
    <row r="493" spans="5:5" s="33" customFormat="1" ht="14.25">
      <c r="E493" s="34"/>
    </row>
    <row r="494" spans="5:5" s="33" customFormat="1" ht="14.25">
      <c r="E494" s="34"/>
    </row>
    <row r="495" spans="5:5" s="33" customFormat="1" ht="14.25">
      <c r="E495" s="34"/>
    </row>
    <row r="496" spans="5:5" s="33" customFormat="1" ht="14.25">
      <c r="E496" s="34"/>
    </row>
    <row r="497" spans="5:5" s="33" customFormat="1" ht="14.25">
      <c r="E497" s="34"/>
    </row>
    <row r="498" spans="5:5" s="33" customFormat="1" ht="14.25">
      <c r="E498" s="34"/>
    </row>
    <row r="499" spans="5:5" s="33" customFormat="1" ht="14.25">
      <c r="E499" s="34"/>
    </row>
    <row r="500" spans="5:5" s="33" customFormat="1" ht="14.25">
      <c r="E500" s="34"/>
    </row>
    <row r="501" spans="5:5" s="33" customFormat="1" ht="14.25">
      <c r="E501" s="34"/>
    </row>
    <row r="502" spans="5:5" s="33" customFormat="1" ht="14.25">
      <c r="E502" s="34"/>
    </row>
    <row r="503" spans="5:5" s="33" customFormat="1" ht="14.25">
      <c r="E503" s="34"/>
    </row>
    <row r="504" spans="5:5" s="33" customFormat="1" ht="14.25">
      <c r="E504" s="34"/>
    </row>
    <row r="505" spans="5:5" s="33" customFormat="1" ht="14.25">
      <c r="E505" s="34"/>
    </row>
    <row r="506" spans="5:5" s="33" customFormat="1" ht="14.25">
      <c r="E506" s="34"/>
    </row>
    <row r="507" spans="5:5" s="33" customFormat="1" ht="14.25">
      <c r="E507" s="34"/>
    </row>
    <row r="508" spans="5:5" s="33" customFormat="1" ht="14.25">
      <c r="E508" s="34"/>
    </row>
    <row r="509" spans="5:5" s="33" customFormat="1" ht="14.25">
      <c r="E509" s="34"/>
    </row>
    <row r="510" spans="5:5" s="33" customFormat="1" ht="14.25">
      <c r="E510" s="34"/>
    </row>
    <row r="511" spans="5:5" s="33" customFormat="1" ht="14.25">
      <c r="E511" s="34"/>
    </row>
    <row r="512" spans="5:5" s="33" customFormat="1" ht="14.25">
      <c r="E512" s="34"/>
    </row>
    <row r="513" spans="5:5" s="33" customFormat="1" ht="14.25">
      <c r="E513" s="34"/>
    </row>
    <row r="514" spans="5:5" s="33" customFormat="1" ht="14.25">
      <c r="E514" s="34"/>
    </row>
    <row r="515" spans="5:5" s="33" customFormat="1" ht="14.25">
      <c r="E515" s="34"/>
    </row>
    <row r="516" spans="5:5" s="33" customFormat="1" ht="14.25">
      <c r="E516" s="34"/>
    </row>
    <row r="517" spans="5:5" s="33" customFormat="1" ht="14.25">
      <c r="E517" s="34"/>
    </row>
    <row r="518" spans="5:5" s="33" customFormat="1" ht="14.25">
      <c r="E518" s="34"/>
    </row>
    <row r="519" spans="5:5" s="33" customFormat="1" ht="14.25">
      <c r="E519" s="34"/>
    </row>
    <row r="520" spans="5:5" s="33" customFormat="1" ht="14.25">
      <c r="E520" s="34"/>
    </row>
    <row r="521" spans="5:5" s="33" customFormat="1" ht="14.25">
      <c r="E521" s="34"/>
    </row>
    <row r="522" spans="5:5" s="33" customFormat="1" ht="14.25">
      <c r="E522" s="34"/>
    </row>
    <row r="523" spans="5:5" s="33" customFormat="1" ht="14.25">
      <c r="E523" s="34"/>
    </row>
    <row r="524" spans="5:5" s="33" customFormat="1" ht="14.25">
      <c r="E524" s="34"/>
    </row>
    <row r="525" spans="5:5" s="33" customFormat="1" ht="14.25">
      <c r="E525" s="34"/>
    </row>
    <row r="526" spans="5:5" s="33" customFormat="1" ht="14.25">
      <c r="E526" s="34"/>
    </row>
    <row r="527" spans="5:5" s="33" customFormat="1" ht="14.25">
      <c r="E527" s="34"/>
    </row>
    <row r="528" spans="5:5" s="33" customFormat="1" ht="14.25">
      <c r="E528" s="34"/>
    </row>
    <row r="529" spans="5:5" s="33" customFormat="1" ht="14.25">
      <c r="E529" s="34"/>
    </row>
    <row r="530" spans="5:5" s="33" customFormat="1" ht="14.25">
      <c r="E530" s="34"/>
    </row>
    <row r="531" spans="5:5" s="33" customFormat="1" ht="14.25">
      <c r="E531" s="34"/>
    </row>
    <row r="532" spans="5:5" s="33" customFormat="1" ht="14.25">
      <c r="E532" s="34"/>
    </row>
    <row r="533" spans="5:5" s="33" customFormat="1" ht="14.25">
      <c r="E533" s="34"/>
    </row>
    <row r="534" spans="5:5" s="33" customFormat="1" ht="14.25">
      <c r="E534" s="34"/>
    </row>
    <row r="535" spans="5:5" s="33" customFormat="1" ht="14.25">
      <c r="E535" s="34"/>
    </row>
    <row r="536" spans="5:5" s="33" customFormat="1" ht="14.25">
      <c r="E536" s="34"/>
    </row>
    <row r="537" spans="5:5" s="33" customFormat="1" ht="14.25">
      <c r="E537" s="34"/>
    </row>
    <row r="538" spans="5:5" s="33" customFormat="1" ht="14.25">
      <c r="E538" s="34"/>
    </row>
    <row r="539" spans="5:5" s="33" customFormat="1" ht="14.25">
      <c r="E539" s="34"/>
    </row>
    <row r="540" spans="5:5" s="33" customFormat="1" ht="14.25">
      <c r="E540" s="34"/>
    </row>
    <row r="541" spans="5:5" s="33" customFormat="1" ht="14.25">
      <c r="E541" s="34"/>
    </row>
    <row r="542" spans="5:5" s="33" customFormat="1" ht="14.25">
      <c r="E542" s="34"/>
    </row>
    <row r="543" spans="5:5" s="33" customFormat="1" ht="14.25">
      <c r="E543" s="34"/>
    </row>
    <row r="544" spans="5:5" s="33" customFormat="1" ht="14.25">
      <c r="E544" s="34"/>
    </row>
    <row r="545" spans="5:5" s="33" customFormat="1" ht="14.25">
      <c r="E545" s="34"/>
    </row>
    <row r="546" spans="5:5" s="33" customFormat="1" ht="14.25">
      <c r="E546" s="34"/>
    </row>
    <row r="547" spans="5:5" s="33" customFormat="1" ht="14.25">
      <c r="E547" s="34"/>
    </row>
    <row r="548" spans="5:5" s="33" customFormat="1" ht="14.25">
      <c r="E548" s="34"/>
    </row>
    <row r="549" spans="5:5" s="33" customFormat="1" ht="14.25">
      <c r="E549" s="34"/>
    </row>
    <row r="550" spans="5:5" s="33" customFormat="1" ht="14.25">
      <c r="E550" s="34"/>
    </row>
    <row r="551" spans="5:5" s="33" customFormat="1" ht="14.25">
      <c r="E551" s="34"/>
    </row>
    <row r="552" spans="5:5" s="33" customFormat="1" ht="14.25">
      <c r="E552" s="34"/>
    </row>
    <row r="553" spans="5:5" s="33" customFormat="1" ht="14.25">
      <c r="E553" s="34"/>
    </row>
    <row r="554" spans="5:5" s="33" customFormat="1" ht="14.25">
      <c r="E554" s="34"/>
    </row>
    <row r="555" spans="5:5" s="33" customFormat="1" ht="14.25">
      <c r="E555" s="34"/>
    </row>
    <row r="556" spans="5:5" s="33" customFormat="1" ht="14.25">
      <c r="E556" s="34"/>
    </row>
    <row r="557" spans="5:5" s="33" customFormat="1" ht="14.25">
      <c r="E557" s="34"/>
    </row>
    <row r="558" spans="5:5" s="33" customFormat="1" ht="14.25">
      <c r="E558" s="34"/>
    </row>
    <row r="559" spans="5:5" s="33" customFormat="1" ht="14.25">
      <c r="E559" s="34"/>
    </row>
    <row r="560" spans="5:5" s="33" customFormat="1" ht="14.25">
      <c r="E560" s="34"/>
    </row>
    <row r="561" spans="5:5" s="33" customFormat="1" ht="14.25">
      <c r="E561" s="34"/>
    </row>
    <row r="562" spans="5:5" s="33" customFormat="1" ht="14.25">
      <c r="E562" s="34"/>
    </row>
    <row r="563" spans="5:5" s="33" customFormat="1" ht="14.25">
      <c r="E563" s="34"/>
    </row>
    <row r="564" spans="5:5" s="33" customFormat="1" ht="14.25">
      <c r="E564" s="34"/>
    </row>
    <row r="565" spans="5:5" s="33" customFormat="1" ht="14.25">
      <c r="E565" s="34"/>
    </row>
    <row r="566" spans="5:5" s="33" customFormat="1" ht="14.25">
      <c r="E566" s="34"/>
    </row>
    <row r="567" spans="5:5" s="33" customFormat="1" ht="14.25">
      <c r="E567" s="34"/>
    </row>
    <row r="568" spans="5:5" s="33" customFormat="1" ht="14.25">
      <c r="E568" s="34"/>
    </row>
    <row r="569" spans="5:5" s="33" customFormat="1" ht="14.25">
      <c r="E569" s="34"/>
    </row>
    <row r="570" spans="5:5" s="33" customFormat="1" ht="14.25">
      <c r="E570" s="34"/>
    </row>
    <row r="571" spans="5:5" s="33" customFormat="1" ht="14.25">
      <c r="E571" s="34"/>
    </row>
    <row r="572" spans="5:5" s="33" customFormat="1" ht="14.25">
      <c r="E572" s="34"/>
    </row>
    <row r="573" spans="5:5" s="33" customFormat="1" ht="14.25">
      <c r="E573" s="34"/>
    </row>
    <row r="574" spans="5:5" s="33" customFormat="1" ht="14.25">
      <c r="E574" s="34"/>
    </row>
    <row r="575" spans="5:5" s="33" customFormat="1" ht="14.25">
      <c r="E575" s="34"/>
    </row>
    <row r="576" spans="5:5" s="33" customFormat="1" ht="14.25">
      <c r="E576" s="34"/>
    </row>
    <row r="577" spans="5:5" s="33" customFormat="1" ht="14.25">
      <c r="E577" s="34"/>
    </row>
    <row r="578" spans="5:5" s="33" customFormat="1" ht="14.25">
      <c r="E578" s="34"/>
    </row>
    <row r="579" spans="5:5" s="33" customFormat="1" ht="14.25">
      <c r="E579" s="34"/>
    </row>
    <row r="580" spans="5:5" s="33" customFormat="1" ht="14.25">
      <c r="E580" s="34"/>
    </row>
    <row r="581" spans="5:5" s="33" customFormat="1" ht="14.25">
      <c r="E581" s="34"/>
    </row>
    <row r="582" spans="5:5" s="33" customFormat="1" ht="14.25">
      <c r="E582" s="34"/>
    </row>
    <row r="583" spans="5:5" s="33" customFormat="1" ht="14.25">
      <c r="E583" s="34"/>
    </row>
    <row r="584" spans="5:5" s="33" customFormat="1" ht="14.25">
      <c r="E584" s="34"/>
    </row>
    <row r="585" spans="5:5" s="33" customFormat="1" ht="14.25">
      <c r="E585" s="34"/>
    </row>
    <row r="586" spans="5:5" s="33" customFormat="1" ht="14.25">
      <c r="E586" s="34"/>
    </row>
    <row r="587" spans="5:5" s="33" customFormat="1" ht="14.25">
      <c r="E587" s="34"/>
    </row>
    <row r="588" spans="5:5" s="33" customFormat="1" ht="14.25">
      <c r="E588" s="34"/>
    </row>
    <row r="589" spans="5:5" s="33" customFormat="1" ht="14.25">
      <c r="E589" s="34"/>
    </row>
    <row r="590" spans="5:5" s="33" customFormat="1" ht="14.25">
      <c r="E590" s="34"/>
    </row>
    <row r="591" spans="5:5" s="33" customFormat="1" ht="14.25">
      <c r="E591" s="34"/>
    </row>
    <row r="592" spans="5:5" s="33" customFormat="1" ht="14.25">
      <c r="E592" s="34"/>
    </row>
    <row r="593" spans="5:5" s="33" customFormat="1" ht="14.25">
      <c r="E593" s="34"/>
    </row>
    <row r="594" spans="5:5" s="33" customFormat="1" ht="14.25">
      <c r="E594" s="34"/>
    </row>
    <row r="595" spans="5:5" s="33" customFormat="1" ht="14.25">
      <c r="E595" s="34"/>
    </row>
    <row r="596" spans="5:5" s="33" customFormat="1" ht="14.25">
      <c r="E596" s="34"/>
    </row>
    <row r="597" spans="5:5" s="33" customFormat="1" ht="14.25">
      <c r="E597" s="34"/>
    </row>
    <row r="598" spans="5:5" s="33" customFormat="1" ht="14.25">
      <c r="E598" s="34"/>
    </row>
    <row r="599" spans="5:5" s="33" customFormat="1" ht="14.25">
      <c r="E599" s="34"/>
    </row>
    <row r="600" spans="5:5" s="33" customFormat="1" ht="14.25">
      <c r="E600" s="34"/>
    </row>
    <row r="601" spans="5:5" s="33" customFormat="1" ht="14.25">
      <c r="E601" s="34"/>
    </row>
    <row r="602" spans="5:5" s="33" customFormat="1" ht="14.25">
      <c r="E602" s="34"/>
    </row>
    <row r="603" spans="5:5" s="33" customFormat="1" ht="14.25">
      <c r="E603" s="34"/>
    </row>
    <row r="604" spans="5:5" s="33" customFormat="1" ht="14.25">
      <c r="E604" s="34"/>
    </row>
    <row r="605" spans="5:5" s="33" customFormat="1" ht="14.25">
      <c r="E605" s="34"/>
    </row>
    <row r="606" spans="5:5" s="33" customFormat="1" ht="14.25">
      <c r="E606" s="34"/>
    </row>
    <row r="607" spans="5:5" s="33" customFormat="1" ht="14.25">
      <c r="E607" s="34"/>
    </row>
    <row r="608" spans="5:5" s="33" customFormat="1" ht="14.25">
      <c r="E608" s="34"/>
    </row>
    <row r="609" spans="5:5" s="33" customFormat="1" ht="14.25">
      <c r="E609" s="34"/>
    </row>
    <row r="610" spans="5:5" s="33" customFormat="1" ht="14.25">
      <c r="E610" s="34"/>
    </row>
    <row r="611" spans="5:5" s="33" customFormat="1" ht="14.25">
      <c r="E611" s="34"/>
    </row>
    <row r="612" spans="5:5" s="33" customFormat="1" ht="14.25">
      <c r="E612" s="34"/>
    </row>
    <row r="613" spans="5:5" s="33" customFormat="1" ht="14.25">
      <c r="E613" s="34"/>
    </row>
    <row r="614" spans="5:5" s="33" customFormat="1" ht="14.25">
      <c r="E614" s="34"/>
    </row>
    <row r="615" spans="5:5" s="33" customFormat="1" ht="14.25">
      <c r="E615" s="34"/>
    </row>
    <row r="616" spans="5:5" s="33" customFormat="1" ht="14.25">
      <c r="E616" s="34"/>
    </row>
    <row r="617" spans="5:5" s="33" customFormat="1" ht="14.25">
      <c r="E617" s="34"/>
    </row>
    <row r="618" spans="5:5" s="33" customFormat="1" ht="14.25">
      <c r="E618" s="34"/>
    </row>
    <row r="619" spans="5:5" s="33" customFormat="1" ht="14.25">
      <c r="E619" s="34"/>
    </row>
    <row r="620" spans="5:5" s="33" customFormat="1" ht="14.25">
      <c r="E620" s="34"/>
    </row>
    <row r="621" spans="5:5" s="33" customFormat="1" ht="14.25">
      <c r="E621" s="34"/>
    </row>
    <row r="622" spans="5:5" s="33" customFormat="1" ht="14.25">
      <c r="E622" s="34"/>
    </row>
    <row r="623" spans="5:5" s="33" customFormat="1" ht="14.25">
      <c r="E623" s="34"/>
    </row>
    <row r="624" spans="5:5" s="33" customFormat="1" ht="14.25">
      <c r="E624" s="34"/>
    </row>
    <row r="625" spans="5:5" s="33" customFormat="1" ht="14.25">
      <c r="E625" s="34"/>
    </row>
    <row r="626" spans="5:5" s="33" customFormat="1" ht="14.25">
      <c r="E626" s="34"/>
    </row>
    <row r="627" spans="5:5" s="33" customFormat="1" ht="14.25">
      <c r="E627" s="34"/>
    </row>
    <row r="628" spans="5:5" s="33" customFormat="1" ht="14.25">
      <c r="E628" s="34"/>
    </row>
    <row r="629" spans="5:5" s="33" customFormat="1" ht="14.25">
      <c r="E629" s="34"/>
    </row>
    <row r="630" spans="5:5" s="33" customFormat="1" ht="14.25">
      <c r="E630" s="34"/>
    </row>
    <row r="631" spans="5:5" s="33" customFormat="1" ht="14.25">
      <c r="E631" s="34"/>
    </row>
    <row r="632" spans="5:5" s="33" customFormat="1" ht="14.25">
      <c r="E632" s="34"/>
    </row>
    <row r="633" spans="5:5" s="33" customFormat="1" ht="14.25">
      <c r="E633" s="34"/>
    </row>
    <row r="634" spans="5:5" s="33" customFormat="1" ht="14.25">
      <c r="E634" s="34"/>
    </row>
    <row r="635" spans="5:5" s="33" customFormat="1" ht="14.25">
      <c r="E635" s="34"/>
    </row>
    <row r="636" spans="5:5" s="33" customFormat="1" ht="14.25">
      <c r="E636" s="34"/>
    </row>
    <row r="637" spans="5:5" s="33" customFormat="1" ht="14.25">
      <c r="E637" s="34"/>
    </row>
    <row r="638" spans="5:5" s="33" customFormat="1" ht="14.25">
      <c r="E638" s="34"/>
    </row>
    <row r="639" spans="5:5" s="33" customFormat="1" ht="14.25">
      <c r="E639" s="34"/>
    </row>
    <row r="640" spans="5:5" s="33" customFormat="1" ht="14.25">
      <c r="E640" s="34"/>
    </row>
    <row r="641" spans="5:5" s="33" customFormat="1" ht="14.25">
      <c r="E641" s="34"/>
    </row>
    <row r="642" spans="5:5" s="33" customFormat="1" ht="14.25">
      <c r="E642" s="34"/>
    </row>
    <row r="643" spans="5:5" s="33" customFormat="1" ht="14.25">
      <c r="E643" s="34"/>
    </row>
    <row r="644" spans="5:5" s="33" customFormat="1" ht="14.25">
      <c r="E644" s="34"/>
    </row>
    <row r="645" spans="5:5" s="33" customFormat="1" ht="14.25">
      <c r="E645" s="34"/>
    </row>
    <row r="646" spans="5:5" s="33" customFormat="1" ht="14.25">
      <c r="E646" s="34"/>
    </row>
    <row r="647" spans="5:5" s="33" customFormat="1" ht="14.25">
      <c r="E647" s="34"/>
    </row>
    <row r="648" spans="5:5" s="33" customFormat="1" ht="14.25">
      <c r="E648" s="34"/>
    </row>
    <row r="649" spans="5:5" s="33" customFormat="1" ht="14.25">
      <c r="E649" s="34"/>
    </row>
    <row r="650" spans="5:5" s="33" customFormat="1" ht="14.25">
      <c r="E650" s="34"/>
    </row>
    <row r="651" spans="5:5" s="33" customFormat="1" ht="14.25">
      <c r="E651" s="34"/>
    </row>
    <row r="652" spans="5:5" s="33" customFormat="1" ht="14.25">
      <c r="E652" s="34"/>
    </row>
    <row r="653" spans="5:5" s="33" customFormat="1" ht="14.25">
      <c r="E653" s="34"/>
    </row>
    <row r="654" spans="5:5" s="33" customFormat="1" ht="14.25">
      <c r="E654" s="34"/>
    </row>
    <row r="655" spans="5:5" s="33" customFormat="1" ht="14.25">
      <c r="E655" s="34"/>
    </row>
    <row r="656" spans="5:5" s="33" customFormat="1" ht="14.25">
      <c r="E656" s="34"/>
    </row>
    <row r="657" spans="5:5" s="33" customFormat="1" ht="14.25">
      <c r="E657" s="34"/>
    </row>
    <row r="658" spans="5:5" s="33" customFormat="1" ht="14.25">
      <c r="E658" s="34"/>
    </row>
    <row r="659" spans="5:5" s="33" customFormat="1" ht="14.25">
      <c r="E659" s="34"/>
    </row>
    <row r="660" spans="5:5" s="33" customFormat="1" ht="14.25">
      <c r="E660" s="34"/>
    </row>
    <row r="661" spans="5:5" s="33" customFormat="1" ht="14.25">
      <c r="E661" s="34"/>
    </row>
    <row r="662" spans="5:5" s="33" customFormat="1" ht="14.25">
      <c r="E662" s="34"/>
    </row>
    <row r="663" spans="5:5" s="33" customFormat="1" ht="14.25">
      <c r="E663" s="34"/>
    </row>
    <row r="664" spans="5:5" s="33" customFormat="1" ht="14.25">
      <c r="E664" s="34"/>
    </row>
    <row r="665" spans="5:5" s="33" customFormat="1" ht="14.25">
      <c r="E665" s="34"/>
    </row>
    <row r="666" spans="5:5" s="33" customFormat="1" ht="14.25">
      <c r="E666" s="34"/>
    </row>
    <row r="667" spans="5:5" s="33" customFormat="1" ht="14.25">
      <c r="E667" s="34"/>
    </row>
    <row r="668" spans="5:5" s="33" customFormat="1" ht="14.25">
      <c r="E668" s="34"/>
    </row>
    <row r="669" spans="5:5" s="33" customFormat="1" ht="14.25">
      <c r="E669" s="34"/>
    </row>
    <row r="670" spans="5:5" s="33" customFormat="1" ht="14.25">
      <c r="E670" s="34"/>
    </row>
    <row r="671" spans="5:5" s="33" customFormat="1" ht="14.25">
      <c r="E671" s="34"/>
    </row>
    <row r="672" spans="5:5" s="33" customFormat="1" ht="14.25">
      <c r="E672" s="34"/>
    </row>
    <row r="673" spans="5:5" s="33" customFormat="1" ht="14.25">
      <c r="E673" s="34"/>
    </row>
    <row r="674" spans="5:5" s="33" customFormat="1" ht="14.25">
      <c r="E674" s="34"/>
    </row>
    <row r="675" spans="5:5" s="33" customFormat="1" ht="14.25">
      <c r="E675" s="34"/>
    </row>
    <row r="676" spans="5:5" s="33" customFormat="1" ht="14.25">
      <c r="E676" s="34"/>
    </row>
    <row r="677" spans="5:5" s="33" customFormat="1" ht="14.25">
      <c r="E677" s="34"/>
    </row>
    <row r="678" spans="5:5" s="33" customFormat="1" ht="14.25">
      <c r="E678" s="34"/>
    </row>
    <row r="679" spans="5:5" s="33" customFormat="1" ht="14.25">
      <c r="E679" s="34"/>
    </row>
    <row r="680" spans="5:5" s="33" customFormat="1" ht="14.25">
      <c r="E680" s="34"/>
    </row>
    <row r="681" spans="5:5" s="33" customFormat="1" ht="14.25">
      <c r="E681" s="34"/>
    </row>
    <row r="682" spans="5:5" s="33" customFormat="1" ht="14.25">
      <c r="E682" s="34"/>
    </row>
    <row r="683" spans="5:5" s="33" customFormat="1" ht="14.25">
      <c r="E683" s="34"/>
    </row>
    <row r="684" spans="5:5" s="33" customFormat="1" ht="14.25">
      <c r="E684" s="34"/>
    </row>
    <row r="685" spans="5:5" s="33" customFormat="1" ht="14.25">
      <c r="E685" s="34"/>
    </row>
    <row r="686" spans="5:5" s="33" customFormat="1" ht="14.25">
      <c r="E686" s="34"/>
    </row>
    <row r="687" spans="5:5" s="33" customFormat="1" ht="14.25">
      <c r="E687" s="34"/>
    </row>
    <row r="688" spans="5:5" s="33" customFormat="1" ht="14.25">
      <c r="E688" s="34"/>
    </row>
    <row r="689" spans="5:5" s="33" customFormat="1" ht="14.25">
      <c r="E689" s="34"/>
    </row>
    <row r="690" spans="5:5" s="33" customFormat="1" ht="14.25">
      <c r="E690" s="34"/>
    </row>
    <row r="691" spans="5:5" s="33" customFormat="1" ht="14.25">
      <c r="E691" s="34"/>
    </row>
    <row r="692" spans="5:5" s="33" customFormat="1" ht="14.25">
      <c r="E692" s="34"/>
    </row>
    <row r="693" spans="5:5" s="33" customFormat="1" ht="14.25">
      <c r="E693" s="34"/>
    </row>
    <row r="694" spans="5:5" s="33" customFormat="1" ht="14.25">
      <c r="E694" s="34"/>
    </row>
    <row r="695" spans="5:5" s="33" customFormat="1" ht="14.25">
      <c r="E695" s="34"/>
    </row>
    <row r="696" spans="5:5" s="33" customFormat="1" ht="14.25">
      <c r="E696" s="34"/>
    </row>
    <row r="697" spans="5:5" s="33" customFormat="1" ht="14.25">
      <c r="E697" s="34"/>
    </row>
    <row r="698" spans="5:5" s="33" customFormat="1" ht="14.25">
      <c r="E698" s="34"/>
    </row>
    <row r="699" spans="5:5" s="33" customFormat="1" ht="14.25">
      <c r="E699" s="34"/>
    </row>
    <row r="700" spans="5:5" s="33" customFormat="1" ht="14.25">
      <c r="E700" s="34"/>
    </row>
    <row r="701" spans="5:5" s="33" customFormat="1" ht="14.25">
      <c r="E701" s="34"/>
    </row>
    <row r="702" spans="5:5" s="33" customFormat="1" ht="14.25">
      <c r="E702" s="34"/>
    </row>
    <row r="703" spans="5:5" s="33" customFormat="1" ht="14.25">
      <c r="E703" s="34"/>
    </row>
    <row r="704" spans="5:5" s="33" customFormat="1" ht="14.25">
      <c r="E704" s="34"/>
    </row>
    <row r="705" spans="5:5" s="33" customFormat="1" ht="14.25">
      <c r="E705" s="34"/>
    </row>
    <row r="706" spans="5:5" s="33" customFormat="1" ht="14.25">
      <c r="E706" s="34"/>
    </row>
    <row r="707" spans="5:5" s="33" customFormat="1" ht="14.25">
      <c r="E707" s="34"/>
    </row>
    <row r="708" spans="5:5" s="33" customFormat="1" ht="14.25">
      <c r="E708" s="34"/>
    </row>
    <row r="709" spans="5:5" s="33" customFormat="1" ht="14.25">
      <c r="E709" s="34"/>
    </row>
    <row r="710" spans="5:5" s="33" customFormat="1" ht="14.25">
      <c r="E710" s="34"/>
    </row>
    <row r="711" spans="5:5" s="33" customFormat="1" ht="14.25">
      <c r="E711" s="34"/>
    </row>
    <row r="712" spans="5:5" s="33" customFormat="1" ht="14.25">
      <c r="E712" s="34"/>
    </row>
    <row r="713" spans="5:5" s="33" customFormat="1" ht="14.25">
      <c r="E713" s="34"/>
    </row>
    <row r="714" spans="5:5" s="33" customFormat="1" ht="14.25">
      <c r="E714" s="34"/>
    </row>
    <row r="715" spans="5:5" s="33" customFormat="1" ht="14.25">
      <c r="E715" s="34"/>
    </row>
    <row r="716" spans="5:5" s="33" customFormat="1" ht="14.25">
      <c r="E716" s="34"/>
    </row>
    <row r="717" spans="5:5" s="33" customFormat="1" ht="14.25">
      <c r="E717" s="34"/>
    </row>
    <row r="718" spans="5:5" s="33" customFormat="1" ht="14.25">
      <c r="E718" s="34"/>
    </row>
    <row r="719" spans="5:5" s="33" customFormat="1" ht="14.25">
      <c r="E719" s="34"/>
    </row>
    <row r="720" spans="5:5" s="33" customFormat="1" ht="14.25">
      <c r="E720" s="34"/>
    </row>
    <row r="721" spans="5:5" s="33" customFormat="1" ht="14.25">
      <c r="E721" s="34"/>
    </row>
    <row r="722" spans="5:5" s="33" customFormat="1" ht="14.25">
      <c r="E722" s="34"/>
    </row>
    <row r="723" spans="5:5" s="33" customFormat="1" ht="14.25">
      <c r="E723" s="34"/>
    </row>
    <row r="724" spans="5:5" s="33" customFormat="1" ht="14.25">
      <c r="E724" s="34"/>
    </row>
    <row r="725" spans="5:5" s="33" customFormat="1" ht="14.25">
      <c r="E725" s="34"/>
    </row>
    <row r="726" spans="5:5" s="33" customFormat="1" ht="14.25">
      <c r="E726" s="34"/>
    </row>
    <row r="727" spans="5:5" s="33" customFormat="1" ht="14.25">
      <c r="E727" s="34"/>
    </row>
    <row r="728" spans="5:5" s="33" customFormat="1" ht="14.25">
      <c r="E728" s="34"/>
    </row>
    <row r="729" spans="5:5" s="33" customFormat="1" ht="14.25">
      <c r="E729" s="34"/>
    </row>
    <row r="730" spans="5:5" s="33" customFormat="1" ht="14.25">
      <c r="E730" s="34"/>
    </row>
    <row r="731" spans="5:5" s="33" customFormat="1" ht="14.25">
      <c r="E731" s="34"/>
    </row>
    <row r="732" spans="5:5" s="33" customFormat="1" ht="14.25">
      <c r="E732" s="34"/>
    </row>
    <row r="733" spans="5:5" s="33" customFormat="1" ht="14.25">
      <c r="E733" s="34"/>
    </row>
    <row r="734" spans="5:5" s="33" customFormat="1" ht="14.25">
      <c r="E734" s="34"/>
    </row>
    <row r="735" spans="5:5" s="33" customFormat="1" ht="14.25">
      <c r="E735" s="34"/>
    </row>
    <row r="736" spans="5:5" s="33" customFormat="1" ht="14.25">
      <c r="E736" s="34"/>
    </row>
    <row r="737" spans="5:5" s="33" customFormat="1" ht="14.25">
      <c r="E737" s="34"/>
    </row>
    <row r="738" spans="5:5" s="33" customFormat="1" ht="14.25">
      <c r="E738" s="34"/>
    </row>
    <row r="739" spans="5:5" s="33" customFormat="1" ht="14.25">
      <c r="E739" s="34"/>
    </row>
    <row r="740" spans="5:5" s="33" customFormat="1" ht="14.25">
      <c r="E740" s="34"/>
    </row>
    <row r="741" spans="5:5" s="33" customFormat="1" ht="14.25">
      <c r="E741" s="34"/>
    </row>
    <row r="742" spans="5:5" s="33" customFormat="1" ht="14.25">
      <c r="E742" s="34"/>
    </row>
    <row r="743" spans="5:5" s="33" customFormat="1" ht="14.25">
      <c r="E743" s="34"/>
    </row>
    <row r="744" spans="5:5" s="33" customFormat="1" ht="14.25">
      <c r="E744" s="34"/>
    </row>
    <row r="745" spans="5:5" s="33" customFormat="1" ht="14.25">
      <c r="E745" s="34"/>
    </row>
    <row r="746" spans="5:5" s="33" customFormat="1" ht="14.25">
      <c r="E746" s="34"/>
    </row>
    <row r="747" spans="5:5" s="33" customFormat="1" ht="14.25">
      <c r="E747" s="34"/>
    </row>
    <row r="748" spans="5:5" s="33" customFormat="1" ht="14.25">
      <c r="E748" s="34"/>
    </row>
    <row r="749" spans="5:5" s="33" customFormat="1" ht="14.25">
      <c r="E749" s="34"/>
    </row>
    <row r="750" spans="5:5" s="33" customFormat="1" ht="14.25">
      <c r="E750" s="34"/>
    </row>
    <row r="751" spans="5:5" s="33" customFormat="1" ht="14.25">
      <c r="E751" s="34"/>
    </row>
    <row r="752" spans="5:5" s="33" customFormat="1" ht="14.25">
      <c r="E752" s="34"/>
    </row>
    <row r="753" spans="5:5" s="33" customFormat="1" ht="14.25">
      <c r="E753" s="34"/>
    </row>
    <row r="754" spans="5:5" s="33" customFormat="1" ht="14.25">
      <c r="E754" s="34"/>
    </row>
    <row r="755" spans="5:5" s="33" customFormat="1" ht="14.25">
      <c r="E755" s="34"/>
    </row>
    <row r="756" spans="5:5" s="33" customFormat="1" ht="14.25">
      <c r="E756" s="34"/>
    </row>
    <row r="757" spans="5:5" s="33" customFormat="1" ht="14.25">
      <c r="E757" s="34"/>
    </row>
    <row r="758" spans="5:5" s="33" customFormat="1" ht="14.25">
      <c r="E758" s="34"/>
    </row>
    <row r="759" spans="5:5" s="33" customFormat="1" ht="14.25">
      <c r="E759" s="34"/>
    </row>
    <row r="760" spans="5:5" s="33" customFormat="1" ht="14.25">
      <c r="E760" s="34"/>
    </row>
    <row r="761" spans="5:5" s="33" customFormat="1" ht="14.25">
      <c r="E761" s="34"/>
    </row>
    <row r="762" spans="5:5" s="33" customFormat="1" ht="14.25">
      <c r="E762" s="34"/>
    </row>
    <row r="763" spans="5:5" s="33" customFormat="1" ht="14.25">
      <c r="E763" s="34"/>
    </row>
    <row r="764" spans="5:5" s="33" customFormat="1" ht="14.25">
      <c r="E764" s="34"/>
    </row>
    <row r="765" spans="5:5" s="33" customFormat="1" ht="14.25">
      <c r="E765" s="34"/>
    </row>
    <row r="766" spans="5:5" s="33" customFormat="1" ht="14.25">
      <c r="E766" s="34"/>
    </row>
    <row r="767" spans="5:5" s="33" customFormat="1" ht="14.25">
      <c r="E767" s="34"/>
    </row>
    <row r="768" spans="5:5" s="33" customFormat="1" ht="14.25">
      <c r="E768" s="34"/>
    </row>
    <row r="769" spans="5:5" s="33" customFormat="1" ht="14.25">
      <c r="E769" s="34"/>
    </row>
    <row r="770" spans="5:5" s="33" customFormat="1" ht="14.25">
      <c r="E770" s="34"/>
    </row>
    <row r="771" spans="5:5" s="33" customFormat="1" ht="14.25">
      <c r="E771" s="34"/>
    </row>
    <row r="772" spans="5:5" s="33" customFormat="1" ht="14.25">
      <c r="E772" s="34"/>
    </row>
    <row r="773" spans="5:5" s="33" customFormat="1" ht="14.25">
      <c r="E773" s="34"/>
    </row>
    <row r="774" spans="5:5" s="33" customFormat="1" ht="14.25">
      <c r="E774" s="34"/>
    </row>
    <row r="775" spans="5:5" s="33" customFormat="1" ht="14.25">
      <c r="E775" s="34"/>
    </row>
    <row r="776" spans="5:5" s="33" customFormat="1" ht="14.25">
      <c r="E776" s="34"/>
    </row>
    <row r="777" spans="5:5" s="33" customFormat="1" ht="14.25">
      <c r="E777" s="34"/>
    </row>
    <row r="778" spans="5:5" s="33" customFormat="1" ht="14.25">
      <c r="E778" s="34"/>
    </row>
    <row r="779" spans="5:5" s="33" customFormat="1" ht="14.25">
      <c r="E779" s="34"/>
    </row>
    <row r="780" spans="5:5" s="33" customFormat="1" ht="14.25">
      <c r="E780" s="34"/>
    </row>
    <row r="781" spans="5:5" s="33" customFormat="1" ht="14.25">
      <c r="E781" s="34"/>
    </row>
    <row r="782" spans="5:5" s="33" customFormat="1" ht="14.25">
      <c r="E782" s="34"/>
    </row>
    <row r="783" spans="5:5" s="33" customFormat="1" ht="14.25">
      <c r="E783" s="34"/>
    </row>
    <row r="784" spans="5:5" s="33" customFormat="1" ht="14.25">
      <c r="E784" s="34"/>
    </row>
    <row r="785" spans="5:5" s="33" customFormat="1" ht="14.25">
      <c r="E785" s="34"/>
    </row>
    <row r="786" spans="5:5" s="33" customFormat="1" ht="14.25">
      <c r="E786" s="34"/>
    </row>
    <row r="787" spans="5:5" s="33" customFormat="1" ht="14.25">
      <c r="E787" s="34"/>
    </row>
    <row r="788" spans="5:5" s="33" customFormat="1" ht="14.25">
      <c r="E788" s="34"/>
    </row>
    <row r="789" spans="5:5" s="33" customFormat="1" ht="14.25">
      <c r="E789" s="34"/>
    </row>
    <row r="790" spans="5:5" s="33" customFormat="1" ht="14.25">
      <c r="E790" s="34"/>
    </row>
    <row r="791" spans="5:5" s="33" customFormat="1" ht="14.25">
      <c r="E791" s="34"/>
    </row>
    <row r="792" spans="5:5" s="33" customFormat="1" ht="14.25">
      <c r="E792" s="34"/>
    </row>
    <row r="793" spans="5:5" s="33" customFormat="1" ht="14.25">
      <c r="E793" s="34"/>
    </row>
    <row r="794" spans="5:5" s="33" customFormat="1" ht="14.25">
      <c r="E794" s="34"/>
    </row>
    <row r="795" spans="5:5" s="33" customFormat="1" ht="14.25">
      <c r="E795" s="34"/>
    </row>
    <row r="796" spans="5:5" s="33" customFormat="1" ht="14.25">
      <c r="E796" s="34"/>
    </row>
    <row r="797" spans="5:5" s="33" customFormat="1" ht="14.25">
      <c r="E797" s="34"/>
    </row>
    <row r="798" spans="5:5" s="33" customFormat="1" ht="14.25">
      <c r="E798" s="34"/>
    </row>
    <row r="799" spans="5:5" s="33" customFormat="1" ht="14.25">
      <c r="E799" s="34"/>
    </row>
    <row r="800" spans="5:5" s="33" customFormat="1" ht="14.25">
      <c r="E800" s="34"/>
    </row>
    <row r="801" spans="5:5" s="33" customFormat="1" ht="14.25">
      <c r="E801" s="34"/>
    </row>
    <row r="802" spans="5:5" s="33" customFormat="1" ht="14.25">
      <c r="E802" s="34"/>
    </row>
    <row r="803" spans="5:5" s="33" customFormat="1" ht="14.25">
      <c r="E803" s="34"/>
    </row>
    <row r="804" spans="5:5" s="33" customFormat="1" ht="14.25">
      <c r="E804" s="34"/>
    </row>
    <row r="805" spans="5:5" s="33" customFormat="1" ht="14.25">
      <c r="E805" s="34"/>
    </row>
    <row r="806" spans="5:5" s="33" customFormat="1" ht="14.25">
      <c r="E806" s="34"/>
    </row>
    <row r="807" spans="5:5" s="33" customFormat="1" ht="14.25">
      <c r="E807" s="34"/>
    </row>
    <row r="808" spans="5:5" s="33" customFormat="1" ht="14.25">
      <c r="E808" s="34"/>
    </row>
    <row r="809" spans="5:5" s="33" customFormat="1" ht="14.25">
      <c r="E809" s="34"/>
    </row>
    <row r="810" spans="5:5" s="33" customFormat="1" ht="14.25">
      <c r="E810" s="34"/>
    </row>
    <row r="811" spans="5:5" s="33" customFormat="1" ht="14.25">
      <c r="E811" s="34"/>
    </row>
    <row r="812" spans="5:5" s="33" customFormat="1" ht="14.25">
      <c r="E812" s="34"/>
    </row>
    <row r="813" spans="5:5" s="33" customFormat="1" ht="14.25">
      <c r="E813" s="34"/>
    </row>
    <row r="814" spans="5:5" s="33" customFormat="1" ht="14.25">
      <c r="E814" s="34"/>
    </row>
    <row r="815" spans="5:5" s="33" customFormat="1" ht="14.25">
      <c r="E815" s="34"/>
    </row>
    <row r="816" spans="5:5" s="33" customFormat="1" ht="14.25">
      <c r="E816" s="34"/>
    </row>
    <row r="817" spans="5:5" s="33" customFormat="1" ht="14.25">
      <c r="E817" s="34"/>
    </row>
    <row r="818" spans="5:5" s="33" customFormat="1" ht="14.25">
      <c r="E818" s="34"/>
    </row>
    <row r="819" spans="5:5" s="33" customFormat="1" ht="14.25">
      <c r="E819" s="34"/>
    </row>
    <row r="820" spans="5:5" s="33" customFormat="1" ht="14.25">
      <c r="E820" s="34"/>
    </row>
    <row r="821" spans="5:5" s="33" customFormat="1" ht="14.25">
      <c r="E821" s="34"/>
    </row>
    <row r="822" spans="5:5" s="33" customFormat="1" ht="14.25">
      <c r="E822" s="34"/>
    </row>
    <row r="823" spans="5:5" s="33" customFormat="1" ht="14.25">
      <c r="E823" s="34"/>
    </row>
    <row r="824" spans="5:5" s="33" customFormat="1" ht="14.25">
      <c r="E824" s="34"/>
    </row>
    <row r="825" spans="5:5" s="33" customFormat="1" ht="14.25">
      <c r="E825" s="34"/>
    </row>
    <row r="826" spans="5:5" s="33" customFormat="1" ht="14.25">
      <c r="E826" s="34"/>
    </row>
    <row r="827" spans="5:5" s="33" customFormat="1" ht="14.25">
      <c r="E827" s="34"/>
    </row>
    <row r="828" spans="5:5" s="33" customFormat="1" ht="14.25">
      <c r="E828" s="34"/>
    </row>
    <row r="829" spans="5:5" s="33" customFormat="1" ht="14.25">
      <c r="E829" s="34"/>
    </row>
    <row r="830" spans="5:5" s="33" customFormat="1" ht="14.25">
      <c r="E830" s="34"/>
    </row>
    <row r="831" spans="5:5" s="33" customFormat="1" ht="14.25">
      <c r="E831" s="34"/>
    </row>
    <row r="832" spans="5:5" s="33" customFormat="1" ht="14.25">
      <c r="E832" s="34"/>
    </row>
    <row r="833" spans="5:5" s="33" customFormat="1" ht="14.25">
      <c r="E833" s="34"/>
    </row>
    <row r="834" spans="5:5" s="33" customFormat="1" ht="14.25">
      <c r="E834" s="34"/>
    </row>
    <row r="835" spans="5:5" s="33" customFormat="1" ht="14.25">
      <c r="E835" s="34"/>
    </row>
    <row r="836" spans="5:5" s="33" customFormat="1" ht="14.25">
      <c r="E836" s="34"/>
    </row>
    <row r="837" spans="5:5" s="33" customFormat="1" ht="14.25">
      <c r="E837" s="34"/>
    </row>
    <row r="838" spans="5:5" s="33" customFormat="1" ht="14.25">
      <c r="E838" s="34"/>
    </row>
    <row r="839" spans="5:5" s="33" customFormat="1" ht="14.25">
      <c r="E839" s="34"/>
    </row>
    <row r="840" spans="5:5" s="33" customFormat="1" ht="14.25">
      <c r="E840" s="34"/>
    </row>
    <row r="841" spans="5:5" s="33" customFormat="1" ht="14.25">
      <c r="E841" s="34"/>
    </row>
    <row r="842" spans="5:5" s="33" customFormat="1" ht="14.25">
      <c r="E842" s="34"/>
    </row>
    <row r="843" spans="5:5" s="33" customFormat="1" ht="14.25">
      <c r="E843" s="34"/>
    </row>
    <row r="844" spans="5:5" s="33" customFormat="1" ht="14.25">
      <c r="E844" s="34"/>
    </row>
    <row r="845" spans="5:5" s="33" customFormat="1" ht="14.25">
      <c r="E845" s="34"/>
    </row>
    <row r="846" spans="5:5" s="33" customFormat="1" ht="14.25">
      <c r="E846" s="34"/>
    </row>
    <row r="847" spans="5:5" s="33" customFormat="1" ht="14.25">
      <c r="E847" s="34"/>
    </row>
    <row r="848" spans="5:5" s="33" customFormat="1" ht="14.25">
      <c r="E848" s="34"/>
    </row>
    <row r="849" spans="5:5" s="33" customFormat="1" ht="14.25">
      <c r="E849" s="34"/>
    </row>
    <row r="850" spans="5:5" s="33" customFormat="1" ht="14.25">
      <c r="E850" s="34"/>
    </row>
    <row r="851" spans="5:5" s="33" customFormat="1" ht="14.25">
      <c r="E851" s="34"/>
    </row>
    <row r="852" spans="5:5" s="33" customFormat="1" ht="14.25">
      <c r="E852" s="34"/>
    </row>
    <row r="853" spans="5:5" s="33" customFormat="1" ht="14.25">
      <c r="E853" s="34"/>
    </row>
    <row r="854" spans="5:5" s="33" customFormat="1" ht="14.25">
      <c r="E854" s="34"/>
    </row>
    <row r="855" spans="5:5" s="33" customFormat="1" ht="14.25">
      <c r="E855" s="34"/>
    </row>
    <row r="856" spans="5:5" s="33" customFormat="1" ht="14.25">
      <c r="E856" s="34"/>
    </row>
    <row r="857" spans="5:5" s="33" customFormat="1" ht="14.25">
      <c r="E857" s="34"/>
    </row>
    <row r="858" spans="5:5" s="33" customFormat="1" ht="14.25">
      <c r="E858" s="34"/>
    </row>
    <row r="859" spans="5:5" s="33" customFormat="1" ht="14.25">
      <c r="E859" s="34"/>
    </row>
    <row r="860" spans="5:5" s="33" customFormat="1" ht="14.25">
      <c r="E860" s="34"/>
    </row>
    <row r="861" spans="5:5" s="33" customFormat="1" ht="14.25">
      <c r="E861" s="34"/>
    </row>
    <row r="862" spans="5:5" s="33" customFormat="1" ht="14.25">
      <c r="E862" s="34"/>
    </row>
    <row r="863" spans="5:5" s="33" customFormat="1" ht="14.25">
      <c r="E863" s="34"/>
    </row>
    <row r="864" spans="5:5" s="33" customFormat="1" ht="14.25">
      <c r="E864" s="34"/>
    </row>
    <row r="865" spans="5:5" s="33" customFormat="1" ht="14.25">
      <c r="E865" s="34"/>
    </row>
    <row r="866" spans="5:5" s="33" customFormat="1" ht="14.25">
      <c r="E866" s="34"/>
    </row>
    <row r="867" spans="5:5" s="33" customFormat="1" ht="14.25">
      <c r="E867" s="34"/>
    </row>
    <row r="868" spans="5:5" s="33" customFormat="1" ht="14.25">
      <c r="E868" s="34"/>
    </row>
    <row r="869" spans="5:5" s="33" customFormat="1" ht="14.25">
      <c r="E869" s="34"/>
    </row>
    <row r="870" spans="5:5" s="33" customFormat="1" ht="14.25">
      <c r="E870" s="34"/>
    </row>
    <row r="871" spans="5:5" s="33" customFormat="1" ht="14.25">
      <c r="E871" s="34"/>
    </row>
    <row r="872" spans="5:5" s="33" customFormat="1" ht="14.25">
      <c r="E872" s="34"/>
    </row>
    <row r="873" spans="5:5" s="33" customFormat="1" ht="14.25">
      <c r="E873" s="34"/>
    </row>
    <row r="874" spans="5:5" s="33" customFormat="1" ht="14.25">
      <c r="E874" s="34"/>
    </row>
    <row r="875" spans="5:5" s="33" customFormat="1" ht="14.25">
      <c r="E875" s="34"/>
    </row>
    <row r="876" spans="5:5" s="33" customFormat="1" ht="14.25">
      <c r="E876" s="34"/>
    </row>
    <row r="877" spans="5:5" s="33" customFormat="1" ht="14.25">
      <c r="E877" s="34"/>
    </row>
    <row r="878" spans="5:5" s="33" customFormat="1" ht="14.25">
      <c r="E878" s="34"/>
    </row>
    <row r="879" spans="5:5" s="33" customFormat="1" ht="14.25">
      <c r="E879" s="34"/>
    </row>
    <row r="880" spans="5:5" s="33" customFormat="1" ht="14.25">
      <c r="E880" s="34"/>
    </row>
    <row r="881" spans="5:5" s="33" customFormat="1" ht="14.25">
      <c r="E881" s="34"/>
    </row>
    <row r="882" spans="5:5" s="33" customFormat="1" ht="14.25">
      <c r="E882" s="34"/>
    </row>
    <row r="883" spans="5:5" s="33" customFormat="1" ht="14.25">
      <c r="E883" s="34"/>
    </row>
    <row r="884" spans="5:5" s="33" customFormat="1" ht="14.25">
      <c r="E884" s="34"/>
    </row>
    <row r="885" spans="5:5" s="33" customFormat="1" ht="14.25">
      <c r="E885" s="34"/>
    </row>
    <row r="886" spans="5:5" s="33" customFormat="1" ht="14.25">
      <c r="E886" s="34"/>
    </row>
    <row r="887" spans="5:5" s="33" customFormat="1" ht="14.25">
      <c r="E887" s="34"/>
    </row>
    <row r="888" spans="5:5" s="33" customFormat="1" ht="14.25">
      <c r="E888" s="34"/>
    </row>
    <row r="889" spans="5:5" s="33" customFormat="1" ht="14.25">
      <c r="E889" s="34"/>
    </row>
    <row r="890" spans="5:5" s="33" customFormat="1" ht="14.25">
      <c r="E890" s="34"/>
    </row>
    <row r="891" spans="5:5" s="33" customFormat="1" ht="14.25">
      <c r="E891" s="34"/>
    </row>
    <row r="892" spans="5:5" s="33" customFormat="1" ht="14.25">
      <c r="E892" s="34"/>
    </row>
    <row r="893" spans="5:5" s="33" customFormat="1" ht="14.25">
      <c r="E893" s="34"/>
    </row>
    <row r="894" spans="5:5" s="33" customFormat="1" ht="14.25">
      <c r="E894" s="34"/>
    </row>
    <row r="895" spans="5:5" s="33" customFormat="1" ht="14.25">
      <c r="E895" s="34"/>
    </row>
    <row r="896" spans="5:5" s="33" customFormat="1" ht="14.25">
      <c r="E896" s="34"/>
    </row>
    <row r="897" spans="5:5" s="33" customFormat="1" ht="14.25">
      <c r="E897" s="34"/>
    </row>
    <row r="898" spans="5:5" s="33" customFormat="1" ht="14.25">
      <c r="E898" s="34"/>
    </row>
    <row r="899" spans="5:5" s="33" customFormat="1" ht="14.25">
      <c r="E899" s="34"/>
    </row>
    <row r="900" spans="5:5" s="33" customFormat="1" ht="14.25">
      <c r="E900" s="34"/>
    </row>
    <row r="901" spans="5:5" s="33" customFormat="1" ht="14.25">
      <c r="E901" s="34"/>
    </row>
    <row r="902" spans="5:5" s="33" customFormat="1" ht="14.25">
      <c r="E902" s="34"/>
    </row>
    <row r="903" spans="5:5" s="33" customFormat="1" ht="14.25">
      <c r="E903" s="34"/>
    </row>
    <row r="904" spans="5:5" s="33" customFormat="1" ht="14.25">
      <c r="E904" s="34"/>
    </row>
    <row r="905" spans="5:5" s="33" customFormat="1" ht="14.25">
      <c r="E905" s="34"/>
    </row>
    <row r="906" spans="5:5" s="33" customFormat="1" ht="14.25">
      <c r="E906" s="34"/>
    </row>
    <row r="907" spans="5:5" s="33" customFormat="1" ht="14.25">
      <c r="E907" s="34"/>
    </row>
    <row r="908" spans="5:5" s="33" customFormat="1" ht="14.25">
      <c r="E908" s="34"/>
    </row>
    <row r="909" spans="5:5" s="33" customFormat="1" ht="14.25">
      <c r="E909" s="34"/>
    </row>
    <row r="910" spans="5:5" s="33" customFormat="1" ht="14.25">
      <c r="E910" s="34"/>
    </row>
    <row r="911" spans="5:5" s="33" customFormat="1" ht="14.25">
      <c r="E911" s="34"/>
    </row>
    <row r="912" spans="5:5" s="33" customFormat="1" ht="14.25">
      <c r="E912" s="34"/>
    </row>
    <row r="913" spans="5:5" s="33" customFormat="1" ht="14.25">
      <c r="E913" s="34"/>
    </row>
    <row r="914" spans="5:5" s="33" customFormat="1" ht="14.25">
      <c r="E914" s="34"/>
    </row>
    <row r="915" spans="5:5" s="33" customFormat="1" ht="14.25">
      <c r="E915" s="34"/>
    </row>
    <row r="916" spans="5:5" s="33" customFormat="1" ht="14.25">
      <c r="E916" s="34"/>
    </row>
    <row r="917" spans="5:5" s="33" customFormat="1" ht="14.25">
      <c r="E917" s="34"/>
    </row>
    <row r="918" spans="5:5" s="33" customFormat="1" ht="14.25">
      <c r="E918" s="34"/>
    </row>
    <row r="919" spans="5:5" s="33" customFormat="1" ht="14.25">
      <c r="E919" s="34"/>
    </row>
    <row r="920" spans="5:5" s="33" customFormat="1" ht="14.25">
      <c r="E920" s="34"/>
    </row>
    <row r="921" spans="5:5" s="33" customFormat="1" ht="14.25">
      <c r="E921" s="34"/>
    </row>
    <row r="922" spans="5:5" s="33" customFormat="1" ht="14.25">
      <c r="E922" s="34"/>
    </row>
    <row r="923" spans="5:5" s="33" customFormat="1" ht="14.25">
      <c r="E923" s="34"/>
    </row>
    <row r="924" spans="5:5" s="33" customFormat="1" ht="14.25">
      <c r="E924" s="34"/>
    </row>
    <row r="925" spans="5:5" s="33" customFormat="1" ht="14.25">
      <c r="E925" s="34"/>
    </row>
    <row r="926" spans="5:5" s="33" customFormat="1" ht="14.25">
      <c r="E926" s="34"/>
    </row>
    <row r="927" spans="5:5" s="33" customFormat="1" ht="14.25">
      <c r="E927" s="34"/>
    </row>
    <row r="928" spans="5:5" s="33" customFormat="1" ht="14.25">
      <c r="E928" s="34"/>
    </row>
    <row r="929" spans="5:5" s="33" customFormat="1" ht="14.25">
      <c r="E929" s="34"/>
    </row>
    <row r="930" spans="5:5" s="33" customFormat="1" ht="14.25">
      <c r="E930" s="34"/>
    </row>
    <row r="931" spans="5:5" s="33" customFormat="1" ht="14.25">
      <c r="E931" s="34"/>
    </row>
    <row r="932" spans="5:5" s="33" customFormat="1" ht="14.25">
      <c r="E932" s="34"/>
    </row>
    <row r="933" spans="5:5" s="33" customFormat="1" ht="14.25">
      <c r="E933" s="34"/>
    </row>
    <row r="934" spans="5:5" s="33" customFormat="1" ht="14.25">
      <c r="E934" s="34"/>
    </row>
    <row r="935" spans="5:5" s="33" customFormat="1" ht="14.25">
      <c r="E935" s="34"/>
    </row>
    <row r="936" spans="5:5" s="33" customFormat="1" ht="14.25">
      <c r="E936" s="34"/>
    </row>
    <row r="937" spans="5:5" s="33" customFormat="1" ht="14.25">
      <c r="E937" s="34"/>
    </row>
    <row r="938" spans="5:5" s="33" customFormat="1" ht="14.25">
      <c r="E938" s="34"/>
    </row>
    <row r="939" spans="5:5" s="33" customFormat="1" ht="14.25">
      <c r="E939" s="34"/>
    </row>
    <row r="940" spans="5:5" s="33" customFormat="1" ht="14.25">
      <c r="E940" s="34"/>
    </row>
    <row r="941" spans="5:5" s="33" customFormat="1" ht="14.25">
      <c r="E941" s="34"/>
    </row>
    <row r="942" spans="5:5" s="33" customFormat="1" ht="14.25">
      <c r="E942" s="34"/>
    </row>
    <row r="943" spans="5:5" s="33" customFormat="1" ht="14.25">
      <c r="E943" s="34"/>
    </row>
    <row r="944" spans="5:5" s="33" customFormat="1" ht="14.25">
      <c r="E944" s="34"/>
    </row>
    <row r="945" spans="5:5" s="33" customFormat="1" ht="14.25">
      <c r="E945" s="34"/>
    </row>
    <row r="946" spans="5:5" s="33" customFormat="1" ht="14.25">
      <c r="E946" s="34"/>
    </row>
    <row r="947" spans="5:5" s="33" customFormat="1" ht="14.25">
      <c r="E947" s="34"/>
    </row>
    <row r="948" spans="5:5" s="33" customFormat="1" ht="14.25">
      <c r="E948" s="34"/>
    </row>
    <row r="949" spans="5:5" s="33" customFormat="1" ht="14.25">
      <c r="E949" s="34"/>
    </row>
    <row r="950" spans="5:5" s="33" customFormat="1" ht="14.25">
      <c r="E950" s="34"/>
    </row>
    <row r="951" spans="5:5" s="33" customFormat="1" ht="14.25">
      <c r="E951" s="34"/>
    </row>
    <row r="952" spans="5:5" s="33" customFormat="1" ht="14.25">
      <c r="E952" s="34"/>
    </row>
    <row r="953" spans="5:5" s="33" customFormat="1" ht="14.25">
      <c r="E953" s="34"/>
    </row>
    <row r="954" spans="5:5" s="33" customFormat="1" ht="14.25">
      <c r="E954" s="34"/>
    </row>
    <row r="955" spans="5:5" s="33" customFormat="1" ht="14.25">
      <c r="E955" s="34"/>
    </row>
    <row r="956" spans="5:5" s="33" customFormat="1" ht="14.25">
      <c r="E956" s="34"/>
    </row>
    <row r="957" spans="5:5" s="33" customFormat="1" ht="14.25">
      <c r="E957" s="34"/>
    </row>
    <row r="958" spans="5:5" s="33" customFormat="1" ht="14.25">
      <c r="E958" s="34"/>
    </row>
    <row r="959" spans="5:5" s="33" customFormat="1" ht="14.25">
      <c r="E959" s="34"/>
    </row>
    <row r="960" spans="5:5" s="33" customFormat="1" ht="14.25">
      <c r="E960" s="34"/>
    </row>
    <row r="961" spans="5:5" s="33" customFormat="1" ht="14.25">
      <c r="E961" s="34"/>
    </row>
    <row r="962" spans="5:5" s="33" customFormat="1" ht="14.25">
      <c r="E962" s="34"/>
    </row>
    <row r="963" spans="5:5" s="33" customFormat="1" ht="14.25">
      <c r="E963" s="34"/>
    </row>
    <row r="964" spans="5:5" s="33" customFormat="1" ht="14.25">
      <c r="E964" s="34"/>
    </row>
    <row r="965" spans="5:5" s="33" customFormat="1" ht="14.25">
      <c r="E965" s="34"/>
    </row>
    <row r="966" spans="5:5" s="33" customFormat="1" ht="14.25">
      <c r="E966" s="34"/>
    </row>
    <row r="967" spans="5:5" s="33" customFormat="1" ht="14.25">
      <c r="E967" s="34"/>
    </row>
    <row r="968" spans="5:5" s="33" customFormat="1" ht="14.25">
      <c r="E968" s="34"/>
    </row>
    <row r="969" spans="5:5" s="33" customFormat="1" ht="14.25">
      <c r="E969" s="34"/>
    </row>
    <row r="970" spans="5:5" s="33" customFormat="1" ht="14.25">
      <c r="E970" s="34"/>
    </row>
    <row r="971" spans="5:5" s="33" customFormat="1" ht="14.25">
      <c r="E971" s="34"/>
    </row>
    <row r="972" spans="5:5" s="33" customFormat="1" ht="14.25">
      <c r="E972" s="34"/>
    </row>
    <row r="973" spans="5:5" s="33" customFormat="1" ht="14.25">
      <c r="E973" s="34"/>
    </row>
    <row r="974" spans="5:5" s="33" customFormat="1" ht="14.25">
      <c r="E974" s="34"/>
    </row>
    <row r="975" spans="5:5" s="33" customFormat="1" ht="14.25">
      <c r="E975" s="34"/>
    </row>
    <row r="976" spans="5:5" s="33" customFormat="1" ht="14.25">
      <c r="E976" s="34"/>
    </row>
    <row r="977" spans="5:5" s="33" customFormat="1" ht="14.25">
      <c r="E977" s="34"/>
    </row>
    <row r="978" spans="5:5" s="33" customFormat="1" ht="14.25">
      <c r="E978" s="34"/>
    </row>
    <row r="979" spans="5:5" s="33" customFormat="1" ht="14.25">
      <c r="E979" s="34"/>
    </row>
    <row r="980" spans="5:5" s="33" customFormat="1" ht="14.25">
      <c r="E980" s="34"/>
    </row>
    <row r="981" spans="5:5" s="33" customFormat="1" ht="14.25">
      <c r="E981" s="34"/>
    </row>
    <row r="982" spans="5:5" s="33" customFormat="1" ht="14.25">
      <c r="E982" s="34"/>
    </row>
    <row r="983" spans="5:5" s="33" customFormat="1" ht="14.25">
      <c r="E983" s="34"/>
    </row>
    <row r="984" spans="5:5" s="33" customFormat="1" ht="14.25">
      <c r="E984" s="34"/>
    </row>
    <row r="985" spans="5:5" s="33" customFormat="1" ht="14.25">
      <c r="E985" s="34"/>
    </row>
    <row r="986" spans="5:5" s="33" customFormat="1" ht="14.25">
      <c r="E986" s="34"/>
    </row>
    <row r="987" spans="5:5" s="33" customFormat="1" ht="14.25">
      <c r="E987" s="34"/>
    </row>
    <row r="988" spans="5:5" s="33" customFormat="1" ht="14.25">
      <c r="E988" s="34"/>
    </row>
    <row r="989" spans="5:5" s="33" customFormat="1" ht="14.25">
      <c r="E989" s="34"/>
    </row>
    <row r="990" spans="5:5" s="33" customFormat="1" ht="14.25">
      <c r="E990" s="34"/>
    </row>
    <row r="991" spans="5:5" s="33" customFormat="1" ht="14.25">
      <c r="E991" s="34"/>
    </row>
    <row r="992" spans="5:5" s="33" customFormat="1" ht="14.25">
      <c r="E992" s="34"/>
    </row>
    <row r="993" spans="5:5" s="33" customFormat="1" ht="14.25">
      <c r="E993" s="34"/>
    </row>
    <row r="994" spans="5:5" s="33" customFormat="1" ht="14.25">
      <c r="E994" s="34"/>
    </row>
    <row r="995" spans="5:5" s="33" customFormat="1" ht="14.25">
      <c r="E995" s="34"/>
    </row>
    <row r="996" spans="5:5" s="33" customFormat="1" ht="14.25">
      <c r="E996" s="34"/>
    </row>
    <row r="997" spans="5:5" s="33" customFormat="1" ht="14.25">
      <c r="E997" s="34"/>
    </row>
    <row r="998" spans="5:5" s="33" customFormat="1" ht="14.25">
      <c r="E998" s="34"/>
    </row>
    <row r="999" spans="5:5" s="33" customFormat="1" ht="14.25">
      <c r="E999" s="34"/>
    </row>
    <row r="1000" spans="5:5" s="33" customFormat="1" ht="14.25">
      <c r="E1000" s="34"/>
    </row>
    <row r="1001" spans="5:5" s="33" customFormat="1" ht="14.25">
      <c r="E1001" s="34"/>
    </row>
    <row r="1002" spans="5:5" s="33" customFormat="1" ht="14.25">
      <c r="E1002" s="34"/>
    </row>
    <row r="1003" spans="5:5" s="33" customFormat="1" ht="14.25">
      <c r="E1003" s="34"/>
    </row>
    <row r="1004" spans="5:5" s="33" customFormat="1" ht="14.25">
      <c r="E1004" s="34"/>
    </row>
    <row r="1005" spans="5:5" s="33" customFormat="1" ht="14.25">
      <c r="E1005" s="34"/>
    </row>
    <row r="1006" spans="5:5" s="33" customFormat="1" ht="14.25">
      <c r="E1006" s="34"/>
    </row>
    <row r="1007" spans="5:5" s="33" customFormat="1" ht="14.25">
      <c r="E1007" s="34"/>
    </row>
    <row r="1008" spans="5:5" s="33" customFormat="1" ht="14.25">
      <c r="E1008" s="34"/>
    </row>
    <row r="1009" spans="5:5" s="33" customFormat="1" ht="14.25">
      <c r="E1009" s="34"/>
    </row>
    <row r="1010" spans="5:5" s="33" customFormat="1" ht="14.25">
      <c r="E1010" s="34"/>
    </row>
    <row r="1011" spans="5:5" s="33" customFormat="1" ht="14.25">
      <c r="E1011" s="34"/>
    </row>
    <row r="1012" spans="5:5" s="33" customFormat="1" ht="14.25">
      <c r="E1012" s="34"/>
    </row>
    <row r="1013" spans="5:5" s="33" customFormat="1" ht="14.25">
      <c r="E1013" s="34"/>
    </row>
    <row r="1014" spans="5:5" s="33" customFormat="1" ht="14.25">
      <c r="E1014" s="34"/>
    </row>
    <row r="1015" spans="5:5" s="33" customFormat="1" ht="14.25">
      <c r="E1015" s="34"/>
    </row>
    <row r="1016" spans="5:5" s="33" customFormat="1" ht="14.25">
      <c r="E1016" s="34"/>
    </row>
    <row r="1017" spans="5:5" s="33" customFormat="1" ht="14.25">
      <c r="E1017" s="34"/>
    </row>
    <row r="1018" spans="5:5" s="33" customFormat="1" ht="14.25">
      <c r="E1018" s="34"/>
    </row>
    <row r="1019" spans="5:5" s="33" customFormat="1" ht="14.25">
      <c r="E1019" s="34"/>
    </row>
    <row r="1020" spans="5:5" s="33" customFormat="1" ht="14.25">
      <c r="E1020" s="34"/>
    </row>
    <row r="1021" spans="5:5" s="33" customFormat="1" ht="14.25">
      <c r="E1021" s="34"/>
    </row>
    <row r="1022" spans="5:5" s="33" customFormat="1" ht="14.25">
      <c r="E1022" s="34"/>
    </row>
    <row r="1023" spans="5:5" s="33" customFormat="1" ht="14.25">
      <c r="E1023" s="34"/>
    </row>
    <row r="1024" spans="5:5" s="33" customFormat="1" ht="14.25">
      <c r="E1024" s="34"/>
    </row>
    <row r="1025" spans="5:5" s="33" customFormat="1" ht="14.25">
      <c r="E1025" s="34"/>
    </row>
    <row r="1026" spans="5:5" s="33" customFormat="1" ht="14.25">
      <c r="E1026" s="34"/>
    </row>
    <row r="1027" spans="5:5" s="33" customFormat="1" ht="14.25">
      <c r="E1027" s="34"/>
    </row>
    <row r="1028" spans="5:5" s="33" customFormat="1" ht="14.25">
      <c r="E1028" s="34"/>
    </row>
    <row r="1029" spans="5:5" s="33" customFormat="1" ht="14.25">
      <c r="E1029" s="34"/>
    </row>
    <row r="1030" spans="5:5" s="33" customFormat="1" ht="14.25">
      <c r="E1030" s="34"/>
    </row>
    <row r="1031" spans="5:5" s="33" customFormat="1" ht="14.25">
      <c r="E1031" s="34"/>
    </row>
    <row r="1032" spans="5:5" s="33" customFormat="1" ht="14.25">
      <c r="E1032" s="34"/>
    </row>
    <row r="1033" spans="5:5" s="33" customFormat="1" ht="14.25">
      <c r="E1033" s="34"/>
    </row>
    <row r="1034" spans="5:5" s="33" customFormat="1" ht="14.25">
      <c r="E1034" s="34"/>
    </row>
    <row r="1035" spans="5:5" s="33" customFormat="1" ht="14.25">
      <c r="E1035" s="34"/>
    </row>
    <row r="1036" spans="5:5" s="33" customFormat="1" ht="14.25">
      <c r="E1036" s="34"/>
    </row>
    <row r="1037" spans="5:5" s="33" customFormat="1" ht="14.25">
      <c r="E1037" s="34"/>
    </row>
    <row r="1038" spans="5:5" s="33" customFormat="1" ht="14.25">
      <c r="E1038" s="34"/>
    </row>
    <row r="1039" spans="5:5" s="33" customFormat="1" ht="14.25">
      <c r="E1039" s="34"/>
    </row>
    <row r="1040" spans="5:5" s="33" customFormat="1" ht="14.25">
      <c r="E1040" s="34"/>
    </row>
    <row r="1041" spans="5:5" s="33" customFormat="1" ht="14.25">
      <c r="E1041" s="34"/>
    </row>
    <row r="1042" spans="5:5" s="33" customFormat="1" ht="14.25">
      <c r="E1042" s="34"/>
    </row>
    <row r="1043" spans="5:5" s="33" customFormat="1" ht="14.25">
      <c r="E1043" s="34"/>
    </row>
    <row r="1044" spans="5:5" s="33" customFormat="1" ht="14.25">
      <c r="E1044" s="34"/>
    </row>
    <row r="1045" spans="5:5" s="33" customFormat="1" ht="14.25">
      <c r="E1045" s="34"/>
    </row>
    <row r="1046" spans="5:5" s="33" customFormat="1" ht="14.25">
      <c r="E1046" s="34"/>
    </row>
    <row r="1047" spans="5:5" s="33" customFormat="1" ht="14.25">
      <c r="E1047" s="34"/>
    </row>
    <row r="1048" spans="5:5" s="33" customFormat="1" ht="14.25">
      <c r="E1048" s="34"/>
    </row>
    <row r="1049" spans="5:5" s="33" customFormat="1" ht="14.25">
      <c r="E1049" s="34"/>
    </row>
    <row r="1050" spans="5:5" s="33" customFormat="1" ht="14.25">
      <c r="E1050" s="34"/>
    </row>
    <row r="1051" spans="5:5" s="33" customFormat="1" ht="14.25">
      <c r="E1051" s="34"/>
    </row>
    <row r="1052" spans="5:5" s="33" customFormat="1" ht="14.25">
      <c r="E1052" s="34"/>
    </row>
    <row r="1053" spans="5:5" s="33" customFormat="1" ht="14.25">
      <c r="E1053" s="34"/>
    </row>
    <row r="1054" spans="5:5" s="33" customFormat="1" ht="14.25">
      <c r="E1054" s="34"/>
    </row>
    <row r="1055" spans="5:5" s="33" customFormat="1" ht="14.25">
      <c r="E1055" s="34"/>
    </row>
    <row r="1056" spans="5:5" s="33" customFormat="1" ht="14.25">
      <c r="E1056" s="34"/>
    </row>
    <row r="1057" spans="5:5" s="33" customFormat="1" ht="14.25">
      <c r="E1057" s="34"/>
    </row>
    <row r="1058" spans="5:5" s="33" customFormat="1" ht="14.25">
      <c r="E1058" s="34"/>
    </row>
    <row r="1059" spans="5:5" s="33" customFormat="1" ht="14.25">
      <c r="E1059" s="34"/>
    </row>
    <row r="1060" spans="5:5" s="33" customFormat="1" ht="14.25">
      <c r="E1060" s="34"/>
    </row>
    <row r="1061" spans="5:5" s="33" customFormat="1" ht="14.25">
      <c r="E1061" s="34"/>
    </row>
    <row r="1062" spans="5:5" s="33" customFormat="1" ht="14.25">
      <c r="E1062" s="34"/>
    </row>
    <row r="1063" spans="5:5" s="33" customFormat="1" ht="14.25">
      <c r="E1063" s="34"/>
    </row>
    <row r="1064" spans="5:5" s="33" customFormat="1" ht="14.25">
      <c r="E1064" s="34"/>
    </row>
    <row r="1065" spans="5:5" s="33" customFormat="1" ht="14.25">
      <c r="E1065" s="34"/>
    </row>
    <row r="1066" spans="5:5" s="33" customFormat="1" ht="14.25">
      <c r="E1066" s="34"/>
    </row>
    <row r="1067" spans="5:5" s="33" customFormat="1" ht="14.25">
      <c r="E1067" s="34"/>
    </row>
    <row r="1068" spans="5:5" s="33" customFormat="1" ht="14.25">
      <c r="E1068" s="34"/>
    </row>
    <row r="1069" spans="5:5" s="33" customFormat="1" ht="14.25">
      <c r="E1069" s="34"/>
    </row>
    <row r="1070" spans="5:5" s="33" customFormat="1" ht="14.25">
      <c r="E1070" s="34"/>
    </row>
    <row r="1071" spans="5:5" s="33" customFormat="1" ht="14.25">
      <c r="E1071" s="34"/>
    </row>
    <row r="1072" spans="5:5" s="33" customFormat="1" ht="14.25">
      <c r="E1072" s="34"/>
    </row>
    <row r="1073" spans="5:5" s="33" customFormat="1" ht="14.25">
      <c r="E1073" s="34"/>
    </row>
    <row r="1074" spans="5:5" s="33" customFormat="1" ht="14.25">
      <c r="E1074" s="34"/>
    </row>
    <row r="1075" spans="5:5" s="33" customFormat="1" ht="14.25">
      <c r="E1075" s="34"/>
    </row>
    <row r="1076" spans="5:5" s="33" customFormat="1" ht="14.25">
      <c r="E1076" s="34"/>
    </row>
    <row r="1077" spans="5:5" s="33" customFormat="1" ht="14.25">
      <c r="E1077" s="34"/>
    </row>
    <row r="1078" spans="5:5" s="33" customFormat="1" ht="14.25">
      <c r="E1078" s="34"/>
    </row>
    <row r="1079" spans="5:5" s="33" customFormat="1" ht="14.25">
      <c r="E1079" s="34"/>
    </row>
    <row r="1080" spans="5:5" s="33" customFormat="1" ht="14.25">
      <c r="E1080" s="34"/>
    </row>
    <row r="1081" spans="5:5" s="33" customFormat="1" ht="14.25">
      <c r="E1081" s="34"/>
    </row>
    <row r="1082" spans="5:5" s="33" customFormat="1" ht="14.25">
      <c r="E1082" s="34"/>
    </row>
    <row r="1083" spans="5:5" s="33" customFormat="1" ht="14.25">
      <c r="E1083" s="34"/>
    </row>
    <row r="1084" spans="5:5" s="33" customFormat="1" ht="14.25">
      <c r="E1084" s="34"/>
    </row>
    <row r="1085" spans="5:5" s="33" customFormat="1" ht="14.25">
      <c r="E1085" s="34"/>
    </row>
    <row r="1086" spans="5:5" s="33" customFormat="1" ht="14.25">
      <c r="E1086" s="34"/>
    </row>
    <row r="1087" spans="5:5" s="33" customFormat="1" ht="14.25">
      <c r="E1087" s="34"/>
    </row>
    <row r="1088" spans="5:5" s="33" customFormat="1" ht="14.25">
      <c r="E1088" s="34"/>
    </row>
    <row r="1089" spans="5:5" s="33" customFormat="1" ht="14.25">
      <c r="E1089" s="34"/>
    </row>
    <row r="1090" spans="5:5" s="33" customFormat="1" ht="14.25">
      <c r="E1090" s="34"/>
    </row>
    <row r="1091" spans="5:5" s="33" customFormat="1" ht="14.25">
      <c r="E1091" s="34"/>
    </row>
    <row r="1092" spans="5:5" s="33" customFormat="1" ht="14.25">
      <c r="E1092" s="34"/>
    </row>
    <row r="1093" spans="5:5" s="33" customFormat="1" ht="14.25">
      <c r="E1093" s="34"/>
    </row>
    <row r="1094" spans="5:5" s="33" customFormat="1" ht="14.25">
      <c r="E1094" s="34"/>
    </row>
    <row r="1095" spans="5:5" s="33" customFormat="1" ht="14.25">
      <c r="E1095" s="34"/>
    </row>
    <row r="1096" spans="5:5" s="33" customFormat="1" ht="14.25">
      <c r="E1096" s="34"/>
    </row>
    <row r="1097" spans="5:5" s="33" customFormat="1" ht="14.25">
      <c r="E1097" s="34"/>
    </row>
    <row r="1098" spans="5:5" s="33" customFormat="1" ht="14.25">
      <c r="E1098" s="34"/>
    </row>
    <row r="1099" spans="5:5" s="33" customFormat="1" ht="14.25">
      <c r="E1099" s="34"/>
    </row>
    <row r="1100" spans="5:5" s="33" customFormat="1" ht="14.25">
      <c r="E1100" s="34"/>
    </row>
    <row r="1101" spans="5:5" s="33" customFormat="1" ht="14.25">
      <c r="E1101" s="34"/>
    </row>
    <row r="1102" spans="5:5" s="33" customFormat="1" ht="14.25">
      <c r="E1102" s="34"/>
    </row>
    <row r="1103" spans="5:5" s="33" customFormat="1" ht="14.25">
      <c r="E1103" s="34"/>
    </row>
    <row r="1104" spans="5:5" s="33" customFormat="1" ht="14.25">
      <c r="E1104" s="34"/>
    </row>
    <row r="1105" spans="5:5" s="33" customFormat="1" ht="14.25">
      <c r="E1105" s="34"/>
    </row>
    <row r="1106" spans="5:5" s="33" customFormat="1" ht="14.25">
      <c r="E1106" s="34"/>
    </row>
    <row r="1107" spans="5:5" s="33" customFormat="1" ht="14.25">
      <c r="E1107" s="34"/>
    </row>
    <row r="1108" spans="5:5" s="33" customFormat="1" ht="14.25">
      <c r="E1108" s="34"/>
    </row>
    <row r="1109" spans="5:5" s="33" customFormat="1" ht="14.25">
      <c r="E1109" s="34"/>
    </row>
    <row r="1110" spans="5:5" s="33" customFormat="1" ht="14.25">
      <c r="E1110" s="34"/>
    </row>
    <row r="1111" spans="5:5" s="33" customFormat="1" ht="14.25">
      <c r="E1111" s="34"/>
    </row>
    <row r="1112" spans="5:5" s="33" customFormat="1" ht="14.25">
      <c r="E1112" s="34"/>
    </row>
    <row r="1113" spans="5:5" s="33" customFormat="1" ht="14.25">
      <c r="E1113" s="34"/>
    </row>
    <row r="1114" spans="5:5" s="33" customFormat="1" ht="14.25">
      <c r="E1114" s="34"/>
    </row>
    <row r="1115" spans="5:5" s="33" customFormat="1" ht="14.25">
      <c r="E1115" s="34"/>
    </row>
    <row r="1116" spans="5:5" s="33" customFormat="1" ht="14.25">
      <c r="E1116" s="34"/>
    </row>
    <row r="1117" spans="5:5" s="33" customFormat="1" ht="14.25">
      <c r="E1117" s="34"/>
    </row>
    <row r="1118" spans="5:5" s="33" customFormat="1" ht="14.25">
      <c r="E1118" s="34"/>
    </row>
    <row r="1119" spans="5:5" s="33" customFormat="1" ht="14.25">
      <c r="E1119" s="34"/>
    </row>
    <row r="1120" spans="5:5" s="33" customFormat="1" ht="14.25">
      <c r="E1120" s="34"/>
    </row>
    <row r="1121" spans="5:5" s="33" customFormat="1" ht="14.25">
      <c r="E1121" s="34"/>
    </row>
    <row r="1122" spans="5:5" s="33" customFormat="1" ht="14.25">
      <c r="E1122" s="34"/>
    </row>
    <row r="1123" spans="5:5" s="33" customFormat="1" ht="14.25">
      <c r="E1123" s="34"/>
    </row>
    <row r="1124" spans="5:5" s="33" customFormat="1" ht="14.25">
      <c r="E1124" s="34"/>
    </row>
    <row r="1125" spans="5:5" s="33" customFormat="1" ht="14.25">
      <c r="E1125" s="34"/>
    </row>
    <row r="1126" spans="5:5" s="33" customFormat="1" ht="14.25">
      <c r="E1126" s="34"/>
    </row>
    <row r="1127" spans="5:5" s="33" customFormat="1" ht="14.25">
      <c r="E1127" s="34"/>
    </row>
    <row r="1128" spans="5:5" s="33" customFormat="1" ht="14.25">
      <c r="E1128" s="34"/>
    </row>
    <row r="1129" spans="5:5" s="33" customFormat="1" ht="14.25">
      <c r="E1129" s="34"/>
    </row>
    <row r="1130" spans="5:5" s="33" customFormat="1" ht="14.25">
      <c r="E1130" s="34"/>
    </row>
    <row r="1131" spans="5:5" s="33" customFormat="1" ht="14.25">
      <c r="E1131" s="34"/>
    </row>
    <row r="1132" spans="5:5" s="33" customFormat="1" ht="14.25">
      <c r="E1132" s="34"/>
    </row>
    <row r="1133" spans="5:5" s="33" customFormat="1" ht="14.25">
      <c r="E1133" s="34"/>
    </row>
    <row r="1134" spans="5:5" s="33" customFormat="1" ht="14.25">
      <c r="E1134" s="34"/>
    </row>
    <row r="1135" spans="5:5" s="33" customFormat="1" ht="14.25">
      <c r="E1135" s="34"/>
    </row>
    <row r="1136" spans="5:5" s="33" customFormat="1" ht="14.25">
      <c r="E1136" s="34"/>
    </row>
    <row r="1137" spans="5:5" s="33" customFormat="1" ht="14.25">
      <c r="E1137" s="34"/>
    </row>
    <row r="1138" spans="5:5" s="33" customFormat="1" ht="14.25">
      <c r="E1138" s="34"/>
    </row>
    <row r="1139" spans="5:5" s="33" customFormat="1" ht="14.25">
      <c r="E1139" s="34"/>
    </row>
    <row r="1140" spans="5:5" s="33" customFormat="1" ht="14.25">
      <c r="E1140" s="34"/>
    </row>
    <row r="1141" spans="5:5" s="33" customFormat="1" ht="14.25">
      <c r="E1141" s="34"/>
    </row>
    <row r="1142" spans="5:5" s="33" customFormat="1" ht="14.25">
      <c r="E1142" s="34"/>
    </row>
    <row r="1143" spans="5:5" s="33" customFormat="1" ht="14.25">
      <c r="E1143" s="34"/>
    </row>
    <row r="1144" spans="5:5" s="33" customFormat="1" ht="14.25">
      <c r="E1144" s="34"/>
    </row>
    <row r="1145" spans="5:5" s="33" customFormat="1" ht="14.25">
      <c r="E1145" s="34"/>
    </row>
    <row r="1146" spans="5:5" s="33" customFormat="1" ht="14.25">
      <c r="E1146" s="34"/>
    </row>
    <row r="1147" spans="5:5" s="33" customFormat="1" ht="14.25">
      <c r="E1147" s="34"/>
    </row>
    <row r="1148" spans="5:5" s="33" customFormat="1" ht="14.25">
      <c r="E1148" s="34"/>
    </row>
    <row r="1149" spans="5:5" s="33" customFormat="1" ht="14.25">
      <c r="E1149" s="34"/>
    </row>
    <row r="1150" spans="5:5" s="33" customFormat="1" ht="14.25">
      <c r="E1150" s="34"/>
    </row>
    <row r="1151" spans="5:5" s="33" customFormat="1" ht="14.25">
      <c r="E1151" s="34"/>
    </row>
    <row r="1152" spans="5:5" s="33" customFormat="1" ht="14.25">
      <c r="E1152" s="34"/>
    </row>
    <row r="1153" spans="5:5" s="33" customFormat="1" ht="14.25">
      <c r="E1153" s="34"/>
    </row>
    <row r="1154" spans="5:5" s="33" customFormat="1" ht="14.25">
      <c r="E1154" s="34"/>
    </row>
    <row r="1155" spans="5:5" s="33" customFormat="1" ht="14.25">
      <c r="E1155" s="34"/>
    </row>
    <row r="1156" spans="5:5" s="33" customFormat="1" ht="14.25">
      <c r="E1156" s="34"/>
    </row>
    <row r="1157" spans="5:5" s="33" customFormat="1" ht="14.25">
      <c r="E1157" s="34"/>
    </row>
    <row r="1158" spans="5:5" s="33" customFormat="1" ht="14.25">
      <c r="E1158" s="34"/>
    </row>
    <row r="1159" spans="5:5" s="33" customFormat="1" ht="14.25">
      <c r="E1159" s="34"/>
    </row>
    <row r="1160" spans="5:5" s="33" customFormat="1" ht="14.25">
      <c r="E1160" s="34"/>
    </row>
    <row r="1161" spans="5:5" s="33" customFormat="1" ht="14.25">
      <c r="E1161" s="34"/>
    </row>
    <row r="1162" spans="5:5" s="33" customFormat="1" ht="14.25">
      <c r="E1162" s="34"/>
    </row>
    <row r="1163" spans="5:5" s="33" customFormat="1" ht="14.25">
      <c r="E1163" s="34"/>
    </row>
    <row r="1164" spans="5:5" s="33" customFormat="1" ht="14.25">
      <c r="E1164" s="34"/>
    </row>
    <row r="1165" spans="5:5" s="33" customFormat="1" ht="14.25">
      <c r="E1165" s="34"/>
    </row>
    <row r="1166" spans="5:5" s="33" customFormat="1" ht="14.25">
      <c r="E1166" s="34"/>
    </row>
    <row r="1167" spans="5:5" s="33" customFormat="1" ht="14.25">
      <c r="E1167" s="34"/>
    </row>
    <row r="1168" spans="5:5" s="33" customFormat="1" ht="14.25">
      <c r="E1168" s="34"/>
    </row>
    <row r="1169" spans="5:5" s="33" customFormat="1" ht="14.25">
      <c r="E1169" s="34"/>
    </row>
    <row r="1170" spans="5:5" s="33" customFormat="1" ht="14.25">
      <c r="E1170" s="34"/>
    </row>
    <row r="1171" spans="5:5" s="33" customFormat="1" ht="14.25">
      <c r="E1171" s="34"/>
    </row>
    <row r="1172" spans="5:5" s="33" customFormat="1" ht="14.25">
      <c r="E1172" s="34"/>
    </row>
    <row r="1173" spans="5:5" s="33" customFormat="1" ht="14.25">
      <c r="E1173" s="34"/>
    </row>
    <row r="1174" spans="5:5" s="33" customFormat="1" ht="14.25">
      <c r="E1174" s="34"/>
    </row>
    <row r="1175" spans="5:5" s="33" customFormat="1" ht="14.25">
      <c r="E1175" s="34"/>
    </row>
    <row r="1176" spans="5:5" s="33" customFormat="1" ht="14.25">
      <c r="E1176" s="34"/>
    </row>
    <row r="1177" spans="5:5" s="33" customFormat="1" ht="14.25">
      <c r="E1177" s="34"/>
    </row>
    <row r="1178" spans="5:5" s="33" customFormat="1" ht="14.25">
      <c r="E1178" s="34"/>
    </row>
    <row r="1179" spans="5:5" s="33" customFormat="1" ht="14.25">
      <c r="E1179" s="34"/>
    </row>
    <row r="1180" spans="5:5" s="33" customFormat="1" ht="14.25">
      <c r="E1180" s="34"/>
    </row>
    <row r="1181" spans="5:5" s="33" customFormat="1" ht="14.25">
      <c r="E1181" s="34"/>
    </row>
  </sheetData>
  <mergeCells count="9">
    <mergeCell ref="A4:J4"/>
    <mergeCell ref="A6:I6"/>
    <mergeCell ref="A10:B10"/>
    <mergeCell ref="C10:D10"/>
    <mergeCell ref="E10:F10"/>
    <mergeCell ref="G10:G11"/>
    <mergeCell ref="H10:H11"/>
    <mergeCell ref="I10:I11"/>
    <mergeCell ref="A8:I8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92D050"/>
  </sheetPr>
  <dimension ref="A1:HO121"/>
  <sheetViews>
    <sheetView zoomScale="85" zoomScaleNormal="85" workbookViewId="0">
      <pane ySplit="12" topLeftCell="A13" activePane="bottomLeft" state="frozen"/>
      <selection activeCell="K8" sqref="K8"/>
      <selection pane="bottomLeft" activeCell="B23" sqref="B23"/>
    </sheetView>
  </sheetViews>
  <sheetFormatPr defaultRowHeight="15.75"/>
  <cols>
    <col min="1" max="1" width="6.875" customWidth="1"/>
    <col min="2" max="2" width="23.625" customWidth="1"/>
    <col min="3" max="3" width="12.625" customWidth="1"/>
    <col min="4" max="4" width="35.625" customWidth="1"/>
    <col min="5" max="5" width="6.5" customWidth="1"/>
    <col min="6" max="6" width="24.5" customWidth="1"/>
    <col min="7" max="7" width="9.125" customWidth="1"/>
    <col min="8" max="8" width="11.375" customWidth="1"/>
    <col min="9" max="9" width="12.375" customWidth="1"/>
    <col min="10" max="10" width="0.25" customWidth="1"/>
  </cols>
  <sheetData>
    <row r="1" spans="1:223" ht="18">
      <c r="I1" s="155" t="s">
        <v>281</v>
      </c>
    </row>
    <row r="2" spans="1:223" ht="18">
      <c r="I2" s="156" t="s">
        <v>4509</v>
      </c>
    </row>
    <row r="3" spans="1:223" s="584" customFormat="1" ht="15.95" customHeight="1"/>
    <row r="4" spans="1:223" s="443" customFormat="1" ht="26.1" customHeight="1">
      <c r="A4" s="972" t="s">
        <v>3876</v>
      </c>
      <c r="B4" s="972"/>
      <c r="C4" s="972"/>
      <c r="D4" s="972"/>
      <c r="E4" s="972"/>
      <c r="F4" s="972"/>
      <c r="G4" s="972"/>
      <c r="H4" s="972"/>
      <c r="I4" s="972"/>
    </row>
    <row r="5" spans="1:223" s="443" customFormat="1" ht="6.75" customHeight="1">
      <c r="A5" s="559"/>
      <c r="B5" s="559"/>
      <c r="C5" s="559"/>
      <c r="D5" s="559"/>
      <c r="E5" s="559"/>
      <c r="F5" s="559"/>
      <c r="G5" s="559"/>
      <c r="H5" s="559"/>
      <c r="I5" s="559"/>
    </row>
    <row r="6" spans="1:223" s="443" customFormat="1" ht="26.1" customHeight="1">
      <c r="A6" s="1070" t="s">
        <v>3000</v>
      </c>
      <c r="B6" s="1070"/>
      <c r="C6" s="1070"/>
      <c r="D6" s="1070"/>
      <c r="E6" s="1070"/>
      <c r="F6" s="1070"/>
      <c r="G6" s="1070"/>
      <c r="H6" s="1070"/>
      <c r="I6" s="1070"/>
    </row>
    <row r="7" spans="1:223" s="443" customFormat="1" ht="5.25" customHeight="1"/>
    <row r="8" spans="1:223" ht="42.75" customHeight="1">
      <c r="A8" s="1071" t="s">
        <v>5417</v>
      </c>
      <c r="B8" s="1071"/>
      <c r="C8" s="1071"/>
      <c r="D8" s="1071"/>
      <c r="E8" s="1071"/>
      <c r="F8" s="1071"/>
      <c r="G8" s="1071"/>
      <c r="H8" s="1071"/>
      <c r="I8" s="1071"/>
    </row>
    <row r="9" spans="1:223" ht="4.5" customHeight="1"/>
    <row r="10" spans="1:223" s="31" customFormat="1" ht="36" customHeight="1">
      <c r="A10" s="1051" t="s">
        <v>230</v>
      </c>
      <c r="B10" s="1052"/>
      <c r="C10" s="1068" t="s">
        <v>242</v>
      </c>
      <c r="D10" s="1069"/>
      <c r="E10" s="1068" t="s">
        <v>233</v>
      </c>
      <c r="F10" s="1069"/>
      <c r="G10" s="1055" t="s">
        <v>2454</v>
      </c>
      <c r="H10" s="1056" t="s">
        <v>2455</v>
      </c>
      <c r="I10" s="1057" t="s">
        <v>224</v>
      </c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</row>
    <row r="11" spans="1:223" s="31" customFormat="1" ht="36" customHeight="1">
      <c r="A11" s="563" t="s">
        <v>3901</v>
      </c>
      <c r="B11" s="562" t="s">
        <v>232</v>
      </c>
      <c r="C11" s="562" t="s">
        <v>231</v>
      </c>
      <c r="D11" s="562" t="s">
        <v>232</v>
      </c>
      <c r="E11" s="562" t="s">
        <v>231</v>
      </c>
      <c r="F11" s="562" t="s">
        <v>232</v>
      </c>
      <c r="G11" s="1055"/>
      <c r="H11" s="1056"/>
      <c r="I11" s="1057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</row>
    <row r="12" spans="1:223" s="210" customFormat="1" ht="15.75" customHeight="1">
      <c r="A12" s="207">
        <v>1</v>
      </c>
      <c r="B12" s="207">
        <v>2</v>
      </c>
      <c r="C12" s="207">
        <v>3</v>
      </c>
      <c r="D12" s="207">
        <v>4</v>
      </c>
      <c r="E12" s="207">
        <v>5</v>
      </c>
      <c r="F12" s="207">
        <v>6</v>
      </c>
      <c r="G12" s="207">
        <v>7</v>
      </c>
      <c r="H12" s="207">
        <v>8</v>
      </c>
      <c r="I12" s="207">
        <v>9</v>
      </c>
      <c r="J12" s="209"/>
      <c r="K12" s="209"/>
      <c r="L12" s="209"/>
      <c r="M12" s="209"/>
      <c r="N12" s="209"/>
      <c r="O12" s="209"/>
      <c r="P12" s="209"/>
      <c r="Q12" s="209"/>
      <c r="R12" s="209"/>
      <c r="S12" s="209"/>
      <c r="T12" s="209"/>
      <c r="U12" s="209"/>
      <c r="V12" s="209"/>
      <c r="W12" s="209"/>
      <c r="X12" s="209"/>
      <c r="Y12" s="209"/>
      <c r="Z12" s="209"/>
      <c r="AA12" s="209"/>
      <c r="AB12" s="209"/>
      <c r="AC12" s="209"/>
      <c r="AD12" s="209"/>
      <c r="AE12" s="209"/>
      <c r="AF12" s="209"/>
      <c r="AG12" s="209"/>
      <c r="AH12" s="209"/>
      <c r="AI12" s="209"/>
      <c r="AJ12" s="209"/>
      <c r="AK12" s="209"/>
      <c r="AL12" s="209"/>
      <c r="AM12" s="209"/>
      <c r="AN12" s="209"/>
    </row>
    <row r="13" spans="1:223" s="498" customFormat="1" ht="26.1" customHeight="1">
      <c r="A13" s="168"/>
      <c r="B13" s="159"/>
      <c r="C13" s="159"/>
      <c r="D13" s="160" t="s">
        <v>3393</v>
      </c>
      <c r="E13" s="161">
        <v>141</v>
      </c>
      <c r="F13" s="162" t="s">
        <v>3411</v>
      </c>
      <c r="G13" s="162"/>
      <c r="H13" s="159"/>
      <c r="I13" s="469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41"/>
      <c r="BH13" s="141"/>
      <c r="BI13" s="141"/>
      <c r="BJ13" s="141"/>
      <c r="BK13" s="141"/>
      <c r="BL13" s="141"/>
      <c r="BM13" s="141"/>
      <c r="BN13" s="141"/>
      <c r="BO13" s="141"/>
      <c r="BP13" s="141"/>
      <c r="BQ13" s="141"/>
      <c r="BR13" s="141"/>
      <c r="BS13" s="141"/>
      <c r="BT13" s="141"/>
      <c r="BU13" s="141"/>
      <c r="BV13" s="141"/>
      <c r="BW13" s="141"/>
      <c r="BX13" s="141"/>
      <c r="BY13" s="141"/>
      <c r="BZ13" s="141"/>
      <c r="CA13" s="141"/>
      <c r="CB13" s="141"/>
      <c r="CC13" s="141"/>
      <c r="CD13" s="141"/>
      <c r="CE13" s="141"/>
      <c r="CF13" s="141"/>
      <c r="CG13" s="141"/>
      <c r="CH13" s="141"/>
      <c r="CI13" s="141"/>
      <c r="CJ13" s="141"/>
      <c r="CK13" s="141"/>
      <c r="CL13" s="141"/>
      <c r="CM13" s="141"/>
      <c r="CN13" s="141"/>
      <c r="CO13" s="141"/>
      <c r="CP13" s="141"/>
      <c r="CQ13" s="141"/>
      <c r="CR13" s="141"/>
      <c r="CS13" s="141"/>
      <c r="CT13" s="141"/>
      <c r="CU13" s="141"/>
      <c r="CV13" s="141"/>
      <c r="CW13" s="141"/>
      <c r="CX13" s="141"/>
      <c r="CY13" s="141"/>
      <c r="CZ13" s="141"/>
      <c r="DA13" s="141"/>
      <c r="DB13" s="141"/>
      <c r="DC13" s="141"/>
      <c r="DD13" s="141"/>
      <c r="DE13" s="141"/>
      <c r="DF13" s="141"/>
      <c r="DG13" s="141"/>
      <c r="DH13" s="141"/>
      <c r="DI13" s="141"/>
      <c r="DJ13" s="141"/>
      <c r="DK13" s="141"/>
      <c r="DL13" s="141"/>
      <c r="DM13" s="141"/>
      <c r="DN13" s="141"/>
      <c r="DO13" s="141"/>
      <c r="DP13" s="141"/>
      <c r="DQ13" s="141"/>
      <c r="DR13" s="141"/>
      <c r="DS13" s="141"/>
      <c r="DT13" s="141"/>
      <c r="DU13" s="141"/>
      <c r="DV13" s="141"/>
      <c r="DW13" s="141"/>
      <c r="DX13" s="141"/>
      <c r="DY13" s="141"/>
      <c r="DZ13" s="141"/>
      <c r="EA13" s="141"/>
      <c r="EB13" s="141"/>
      <c r="EC13" s="141"/>
      <c r="ED13" s="141"/>
      <c r="EE13" s="141"/>
      <c r="EF13" s="141"/>
      <c r="EG13" s="141"/>
      <c r="EH13" s="141"/>
      <c r="EI13" s="141"/>
      <c r="EJ13" s="141"/>
      <c r="EK13" s="141"/>
      <c r="EL13" s="141"/>
      <c r="EM13" s="141"/>
      <c r="EN13" s="141"/>
      <c r="EO13" s="141"/>
      <c r="EP13" s="141"/>
      <c r="EQ13" s="141"/>
      <c r="ER13" s="141"/>
      <c r="ES13" s="141"/>
      <c r="ET13" s="141"/>
      <c r="EU13" s="141"/>
      <c r="EV13" s="141"/>
      <c r="EW13" s="141"/>
      <c r="EX13" s="141"/>
      <c r="EY13" s="141"/>
      <c r="EZ13" s="141"/>
      <c r="FA13" s="141"/>
      <c r="FB13" s="141"/>
      <c r="FC13" s="141"/>
      <c r="FD13" s="141"/>
      <c r="FE13" s="141"/>
      <c r="FF13" s="141"/>
      <c r="FG13" s="141"/>
      <c r="FH13" s="141"/>
      <c r="FI13" s="141"/>
      <c r="FJ13" s="141"/>
      <c r="FK13" s="141"/>
      <c r="FL13" s="141"/>
      <c r="FM13" s="141"/>
      <c r="FN13" s="141"/>
      <c r="FO13" s="141"/>
      <c r="FP13" s="141"/>
      <c r="FQ13" s="141"/>
      <c r="FR13" s="141"/>
      <c r="FS13" s="141"/>
      <c r="FT13" s="141"/>
      <c r="FU13" s="141"/>
      <c r="FV13" s="141"/>
      <c r="FW13" s="141"/>
      <c r="FX13" s="141"/>
      <c r="FY13" s="141"/>
      <c r="FZ13" s="141"/>
      <c r="GA13" s="141"/>
      <c r="GB13" s="141"/>
      <c r="GC13" s="141"/>
      <c r="GD13" s="141"/>
      <c r="GE13" s="141"/>
      <c r="GF13" s="141"/>
      <c r="GG13" s="141"/>
      <c r="GH13" s="141"/>
      <c r="GI13" s="141"/>
      <c r="GJ13" s="141"/>
      <c r="GK13" s="141"/>
      <c r="GL13" s="141"/>
      <c r="GM13" s="141"/>
      <c r="GN13" s="141"/>
      <c r="GO13" s="141"/>
      <c r="GP13" s="141"/>
      <c r="GQ13" s="141"/>
      <c r="GR13" s="141"/>
      <c r="GS13" s="141"/>
      <c r="GT13" s="141"/>
      <c r="GU13" s="141"/>
      <c r="GV13" s="141"/>
      <c r="GW13" s="141"/>
      <c r="GX13" s="141"/>
      <c r="GY13" s="141"/>
      <c r="GZ13" s="141"/>
      <c r="HA13" s="141"/>
      <c r="HB13" s="141"/>
      <c r="HC13" s="141"/>
      <c r="HD13" s="141"/>
      <c r="HE13" s="141"/>
      <c r="HF13" s="141"/>
      <c r="HG13" s="141"/>
      <c r="HH13" s="141"/>
      <c r="HI13" s="141"/>
      <c r="HJ13" s="141"/>
      <c r="HK13" s="141"/>
      <c r="HL13" s="141"/>
      <c r="HM13" s="141"/>
      <c r="HN13" s="141"/>
      <c r="HO13" s="141"/>
    </row>
    <row r="14" spans="1:223" s="33" customFormat="1" ht="30.95" customHeight="1">
      <c r="A14" s="125">
        <v>39</v>
      </c>
      <c r="B14" s="169" t="s">
        <v>3414</v>
      </c>
      <c r="C14" s="120" t="s">
        <v>337</v>
      </c>
      <c r="D14" s="170" t="s">
        <v>3415</v>
      </c>
      <c r="E14" s="126">
        <v>201</v>
      </c>
      <c r="F14" s="169" t="s">
        <v>2456</v>
      </c>
      <c r="G14" s="126" t="s">
        <v>48</v>
      </c>
      <c r="H14" s="126" t="s">
        <v>294</v>
      </c>
      <c r="I14" s="132">
        <v>1448</v>
      </c>
    </row>
    <row r="15" spans="1:223" s="33" customFormat="1" ht="30.95" customHeight="1">
      <c r="A15" s="125">
        <v>49</v>
      </c>
      <c r="B15" s="169" t="s">
        <v>3412</v>
      </c>
      <c r="C15" s="120" t="s">
        <v>261</v>
      </c>
      <c r="D15" s="170" t="s">
        <v>3413</v>
      </c>
      <c r="E15" s="126">
        <v>201</v>
      </c>
      <c r="F15" s="169" t="s">
        <v>2456</v>
      </c>
      <c r="G15" s="126" t="s">
        <v>48</v>
      </c>
      <c r="H15" s="126" t="s">
        <v>227</v>
      </c>
      <c r="I15" s="132">
        <v>1448</v>
      </c>
    </row>
    <row r="16" spans="1:223" s="33" customFormat="1" ht="30.95" customHeight="1">
      <c r="A16" s="125">
        <v>76</v>
      </c>
      <c r="B16" s="169" t="s">
        <v>3416</v>
      </c>
      <c r="C16" s="120" t="s">
        <v>269</v>
      </c>
      <c r="D16" s="170" t="s">
        <v>3417</v>
      </c>
      <c r="E16" s="126">
        <v>201</v>
      </c>
      <c r="F16" s="169" t="s">
        <v>2456</v>
      </c>
      <c r="G16" s="126" t="s">
        <v>48</v>
      </c>
      <c r="H16" s="126" t="s">
        <v>226</v>
      </c>
      <c r="I16" s="132">
        <v>1448</v>
      </c>
    </row>
    <row r="17" spans="1:223" s="33" customFormat="1" ht="30.95" customHeight="1">
      <c r="A17" s="125">
        <v>206</v>
      </c>
      <c r="B17" s="169" t="s">
        <v>3895</v>
      </c>
      <c r="C17" s="120" t="s">
        <v>337</v>
      </c>
      <c r="D17" s="170" t="s">
        <v>3415</v>
      </c>
      <c r="E17" s="126">
        <v>201</v>
      </c>
      <c r="F17" s="169" t="s">
        <v>2456</v>
      </c>
      <c r="G17" s="126" t="s">
        <v>48</v>
      </c>
      <c r="H17" s="126" t="s">
        <v>294</v>
      </c>
      <c r="I17" s="132">
        <v>1448</v>
      </c>
    </row>
    <row r="18" spans="1:223" s="33" customFormat="1" ht="30.95" customHeight="1">
      <c r="A18" s="125">
        <v>206</v>
      </c>
      <c r="B18" s="169" t="s">
        <v>3895</v>
      </c>
      <c r="C18" s="120" t="s">
        <v>261</v>
      </c>
      <c r="D18" s="170" t="s">
        <v>3413</v>
      </c>
      <c r="E18" s="126">
        <v>201</v>
      </c>
      <c r="F18" s="169" t="s">
        <v>2456</v>
      </c>
      <c r="G18" s="126" t="s">
        <v>48</v>
      </c>
      <c r="H18" s="126" t="s">
        <v>227</v>
      </c>
      <c r="I18" s="132">
        <v>1448</v>
      </c>
    </row>
    <row r="19" spans="1:223" s="33" customFormat="1" ht="30.95" customHeight="1">
      <c r="A19" s="125">
        <v>206</v>
      </c>
      <c r="B19" s="169" t="s">
        <v>3895</v>
      </c>
      <c r="C19" s="120" t="s">
        <v>269</v>
      </c>
      <c r="D19" s="170" t="s">
        <v>3417</v>
      </c>
      <c r="E19" s="126">
        <v>201</v>
      </c>
      <c r="F19" s="169" t="s">
        <v>2456</v>
      </c>
      <c r="G19" s="126" t="s">
        <v>48</v>
      </c>
      <c r="H19" s="126" t="s">
        <v>226</v>
      </c>
      <c r="I19" s="132">
        <v>1448</v>
      </c>
    </row>
    <row r="20" spans="1:223" s="59" customFormat="1" ht="26.1" customHeight="1">
      <c r="A20" s="168"/>
      <c r="B20" s="159"/>
      <c r="C20" s="159"/>
      <c r="D20" s="160" t="s">
        <v>3393</v>
      </c>
      <c r="E20" s="161">
        <v>131</v>
      </c>
      <c r="F20" s="162" t="s">
        <v>4722</v>
      </c>
      <c r="G20" s="162"/>
      <c r="H20" s="159"/>
      <c r="I20" s="469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</row>
    <row r="21" spans="1:223" s="33" customFormat="1" ht="30.95" customHeight="1">
      <c r="A21" s="125">
        <v>206</v>
      </c>
      <c r="B21" s="169" t="s">
        <v>3895</v>
      </c>
      <c r="C21" s="120" t="s">
        <v>337</v>
      </c>
      <c r="D21" s="170" t="s">
        <v>3415</v>
      </c>
      <c r="E21" s="126">
        <v>201</v>
      </c>
      <c r="F21" s="169" t="s">
        <v>2456</v>
      </c>
      <c r="G21" s="126" t="s">
        <v>48</v>
      </c>
      <c r="H21" s="126" t="s">
        <v>294</v>
      </c>
      <c r="I21" s="132">
        <v>1448</v>
      </c>
    </row>
    <row r="22" spans="1:223" s="33" customFormat="1" ht="30.95" customHeight="1">
      <c r="A22" s="125">
        <v>206</v>
      </c>
      <c r="B22" s="169" t="s">
        <v>3895</v>
      </c>
      <c r="C22" s="120" t="s">
        <v>395</v>
      </c>
      <c r="D22" s="170" t="s">
        <v>3418</v>
      </c>
      <c r="E22" s="126">
        <v>201</v>
      </c>
      <c r="F22" s="169" t="s">
        <v>2456</v>
      </c>
      <c r="G22" s="126" t="s">
        <v>48</v>
      </c>
      <c r="H22" s="126" t="s">
        <v>227</v>
      </c>
      <c r="I22" s="132">
        <v>1448</v>
      </c>
    </row>
    <row r="23" spans="1:223" s="33" customFormat="1" ht="30.95" customHeight="1">
      <c r="A23" s="125">
        <v>206</v>
      </c>
      <c r="B23" s="169" t="s">
        <v>3895</v>
      </c>
      <c r="C23" s="120" t="s">
        <v>367</v>
      </c>
      <c r="D23" s="170" t="s">
        <v>3419</v>
      </c>
      <c r="E23" s="126">
        <v>201</v>
      </c>
      <c r="F23" s="169" t="s">
        <v>2456</v>
      </c>
      <c r="G23" s="126" t="s">
        <v>48</v>
      </c>
      <c r="H23" s="126" t="s">
        <v>226</v>
      </c>
      <c r="I23" s="132">
        <v>1448</v>
      </c>
    </row>
    <row r="24" spans="1:223" s="59" customFormat="1" ht="26.1" customHeight="1">
      <c r="A24" s="168"/>
      <c r="B24" s="159"/>
      <c r="C24" s="159"/>
      <c r="D24" s="160" t="s">
        <v>3393</v>
      </c>
      <c r="E24" s="161">
        <v>132</v>
      </c>
      <c r="F24" s="162" t="s">
        <v>4686</v>
      </c>
      <c r="G24" s="162"/>
      <c r="H24" s="159"/>
      <c r="I24" s="469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</row>
    <row r="25" spans="1:223" s="33" customFormat="1" ht="30.95" customHeight="1">
      <c r="A25" s="125">
        <v>206</v>
      </c>
      <c r="B25" s="169" t="s">
        <v>3895</v>
      </c>
      <c r="C25" s="120" t="s">
        <v>337</v>
      </c>
      <c r="D25" s="170" t="s">
        <v>3415</v>
      </c>
      <c r="E25" s="126">
        <v>201</v>
      </c>
      <c r="F25" s="169" t="s">
        <v>2456</v>
      </c>
      <c r="G25" s="126" t="s">
        <v>48</v>
      </c>
      <c r="H25" s="126" t="s">
        <v>294</v>
      </c>
      <c r="I25" s="132">
        <v>1448</v>
      </c>
    </row>
    <row r="26" spans="1:223" s="33" customFormat="1" ht="30.95" customHeight="1">
      <c r="A26" s="125">
        <v>206</v>
      </c>
      <c r="B26" s="169" t="s">
        <v>3895</v>
      </c>
      <c r="C26" s="120" t="s">
        <v>395</v>
      </c>
      <c r="D26" s="170" t="s">
        <v>3418</v>
      </c>
      <c r="E26" s="126">
        <v>201</v>
      </c>
      <c r="F26" s="169" t="s">
        <v>2456</v>
      </c>
      <c r="G26" s="126" t="s">
        <v>48</v>
      </c>
      <c r="H26" s="126" t="s">
        <v>227</v>
      </c>
      <c r="I26" s="132">
        <v>1448</v>
      </c>
    </row>
    <row r="27" spans="1:223" s="33" customFormat="1" ht="30.95" customHeight="1">
      <c r="A27" s="125">
        <v>206</v>
      </c>
      <c r="B27" s="169" t="s">
        <v>3895</v>
      </c>
      <c r="C27" s="120" t="s">
        <v>367</v>
      </c>
      <c r="D27" s="170" t="s">
        <v>3419</v>
      </c>
      <c r="E27" s="126">
        <v>201</v>
      </c>
      <c r="F27" s="169" t="s">
        <v>2456</v>
      </c>
      <c r="G27" s="126" t="s">
        <v>48</v>
      </c>
      <c r="H27" s="126" t="s">
        <v>226</v>
      </c>
      <c r="I27" s="132">
        <v>1448</v>
      </c>
    </row>
    <row r="28" spans="1:223" s="59" customFormat="1" ht="26.1" customHeight="1">
      <c r="A28" s="168"/>
      <c r="B28" s="159"/>
      <c r="C28" s="159"/>
      <c r="D28" s="160" t="s">
        <v>3393</v>
      </c>
      <c r="E28" s="161">
        <v>111</v>
      </c>
      <c r="F28" s="162" t="s">
        <v>5017</v>
      </c>
      <c r="G28" s="162"/>
      <c r="H28" s="159"/>
      <c r="I28" s="469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</row>
    <row r="29" spans="1:223" s="33" customFormat="1" ht="30.95" customHeight="1">
      <c r="A29" s="125">
        <v>39</v>
      </c>
      <c r="B29" s="169" t="s">
        <v>3414</v>
      </c>
      <c r="C29" s="120" t="s">
        <v>337</v>
      </c>
      <c r="D29" s="170" t="s">
        <v>3415</v>
      </c>
      <c r="E29" s="126">
        <v>201</v>
      </c>
      <c r="F29" s="169" t="s">
        <v>2456</v>
      </c>
      <c r="G29" s="126" t="s">
        <v>48</v>
      </c>
      <c r="H29" s="126" t="s">
        <v>226</v>
      </c>
      <c r="I29" s="132">
        <v>1448</v>
      </c>
    </row>
    <row r="30" spans="1:223" s="33" customFormat="1" ht="30.95" customHeight="1">
      <c r="A30" s="125" t="s">
        <v>4417</v>
      </c>
      <c r="B30" s="169" t="s">
        <v>3895</v>
      </c>
      <c r="C30" s="120" t="s">
        <v>337</v>
      </c>
      <c r="D30" s="170" t="s">
        <v>3415</v>
      </c>
      <c r="E30" s="126">
        <v>201</v>
      </c>
      <c r="F30" s="169" t="s">
        <v>2456</v>
      </c>
      <c r="G30" s="126" t="s">
        <v>48</v>
      </c>
      <c r="H30" s="126" t="s">
        <v>226</v>
      </c>
      <c r="I30" s="132">
        <v>1448</v>
      </c>
    </row>
    <row r="31" spans="1:223" s="33" customFormat="1" ht="30.95" customHeight="1">
      <c r="A31" s="125">
        <v>76</v>
      </c>
      <c r="B31" s="169" t="s">
        <v>3416</v>
      </c>
      <c r="C31" s="120" t="s">
        <v>367</v>
      </c>
      <c r="D31" s="170" t="s">
        <v>3419</v>
      </c>
      <c r="E31" s="126">
        <v>201</v>
      </c>
      <c r="F31" s="169" t="s">
        <v>2456</v>
      </c>
      <c r="G31" s="126" t="s">
        <v>48</v>
      </c>
      <c r="H31" s="126" t="s">
        <v>226</v>
      </c>
      <c r="I31" s="132">
        <v>1448</v>
      </c>
    </row>
    <row r="32" spans="1:223" s="33" customFormat="1" ht="30.95" customHeight="1">
      <c r="A32" s="125" t="s">
        <v>4417</v>
      </c>
      <c r="B32" s="169" t="s">
        <v>3895</v>
      </c>
      <c r="C32" s="120" t="s">
        <v>367</v>
      </c>
      <c r="D32" s="170" t="s">
        <v>3419</v>
      </c>
      <c r="E32" s="126">
        <v>201</v>
      </c>
      <c r="F32" s="169" t="s">
        <v>2456</v>
      </c>
      <c r="G32" s="126" t="s">
        <v>48</v>
      </c>
      <c r="H32" s="126" t="s">
        <v>226</v>
      </c>
      <c r="I32" s="132">
        <v>1448</v>
      </c>
    </row>
    <row r="33" spans="1:223" s="59" customFormat="1" ht="26.1" customHeight="1">
      <c r="A33" s="168"/>
      <c r="B33" s="159"/>
      <c r="C33" s="159"/>
      <c r="D33" s="160" t="s">
        <v>3393</v>
      </c>
      <c r="E33" s="161">
        <v>112</v>
      </c>
      <c r="F33" s="162" t="s">
        <v>5018</v>
      </c>
      <c r="G33" s="162"/>
      <c r="H33" s="159"/>
      <c r="I33" s="469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</row>
    <row r="34" spans="1:223" s="33" customFormat="1" ht="30.95" customHeight="1">
      <c r="A34" s="125">
        <v>39</v>
      </c>
      <c r="B34" s="169" t="s">
        <v>3414</v>
      </c>
      <c r="C34" s="120" t="s">
        <v>337</v>
      </c>
      <c r="D34" s="170" t="s">
        <v>3415</v>
      </c>
      <c r="E34" s="126">
        <v>201</v>
      </c>
      <c r="F34" s="169" t="s">
        <v>2456</v>
      </c>
      <c r="G34" s="126" t="s">
        <v>48</v>
      </c>
      <c r="H34" s="126" t="s">
        <v>227</v>
      </c>
      <c r="I34" s="132">
        <v>1448</v>
      </c>
    </row>
    <row r="35" spans="1:223" s="33" customFormat="1" ht="30.95" customHeight="1">
      <c r="A35" s="125" t="s">
        <v>4417</v>
      </c>
      <c r="B35" s="169" t="s">
        <v>3895</v>
      </c>
      <c r="C35" s="120" t="s">
        <v>337</v>
      </c>
      <c r="D35" s="170" t="s">
        <v>3415</v>
      </c>
      <c r="E35" s="126">
        <v>201</v>
      </c>
      <c r="F35" s="169" t="s">
        <v>2456</v>
      </c>
      <c r="G35" s="126" t="s">
        <v>48</v>
      </c>
      <c r="H35" s="126" t="s">
        <v>227</v>
      </c>
      <c r="I35" s="132">
        <v>1448</v>
      </c>
    </row>
    <row r="36" spans="1:223" s="33" customFormat="1" ht="30.95" customHeight="1">
      <c r="A36" s="125">
        <v>49</v>
      </c>
      <c r="B36" s="169" t="s">
        <v>3412</v>
      </c>
      <c r="C36" s="120" t="s">
        <v>395</v>
      </c>
      <c r="D36" s="170" t="s">
        <v>3418</v>
      </c>
      <c r="E36" s="126">
        <v>201</v>
      </c>
      <c r="F36" s="169" t="s">
        <v>2456</v>
      </c>
      <c r="G36" s="126" t="s">
        <v>48</v>
      </c>
      <c r="H36" s="126" t="s">
        <v>227</v>
      </c>
      <c r="I36" s="132">
        <v>1448</v>
      </c>
    </row>
    <row r="37" spans="1:223" s="33" customFormat="1" ht="30.95" customHeight="1">
      <c r="A37" s="125" t="s">
        <v>4417</v>
      </c>
      <c r="B37" s="169" t="s">
        <v>3895</v>
      </c>
      <c r="C37" s="120" t="s">
        <v>395</v>
      </c>
      <c r="D37" s="170" t="s">
        <v>3418</v>
      </c>
      <c r="E37" s="126">
        <v>201</v>
      </c>
      <c r="F37" s="169" t="s">
        <v>2456</v>
      </c>
      <c r="G37" s="126" t="s">
        <v>48</v>
      </c>
      <c r="H37" s="126" t="s">
        <v>227</v>
      </c>
      <c r="I37" s="132">
        <v>1448</v>
      </c>
    </row>
    <row r="38" spans="1:223" s="59" customFormat="1" ht="26.1" customHeight="1">
      <c r="A38" s="168"/>
      <c r="B38" s="159"/>
      <c r="C38" s="159"/>
      <c r="D38" s="160" t="s">
        <v>3393</v>
      </c>
      <c r="E38" s="161">
        <v>113</v>
      </c>
      <c r="F38" s="162" t="s">
        <v>5063</v>
      </c>
      <c r="G38" s="162"/>
      <c r="H38" s="159"/>
      <c r="I38" s="469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</row>
    <row r="39" spans="1:223" s="33" customFormat="1" ht="30.95" customHeight="1">
      <c r="A39" s="125">
        <v>39</v>
      </c>
      <c r="B39" s="169" t="s">
        <v>3414</v>
      </c>
      <c r="C39" s="120" t="s">
        <v>337</v>
      </c>
      <c r="D39" s="170" t="s">
        <v>3415</v>
      </c>
      <c r="E39" s="126">
        <v>201</v>
      </c>
      <c r="F39" s="169" t="s">
        <v>2456</v>
      </c>
      <c r="G39" s="126" t="s">
        <v>48</v>
      </c>
      <c r="H39" s="126" t="s">
        <v>294</v>
      </c>
      <c r="I39" s="132">
        <v>1448</v>
      </c>
    </row>
    <row r="40" spans="1:223" s="33" customFormat="1" ht="30.95" customHeight="1">
      <c r="A40" s="125" t="s">
        <v>4417</v>
      </c>
      <c r="B40" s="169" t="s">
        <v>3895</v>
      </c>
      <c r="C40" s="120" t="s">
        <v>337</v>
      </c>
      <c r="D40" s="170" t="s">
        <v>3415</v>
      </c>
      <c r="E40" s="126">
        <v>201</v>
      </c>
      <c r="F40" s="169" t="s">
        <v>2456</v>
      </c>
      <c r="G40" s="126" t="s">
        <v>48</v>
      </c>
      <c r="H40" s="126" t="s">
        <v>294</v>
      </c>
      <c r="I40" s="132">
        <v>1448</v>
      </c>
    </row>
    <row r="41" spans="1:223" s="59" customFormat="1" ht="26.1" customHeight="1">
      <c r="A41" s="168"/>
      <c r="B41" s="159"/>
      <c r="C41" s="159"/>
      <c r="D41" s="160" t="s">
        <v>3393</v>
      </c>
      <c r="E41" s="161">
        <v>169</v>
      </c>
      <c r="F41" s="162" t="s">
        <v>5006</v>
      </c>
      <c r="G41" s="162"/>
      <c r="H41" s="159"/>
      <c r="I41" s="469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</row>
    <row r="42" spans="1:223" s="33" customFormat="1" ht="30.95" customHeight="1">
      <c r="A42" s="125">
        <v>92</v>
      </c>
      <c r="B42" s="169" t="s">
        <v>3421</v>
      </c>
      <c r="C42" s="120" t="s">
        <v>249</v>
      </c>
      <c r="D42" s="170" t="s">
        <v>3422</v>
      </c>
      <c r="E42" s="126">
        <v>201</v>
      </c>
      <c r="F42" s="169" t="s">
        <v>2456</v>
      </c>
      <c r="G42" s="126" t="s">
        <v>48</v>
      </c>
      <c r="H42" s="126" t="s">
        <v>226</v>
      </c>
      <c r="I42" s="132">
        <v>790</v>
      </c>
    </row>
    <row r="43" spans="1:223" s="33" customFormat="1" ht="30.95" customHeight="1">
      <c r="A43" s="125">
        <v>25</v>
      </c>
      <c r="B43" s="169" t="s">
        <v>3423</v>
      </c>
      <c r="C43" s="120" t="s">
        <v>252</v>
      </c>
      <c r="D43" s="170" t="s">
        <v>3424</v>
      </c>
      <c r="E43" s="126">
        <v>201</v>
      </c>
      <c r="F43" s="169" t="s">
        <v>2456</v>
      </c>
      <c r="G43" s="126" t="s">
        <v>48</v>
      </c>
      <c r="H43" s="126" t="s">
        <v>226</v>
      </c>
      <c r="I43" s="132">
        <v>790</v>
      </c>
    </row>
    <row r="44" spans="1:223" s="33" customFormat="1" ht="30.95" customHeight="1">
      <c r="A44" s="125">
        <v>90</v>
      </c>
      <c r="B44" s="169" t="s">
        <v>3425</v>
      </c>
      <c r="C44" s="120" t="s">
        <v>247</v>
      </c>
      <c r="D44" s="170" t="s">
        <v>3426</v>
      </c>
      <c r="E44" s="126">
        <v>201</v>
      </c>
      <c r="F44" s="169" t="s">
        <v>2456</v>
      </c>
      <c r="G44" s="126" t="s">
        <v>48</v>
      </c>
      <c r="H44" s="126" t="s">
        <v>226</v>
      </c>
      <c r="I44" s="132">
        <v>790</v>
      </c>
    </row>
    <row r="45" spans="1:223" s="33" customFormat="1" ht="30.95" customHeight="1">
      <c r="A45" s="125">
        <v>84</v>
      </c>
      <c r="B45" s="169" t="s">
        <v>3427</v>
      </c>
      <c r="C45" s="120" t="s">
        <v>272</v>
      </c>
      <c r="D45" s="170" t="s">
        <v>3428</v>
      </c>
      <c r="E45" s="126">
        <v>201</v>
      </c>
      <c r="F45" s="169" t="s">
        <v>2456</v>
      </c>
      <c r="G45" s="126" t="s">
        <v>48</v>
      </c>
      <c r="H45" s="126" t="s">
        <v>226</v>
      </c>
      <c r="I45" s="132">
        <v>790</v>
      </c>
    </row>
    <row r="46" spans="1:223" s="33" customFormat="1" ht="30.95" customHeight="1">
      <c r="A46" s="125">
        <v>8</v>
      </c>
      <c r="B46" s="169" t="s">
        <v>3431</v>
      </c>
      <c r="C46" s="120" t="s">
        <v>238</v>
      </c>
      <c r="D46" s="170" t="s">
        <v>3432</v>
      </c>
      <c r="E46" s="126">
        <v>201</v>
      </c>
      <c r="F46" s="169" t="s">
        <v>2456</v>
      </c>
      <c r="G46" s="126" t="s">
        <v>48</v>
      </c>
      <c r="H46" s="126" t="s">
        <v>226</v>
      </c>
      <c r="I46" s="132">
        <v>790</v>
      </c>
    </row>
    <row r="47" spans="1:223" s="33" customFormat="1" ht="30.95" customHeight="1">
      <c r="A47" s="125">
        <v>17</v>
      </c>
      <c r="B47" s="169" t="s">
        <v>3433</v>
      </c>
      <c r="C47" s="120" t="s">
        <v>244</v>
      </c>
      <c r="D47" s="170" t="s">
        <v>3434</v>
      </c>
      <c r="E47" s="126">
        <v>201</v>
      </c>
      <c r="F47" s="169" t="s">
        <v>2456</v>
      </c>
      <c r="G47" s="126" t="s">
        <v>48</v>
      </c>
      <c r="H47" s="126" t="s">
        <v>226</v>
      </c>
      <c r="I47" s="132">
        <v>790</v>
      </c>
    </row>
    <row r="48" spans="1:223" s="33" customFormat="1" ht="30.95" customHeight="1">
      <c r="A48" s="125">
        <v>24</v>
      </c>
      <c r="B48" s="169" t="s">
        <v>3435</v>
      </c>
      <c r="C48" s="120" t="s">
        <v>251</v>
      </c>
      <c r="D48" s="170" t="s">
        <v>3436</v>
      </c>
      <c r="E48" s="126">
        <v>201</v>
      </c>
      <c r="F48" s="169" t="s">
        <v>2456</v>
      </c>
      <c r="G48" s="126" t="s">
        <v>48</v>
      </c>
      <c r="H48" s="126" t="s">
        <v>226</v>
      </c>
      <c r="I48" s="132">
        <v>790</v>
      </c>
    </row>
    <row r="49" spans="1:9" s="33" customFormat="1" ht="30.95" customHeight="1">
      <c r="A49" s="125">
        <v>35</v>
      </c>
      <c r="B49" s="169" t="s">
        <v>3437</v>
      </c>
      <c r="C49" s="120" t="s">
        <v>255</v>
      </c>
      <c r="D49" s="170" t="s">
        <v>3438</v>
      </c>
      <c r="E49" s="126">
        <v>201</v>
      </c>
      <c r="F49" s="169" t="s">
        <v>2456</v>
      </c>
      <c r="G49" s="126" t="s">
        <v>48</v>
      </c>
      <c r="H49" s="126" t="s">
        <v>226</v>
      </c>
      <c r="I49" s="132">
        <v>790</v>
      </c>
    </row>
    <row r="50" spans="1:9" s="33" customFormat="1" ht="30.95" customHeight="1">
      <c r="A50" s="125">
        <v>45</v>
      </c>
      <c r="B50" s="169" t="s">
        <v>3441</v>
      </c>
      <c r="C50" s="120" t="s">
        <v>258</v>
      </c>
      <c r="D50" s="170" t="s">
        <v>3442</v>
      </c>
      <c r="E50" s="126">
        <v>201</v>
      </c>
      <c r="F50" s="169" t="s">
        <v>2456</v>
      </c>
      <c r="G50" s="126" t="s">
        <v>48</v>
      </c>
      <c r="H50" s="126" t="s">
        <v>226</v>
      </c>
      <c r="I50" s="132">
        <v>790</v>
      </c>
    </row>
    <row r="51" spans="1:9" s="33" customFormat="1" ht="30.95" customHeight="1">
      <c r="A51" s="125">
        <v>46</v>
      </c>
      <c r="B51" s="169" t="s">
        <v>3443</v>
      </c>
      <c r="C51" s="120" t="s">
        <v>259</v>
      </c>
      <c r="D51" s="170" t="s">
        <v>3444</v>
      </c>
      <c r="E51" s="126">
        <v>201</v>
      </c>
      <c r="F51" s="169" t="s">
        <v>2456</v>
      </c>
      <c r="G51" s="126" t="s">
        <v>48</v>
      </c>
      <c r="H51" s="126" t="s">
        <v>226</v>
      </c>
      <c r="I51" s="132">
        <v>790</v>
      </c>
    </row>
    <row r="52" spans="1:9" s="33" customFormat="1" ht="30.95" customHeight="1">
      <c r="A52" s="125">
        <v>55</v>
      </c>
      <c r="B52" s="169" t="s">
        <v>3445</v>
      </c>
      <c r="C52" s="120" t="s">
        <v>264</v>
      </c>
      <c r="D52" s="170" t="s">
        <v>3446</v>
      </c>
      <c r="E52" s="126">
        <v>201</v>
      </c>
      <c r="F52" s="169" t="s">
        <v>2456</v>
      </c>
      <c r="G52" s="126" t="s">
        <v>48</v>
      </c>
      <c r="H52" s="126" t="s">
        <v>226</v>
      </c>
      <c r="I52" s="132">
        <v>790</v>
      </c>
    </row>
    <row r="53" spans="1:9" s="33" customFormat="1" ht="30.95" customHeight="1">
      <c r="A53" s="125">
        <v>59</v>
      </c>
      <c r="B53" s="169" t="s">
        <v>3447</v>
      </c>
      <c r="C53" s="120" t="s">
        <v>266</v>
      </c>
      <c r="D53" s="170" t="s">
        <v>3448</v>
      </c>
      <c r="E53" s="126">
        <v>201</v>
      </c>
      <c r="F53" s="169" t="s">
        <v>2456</v>
      </c>
      <c r="G53" s="126" t="s">
        <v>48</v>
      </c>
      <c r="H53" s="126" t="s">
        <v>226</v>
      </c>
      <c r="I53" s="132">
        <v>790</v>
      </c>
    </row>
    <row r="54" spans="1:9" s="33" customFormat="1" ht="30.95" customHeight="1">
      <c r="A54" s="125">
        <v>79</v>
      </c>
      <c r="B54" s="169" t="s">
        <v>3449</v>
      </c>
      <c r="C54" s="120" t="s">
        <v>271</v>
      </c>
      <c r="D54" s="170" t="s">
        <v>3450</v>
      </c>
      <c r="E54" s="126">
        <v>201</v>
      </c>
      <c r="F54" s="169" t="s">
        <v>2456</v>
      </c>
      <c r="G54" s="126" t="s">
        <v>48</v>
      </c>
      <c r="H54" s="126" t="s">
        <v>226</v>
      </c>
      <c r="I54" s="132">
        <v>790</v>
      </c>
    </row>
    <row r="55" spans="1:9" s="33" customFormat="1" ht="30.95" customHeight="1">
      <c r="A55" s="125">
        <v>22</v>
      </c>
      <c r="B55" s="169" t="s">
        <v>3451</v>
      </c>
      <c r="C55" s="120" t="s">
        <v>250</v>
      </c>
      <c r="D55" s="170" t="s">
        <v>3452</v>
      </c>
      <c r="E55" s="126">
        <v>201</v>
      </c>
      <c r="F55" s="169" t="s">
        <v>2456</v>
      </c>
      <c r="G55" s="126" t="s">
        <v>48</v>
      </c>
      <c r="H55" s="126" t="s">
        <v>227</v>
      </c>
      <c r="I55" s="132">
        <v>790</v>
      </c>
    </row>
    <row r="56" spans="1:9" s="33" customFormat="1" ht="30.95" customHeight="1">
      <c r="A56" s="125">
        <v>18</v>
      </c>
      <c r="B56" s="169" t="s">
        <v>3453</v>
      </c>
      <c r="C56" s="120" t="s">
        <v>253</v>
      </c>
      <c r="D56" s="170" t="s">
        <v>3454</v>
      </c>
      <c r="E56" s="126">
        <v>201</v>
      </c>
      <c r="F56" s="169" t="s">
        <v>2456</v>
      </c>
      <c r="G56" s="126" t="s">
        <v>48</v>
      </c>
      <c r="H56" s="126" t="s">
        <v>227</v>
      </c>
      <c r="I56" s="132">
        <v>790</v>
      </c>
    </row>
    <row r="57" spans="1:9" s="33" customFormat="1" ht="30.95" customHeight="1">
      <c r="A57" s="125">
        <v>21</v>
      </c>
      <c r="B57" s="169" t="s">
        <v>3455</v>
      </c>
      <c r="C57" s="120" t="s">
        <v>248</v>
      </c>
      <c r="D57" s="170" t="s">
        <v>3456</v>
      </c>
      <c r="E57" s="126">
        <v>201</v>
      </c>
      <c r="F57" s="169" t="s">
        <v>2456</v>
      </c>
      <c r="G57" s="126" t="s">
        <v>48</v>
      </c>
      <c r="H57" s="126" t="s">
        <v>227</v>
      </c>
      <c r="I57" s="132">
        <v>790</v>
      </c>
    </row>
    <row r="58" spans="1:9" s="33" customFormat="1" ht="30.95" customHeight="1">
      <c r="A58" s="125">
        <v>20</v>
      </c>
      <c r="B58" s="169" t="s">
        <v>3457</v>
      </c>
      <c r="C58" s="120" t="s">
        <v>273</v>
      </c>
      <c r="D58" s="170" t="s">
        <v>3458</v>
      </c>
      <c r="E58" s="126">
        <v>201</v>
      </c>
      <c r="F58" s="169" t="s">
        <v>2456</v>
      </c>
      <c r="G58" s="126" t="s">
        <v>48</v>
      </c>
      <c r="H58" s="126" t="s">
        <v>227</v>
      </c>
      <c r="I58" s="132">
        <v>790</v>
      </c>
    </row>
    <row r="59" spans="1:9" s="33" customFormat="1" ht="30.95" customHeight="1">
      <c r="A59" s="125">
        <v>8</v>
      </c>
      <c r="B59" s="169" t="s">
        <v>3431</v>
      </c>
      <c r="C59" s="120" t="s">
        <v>238</v>
      </c>
      <c r="D59" s="170" t="s">
        <v>3432</v>
      </c>
      <c r="E59" s="126">
        <v>201</v>
      </c>
      <c r="F59" s="169" t="s">
        <v>2456</v>
      </c>
      <c r="G59" s="126">
        <v>1</v>
      </c>
      <c r="H59" s="126" t="s">
        <v>227</v>
      </c>
      <c r="I59" s="132">
        <v>790</v>
      </c>
    </row>
    <row r="60" spans="1:9" s="33" customFormat="1" ht="30.95" customHeight="1">
      <c r="A60" s="125">
        <v>17</v>
      </c>
      <c r="B60" s="169" t="s">
        <v>3433</v>
      </c>
      <c r="C60" s="120" t="s">
        <v>244</v>
      </c>
      <c r="D60" s="170" t="s">
        <v>3434</v>
      </c>
      <c r="E60" s="126">
        <v>201</v>
      </c>
      <c r="F60" s="169" t="s">
        <v>2456</v>
      </c>
      <c r="G60" s="126" t="s">
        <v>48</v>
      </c>
      <c r="H60" s="126" t="s">
        <v>227</v>
      </c>
      <c r="I60" s="132">
        <v>790</v>
      </c>
    </row>
    <row r="61" spans="1:9" s="33" customFormat="1" ht="30.95" customHeight="1">
      <c r="A61" s="125">
        <v>24</v>
      </c>
      <c r="B61" s="169" t="s">
        <v>3435</v>
      </c>
      <c r="C61" s="120" t="s">
        <v>251</v>
      </c>
      <c r="D61" s="170" t="s">
        <v>3436</v>
      </c>
      <c r="E61" s="126">
        <v>201</v>
      </c>
      <c r="F61" s="169" t="s">
        <v>2456</v>
      </c>
      <c r="G61" s="126" t="s">
        <v>48</v>
      </c>
      <c r="H61" s="126" t="s">
        <v>227</v>
      </c>
      <c r="I61" s="132">
        <v>790</v>
      </c>
    </row>
    <row r="62" spans="1:9" s="33" customFormat="1" ht="30.95" customHeight="1">
      <c r="A62" s="125">
        <v>35</v>
      </c>
      <c r="B62" s="169" t="s">
        <v>3437</v>
      </c>
      <c r="C62" s="120" t="s">
        <v>255</v>
      </c>
      <c r="D62" s="170" t="s">
        <v>3438</v>
      </c>
      <c r="E62" s="126">
        <v>201</v>
      </c>
      <c r="F62" s="169" t="s">
        <v>2456</v>
      </c>
      <c r="G62" s="126" t="s">
        <v>48</v>
      </c>
      <c r="H62" s="126" t="s">
        <v>227</v>
      </c>
      <c r="I62" s="132">
        <v>790</v>
      </c>
    </row>
    <row r="63" spans="1:9" s="33" customFormat="1" ht="30.95" customHeight="1">
      <c r="A63" s="125">
        <v>38</v>
      </c>
      <c r="B63" s="169" t="s">
        <v>3439</v>
      </c>
      <c r="C63" s="120" t="s">
        <v>257</v>
      </c>
      <c r="D63" s="170" t="s">
        <v>3440</v>
      </c>
      <c r="E63" s="126">
        <v>201</v>
      </c>
      <c r="F63" s="169" t="s">
        <v>2456</v>
      </c>
      <c r="G63" s="126" t="s">
        <v>48</v>
      </c>
      <c r="H63" s="126" t="s">
        <v>227</v>
      </c>
      <c r="I63" s="132">
        <v>790</v>
      </c>
    </row>
    <row r="64" spans="1:9" s="33" customFormat="1" ht="30.95" customHeight="1">
      <c r="A64" s="125">
        <v>45</v>
      </c>
      <c r="B64" s="169" t="s">
        <v>3441</v>
      </c>
      <c r="C64" s="120" t="s">
        <v>258</v>
      </c>
      <c r="D64" s="170" t="s">
        <v>3442</v>
      </c>
      <c r="E64" s="126">
        <v>201</v>
      </c>
      <c r="F64" s="169" t="s">
        <v>2456</v>
      </c>
      <c r="G64" s="126" t="s">
        <v>48</v>
      </c>
      <c r="H64" s="126" t="s">
        <v>227</v>
      </c>
      <c r="I64" s="132">
        <v>790</v>
      </c>
    </row>
    <row r="65" spans="1:223" s="33" customFormat="1" ht="30.95" customHeight="1">
      <c r="A65" s="125">
        <v>46</v>
      </c>
      <c r="B65" s="169" t="s">
        <v>3443</v>
      </c>
      <c r="C65" s="120" t="s">
        <v>259</v>
      </c>
      <c r="D65" s="170" t="s">
        <v>3444</v>
      </c>
      <c r="E65" s="126">
        <v>201</v>
      </c>
      <c r="F65" s="169" t="s">
        <v>2456</v>
      </c>
      <c r="G65" s="126" t="s">
        <v>48</v>
      </c>
      <c r="H65" s="126" t="s">
        <v>227</v>
      </c>
      <c r="I65" s="132">
        <v>790</v>
      </c>
    </row>
    <row r="66" spans="1:223" s="33" customFormat="1" ht="30.95" customHeight="1">
      <c r="A66" s="125">
        <v>55</v>
      </c>
      <c r="B66" s="169" t="s">
        <v>3445</v>
      </c>
      <c r="C66" s="120" t="s">
        <v>264</v>
      </c>
      <c r="D66" s="170" t="s">
        <v>3446</v>
      </c>
      <c r="E66" s="126">
        <v>201</v>
      </c>
      <c r="F66" s="169" t="s">
        <v>2456</v>
      </c>
      <c r="G66" s="126" t="s">
        <v>48</v>
      </c>
      <c r="H66" s="126" t="s">
        <v>227</v>
      </c>
      <c r="I66" s="132">
        <v>790</v>
      </c>
    </row>
    <row r="67" spans="1:223" s="33" customFormat="1" ht="30.95" customHeight="1">
      <c r="A67" s="125">
        <v>59</v>
      </c>
      <c r="B67" s="169" t="s">
        <v>3447</v>
      </c>
      <c r="C67" s="120" t="s">
        <v>266</v>
      </c>
      <c r="D67" s="170" t="s">
        <v>3448</v>
      </c>
      <c r="E67" s="126">
        <v>201</v>
      </c>
      <c r="F67" s="169" t="s">
        <v>2456</v>
      </c>
      <c r="G67" s="126" t="s">
        <v>48</v>
      </c>
      <c r="H67" s="126" t="s">
        <v>227</v>
      </c>
      <c r="I67" s="132">
        <v>790</v>
      </c>
    </row>
    <row r="68" spans="1:223" s="33" customFormat="1" ht="30.95" customHeight="1">
      <c r="A68" s="125">
        <v>79</v>
      </c>
      <c r="B68" s="169" t="s">
        <v>3449</v>
      </c>
      <c r="C68" s="120" t="s">
        <v>271</v>
      </c>
      <c r="D68" s="170" t="s">
        <v>3450</v>
      </c>
      <c r="E68" s="126">
        <v>201</v>
      </c>
      <c r="F68" s="169" t="s">
        <v>2456</v>
      </c>
      <c r="G68" s="126" t="s">
        <v>48</v>
      </c>
      <c r="H68" s="126" t="s">
        <v>227</v>
      </c>
      <c r="I68" s="132">
        <v>790</v>
      </c>
    </row>
    <row r="69" spans="1:223" s="59" customFormat="1" ht="26.1" customHeight="1">
      <c r="A69" s="168"/>
      <c r="B69" s="159"/>
      <c r="C69" s="159"/>
      <c r="D69" s="160" t="s">
        <v>3393</v>
      </c>
      <c r="E69" s="161">
        <v>142</v>
      </c>
      <c r="F69" s="162" t="s">
        <v>3461</v>
      </c>
      <c r="G69" s="162"/>
      <c r="H69" s="159"/>
      <c r="I69" s="469"/>
      <c r="J69" s="33"/>
      <c r="K69" s="33"/>
      <c r="L69" s="33"/>
      <c r="M69" s="33"/>
      <c r="N69" s="33"/>
      <c r="O69" s="33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</row>
    <row r="70" spans="1:223" s="33" customFormat="1" ht="30.95" customHeight="1">
      <c r="A70" s="125">
        <v>79</v>
      </c>
      <c r="B70" s="169" t="s">
        <v>3449</v>
      </c>
      <c r="C70" s="120" t="s">
        <v>271</v>
      </c>
      <c r="D70" s="170" t="s">
        <v>3450</v>
      </c>
      <c r="E70" s="126">
        <v>201</v>
      </c>
      <c r="F70" s="169" t="s">
        <v>2456</v>
      </c>
      <c r="G70" s="126">
        <v>1</v>
      </c>
      <c r="H70" s="126" t="s">
        <v>226</v>
      </c>
      <c r="I70" s="132">
        <v>1397</v>
      </c>
    </row>
    <row r="71" spans="1:223" s="33" customFormat="1" ht="30.95" customHeight="1">
      <c r="A71" s="125">
        <v>79</v>
      </c>
      <c r="B71" s="169" t="s">
        <v>3449</v>
      </c>
      <c r="C71" s="120" t="s">
        <v>271</v>
      </c>
      <c r="D71" s="170" t="s">
        <v>3450</v>
      </c>
      <c r="E71" s="126">
        <v>201</v>
      </c>
      <c r="F71" s="169" t="s">
        <v>2456</v>
      </c>
      <c r="G71" s="126">
        <v>1</v>
      </c>
      <c r="H71" s="126" t="s">
        <v>1009</v>
      </c>
      <c r="I71" s="132">
        <v>1445</v>
      </c>
    </row>
    <row r="72" spans="1:223" s="59" customFormat="1" ht="26.1" customHeight="1">
      <c r="A72" s="168"/>
      <c r="B72" s="159"/>
      <c r="C72" s="159"/>
      <c r="D72" s="160" t="s">
        <v>3393</v>
      </c>
      <c r="E72" s="161">
        <v>149</v>
      </c>
      <c r="F72" s="162" t="s">
        <v>5019</v>
      </c>
      <c r="G72" s="162"/>
      <c r="H72" s="159"/>
      <c r="I72" s="469"/>
      <c r="J72" s="33"/>
      <c r="K72" s="33"/>
      <c r="L72" s="33"/>
      <c r="M72" s="33"/>
      <c r="N72" s="33"/>
      <c r="O72" s="33"/>
      <c r="P72" s="33"/>
      <c r="Q72" s="33"/>
      <c r="R72" s="33"/>
      <c r="S72" s="33"/>
      <c r="T72" s="33"/>
      <c r="U72" s="33"/>
      <c r="V72" s="33"/>
      <c r="W72" s="33"/>
      <c r="X72" s="33"/>
      <c r="Y72" s="33"/>
      <c r="Z72" s="33"/>
      <c r="AA72" s="33"/>
      <c r="AB72" s="33"/>
      <c r="AC72" s="33"/>
      <c r="AD72" s="33"/>
      <c r="AE72" s="33"/>
      <c r="AF72" s="33"/>
      <c r="AG72" s="33"/>
      <c r="AH72" s="33"/>
      <c r="AI72" s="33"/>
      <c r="AJ72" s="33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  <c r="AZ72" s="33"/>
      <c r="BA72" s="33"/>
      <c r="BB72" s="33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</row>
    <row r="73" spans="1:223" s="33" customFormat="1" ht="30.95" customHeight="1">
      <c r="A73" s="125">
        <v>76</v>
      </c>
      <c r="B73" s="169" t="s">
        <v>3416</v>
      </c>
      <c r="C73" s="120" t="s">
        <v>3462</v>
      </c>
      <c r="D73" s="170" t="s">
        <v>3463</v>
      </c>
      <c r="E73" s="126">
        <v>201</v>
      </c>
      <c r="F73" s="169" t="s">
        <v>2456</v>
      </c>
      <c r="G73" s="126" t="s">
        <v>48</v>
      </c>
      <c r="H73" s="126" t="s">
        <v>226</v>
      </c>
      <c r="I73" s="132">
        <v>753</v>
      </c>
    </row>
    <row r="74" spans="1:223" s="33" customFormat="1" ht="30.95" customHeight="1">
      <c r="A74" s="125">
        <v>49</v>
      </c>
      <c r="B74" s="169" t="s">
        <v>3412</v>
      </c>
      <c r="C74" s="120" t="s">
        <v>3462</v>
      </c>
      <c r="D74" s="170" t="s">
        <v>3463</v>
      </c>
      <c r="E74" s="126">
        <v>201</v>
      </c>
      <c r="F74" s="169" t="s">
        <v>2456</v>
      </c>
      <c r="G74" s="126" t="s">
        <v>48</v>
      </c>
      <c r="H74" s="126" t="s">
        <v>227</v>
      </c>
      <c r="I74" s="132">
        <v>659</v>
      </c>
    </row>
    <row r="75" spans="1:223" s="33" customFormat="1" ht="30.95" customHeight="1">
      <c r="A75" s="125">
        <v>37</v>
      </c>
      <c r="B75" s="169" t="s">
        <v>3464</v>
      </c>
      <c r="C75" s="120" t="s">
        <v>3462</v>
      </c>
      <c r="D75" s="170" t="s">
        <v>3463</v>
      </c>
      <c r="E75" s="126">
        <v>201</v>
      </c>
      <c r="F75" s="169" t="s">
        <v>2456</v>
      </c>
      <c r="G75" s="126">
        <v>1</v>
      </c>
      <c r="H75" s="126" t="s">
        <v>227</v>
      </c>
      <c r="I75" s="132">
        <v>659</v>
      </c>
    </row>
    <row r="76" spans="1:223" s="33" customFormat="1" ht="30.95" customHeight="1">
      <c r="A76" s="125">
        <v>92</v>
      </c>
      <c r="B76" s="169" t="s">
        <v>3421</v>
      </c>
      <c r="C76" s="120" t="s">
        <v>3462</v>
      </c>
      <c r="D76" s="170" t="s">
        <v>3463</v>
      </c>
      <c r="E76" s="126">
        <v>201</v>
      </c>
      <c r="F76" s="169" t="s">
        <v>2456</v>
      </c>
      <c r="G76" s="126" t="s">
        <v>48</v>
      </c>
      <c r="H76" s="126" t="s">
        <v>226</v>
      </c>
      <c r="I76" s="132">
        <v>753</v>
      </c>
    </row>
    <row r="77" spans="1:223" s="33" customFormat="1" ht="30.95" customHeight="1">
      <c r="A77" s="125">
        <v>22</v>
      </c>
      <c r="B77" s="169" t="s">
        <v>3451</v>
      </c>
      <c r="C77" s="120" t="s">
        <v>3462</v>
      </c>
      <c r="D77" s="170" t="s">
        <v>3463</v>
      </c>
      <c r="E77" s="126">
        <v>201</v>
      </c>
      <c r="F77" s="169" t="s">
        <v>2456</v>
      </c>
      <c r="G77" s="126" t="s">
        <v>48</v>
      </c>
      <c r="H77" s="126" t="s">
        <v>227</v>
      </c>
      <c r="I77" s="132">
        <v>659</v>
      </c>
    </row>
    <row r="78" spans="1:223" s="33" customFormat="1" ht="30.95" customHeight="1">
      <c r="A78" s="125">
        <v>25</v>
      </c>
      <c r="B78" s="169" t="s">
        <v>3423</v>
      </c>
      <c r="C78" s="120" t="s">
        <v>3462</v>
      </c>
      <c r="D78" s="170" t="s">
        <v>3463</v>
      </c>
      <c r="E78" s="126">
        <v>201</v>
      </c>
      <c r="F78" s="169" t="s">
        <v>2456</v>
      </c>
      <c r="G78" s="126" t="s">
        <v>48</v>
      </c>
      <c r="H78" s="126" t="s">
        <v>226</v>
      </c>
      <c r="I78" s="132">
        <v>753</v>
      </c>
    </row>
    <row r="79" spans="1:223" s="33" customFormat="1" ht="30.95" customHeight="1">
      <c r="A79" s="125">
        <v>18</v>
      </c>
      <c r="B79" s="169" t="s">
        <v>3453</v>
      </c>
      <c r="C79" s="120" t="s">
        <v>3462</v>
      </c>
      <c r="D79" s="170" t="s">
        <v>3463</v>
      </c>
      <c r="E79" s="126">
        <v>201</v>
      </c>
      <c r="F79" s="169" t="s">
        <v>2456</v>
      </c>
      <c r="G79" s="126" t="s">
        <v>48</v>
      </c>
      <c r="H79" s="126" t="s">
        <v>227</v>
      </c>
      <c r="I79" s="132">
        <v>659</v>
      </c>
    </row>
    <row r="80" spans="1:223" s="33" customFormat="1" ht="30.95" customHeight="1">
      <c r="A80" s="125">
        <v>90</v>
      </c>
      <c r="B80" s="169" t="s">
        <v>3425</v>
      </c>
      <c r="C80" s="120" t="s">
        <v>3462</v>
      </c>
      <c r="D80" s="170" t="s">
        <v>3463</v>
      </c>
      <c r="E80" s="126">
        <v>201</v>
      </c>
      <c r="F80" s="169" t="s">
        <v>2456</v>
      </c>
      <c r="G80" s="126" t="s">
        <v>48</v>
      </c>
      <c r="H80" s="126" t="s">
        <v>226</v>
      </c>
      <c r="I80" s="132">
        <v>753</v>
      </c>
    </row>
    <row r="81" spans="1:9" s="33" customFormat="1" ht="30.95" customHeight="1">
      <c r="A81" s="125">
        <v>21</v>
      </c>
      <c r="B81" s="169" t="s">
        <v>3455</v>
      </c>
      <c r="C81" s="120" t="s">
        <v>3462</v>
      </c>
      <c r="D81" s="170" t="s">
        <v>3463</v>
      </c>
      <c r="E81" s="126">
        <v>201</v>
      </c>
      <c r="F81" s="169" t="s">
        <v>2456</v>
      </c>
      <c r="G81" s="126" t="s">
        <v>48</v>
      </c>
      <c r="H81" s="126" t="s">
        <v>227</v>
      </c>
      <c r="I81" s="132">
        <v>659</v>
      </c>
    </row>
    <row r="82" spans="1:9" s="33" customFormat="1" ht="30.95" customHeight="1">
      <c r="A82" s="125">
        <v>84</v>
      </c>
      <c r="B82" s="169" t="s">
        <v>3427</v>
      </c>
      <c r="C82" s="120" t="s">
        <v>3462</v>
      </c>
      <c r="D82" s="170" t="s">
        <v>3463</v>
      </c>
      <c r="E82" s="126">
        <v>201</v>
      </c>
      <c r="F82" s="169" t="s">
        <v>2456</v>
      </c>
      <c r="G82" s="126" t="s">
        <v>48</v>
      </c>
      <c r="H82" s="126" t="s">
        <v>226</v>
      </c>
      <c r="I82" s="132">
        <v>753</v>
      </c>
    </row>
    <row r="83" spans="1:9" s="33" customFormat="1" ht="30.95" customHeight="1">
      <c r="A83" s="125">
        <v>20</v>
      </c>
      <c r="B83" s="169" t="s">
        <v>3457</v>
      </c>
      <c r="C83" s="120" t="s">
        <v>3462</v>
      </c>
      <c r="D83" s="170" t="s">
        <v>3463</v>
      </c>
      <c r="E83" s="126">
        <v>201</v>
      </c>
      <c r="F83" s="169" t="s">
        <v>2456</v>
      </c>
      <c r="G83" s="126" t="s">
        <v>48</v>
      </c>
      <c r="H83" s="126" t="s">
        <v>227</v>
      </c>
      <c r="I83" s="132">
        <v>659</v>
      </c>
    </row>
    <row r="84" spans="1:9" s="33" customFormat="1" ht="30.95" customHeight="1">
      <c r="A84" s="125">
        <v>41</v>
      </c>
      <c r="B84" s="169" t="s">
        <v>3429</v>
      </c>
      <c r="C84" s="120" t="s">
        <v>3462</v>
      </c>
      <c r="D84" s="170" t="s">
        <v>3463</v>
      </c>
      <c r="E84" s="126">
        <v>201</v>
      </c>
      <c r="F84" s="169" t="s">
        <v>2456</v>
      </c>
      <c r="G84" s="126" t="s">
        <v>48</v>
      </c>
      <c r="H84" s="126" t="s">
        <v>226</v>
      </c>
      <c r="I84" s="132">
        <v>753</v>
      </c>
    </row>
    <row r="85" spans="1:9" s="33" customFormat="1" ht="30.95" customHeight="1">
      <c r="A85" s="125">
        <v>19</v>
      </c>
      <c r="B85" s="169" t="s">
        <v>3459</v>
      </c>
      <c r="C85" s="120" t="s">
        <v>3462</v>
      </c>
      <c r="D85" s="170" t="s">
        <v>3463</v>
      </c>
      <c r="E85" s="126">
        <v>201</v>
      </c>
      <c r="F85" s="169" t="s">
        <v>2456</v>
      </c>
      <c r="G85" s="126" t="s">
        <v>48</v>
      </c>
      <c r="H85" s="126" t="s">
        <v>227</v>
      </c>
      <c r="I85" s="132">
        <v>659</v>
      </c>
    </row>
    <row r="86" spans="1:9" s="33" customFormat="1" ht="30.95" customHeight="1">
      <c r="A86" s="125">
        <v>2</v>
      </c>
      <c r="B86" s="169" t="s">
        <v>3465</v>
      </c>
      <c r="C86" s="120" t="s">
        <v>3462</v>
      </c>
      <c r="D86" s="170" t="s">
        <v>3463</v>
      </c>
      <c r="E86" s="126">
        <v>201</v>
      </c>
      <c r="F86" s="169" t="s">
        <v>2456</v>
      </c>
      <c r="G86" s="126">
        <v>1</v>
      </c>
      <c r="H86" s="126" t="s">
        <v>226</v>
      </c>
      <c r="I86" s="132">
        <v>753</v>
      </c>
    </row>
    <row r="87" spans="1:9" s="33" customFormat="1" ht="30.95" customHeight="1">
      <c r="A87" s="125">
        <v>2</v>
      </c>
      <c r="B87" s="169" t="s">
        <v>3465</v>
      </c>
      <c r="C87" s="120" t="s">
        <v>3462</v>
      </c>
      <c r="D87" s="170" t="s">
        <v>3463</v>
      </c>
      <c r="E87" s="126">
        <v>201</v>
      </c>
      <c r="F87" s="169" t="s">
        <v>2456</v>
      </c>
      <c r="G87" s="126">
        <v>1</v>
      </c>
      <c r="H87" s="126" t="s">
        <v>227</v>
      </c>
      <c r="I87" s="132">
        <v>659</v>
      </c>
    </row>
    <row r="88" spans="1:9" s="33" customFormat="1" ht="30.95" customHeight="1">
      <c r="A88" s="125">
        <v>8</v>
      </c>
      <c r="B88" s="169" t="s">
        <v>3431</v>
      </c>
      <c r="C88" s="120" t="s">
        <v>3462</v>
      </c>
      <c r="D88" s="170" t="s">
        <v>3463</v>
      </c>
      <c r="E88" s="126">
        <v>201</v>
      </c>
      <c r="F88" s="169" t="s">
        <v>2456</v>
      </c>
      <c r="G88" s="126" t="s">
        <v>48</v>
      </c>
      <c r="H88" s="126" t="s">
        <v>226</v>
      </c>
      <c r="I88" s="132">
        <v>753</v>
      </c>
    </row>
    <row r="89" spans="1:9" s="33" customFormat="1" ht="30.95" customHeight="1">
      <c r="A89" s="125">
        <v>8</v>
      </c>
      <c r="B89" s="169" t="s">
        <v>3431</v>
      </c>
      <c r="C89" s="120" t="s">
        <v>3462</v>
      </c>
      <c r="D89" s="170" t="s">
        <v>3463</v>
      </c>
      <c r="E89" s="126">
        <v>201</v>
      </c>
      <c r="F89" s="169" t="s">
        <v>2456</v>
      </c>
      <c r="G89" s="126">
        <v>1</v>
      </c>
      <c r="H89" s="126" t="s">
        <v>227</v>
      </c>
      <c r="I89" s="132">
        <v>659</v>
      </c>
    </row>
    <row r="90" spans="1:9" s="33" customFormat="1" ht="30.95" customHeight="1">
      <c r="A90" s="125">
        <v>17</v>
      </c>
      <c r="B90" s="169" t="s">
        <v>3433</v>
      </c>
      <c r="C90" s="120" t="s">
        <v>3462</v>
      </c>
      <c r="D90" s="170" t="s">
        <v>3463</v>
      </c>
      <c r="E90" s="126">
        <v>201</v>
      </c>
      <c r="F90" s="169" t="s">
        <v>2456</v>
      </c>
      <c r="G90" s="126" t="s">
        <v>48</v>
      </c>
      <c r="H90" s="126" t="s">
        <v>226</v>
      </c>
      <c r="I90" s="132">
        <v>753</v>
      </c>
    </row>
    <row r="91" spans="1:9" s="33" customFormat="1" ht="30.95" customHeight="1">
      <c r="A91" s="125">
        <v>17</v>
      </c>
      <c r="B91" s="169" t="s">
        <v>3433</v>
      </c>
      <c r="C91" s="120" t="s">
        <v>3462</v>
      </c>
      <c r="D91" s="170" t="s">
        <v>3463</v>
      </c>
      <c r="E91" s="126">
        <v>201</v>
      </c>
      <c r="F91" s="169" t="s">
        <v>2456</v>
      </c>
      <c r="G91" s="126" t="s">
        <v>48</v>
      </c>
      <c r="H91" s="126" t="s">
        <v>227</v>
      </c>
      <c r="I91" s="132">
        <v>659</v>
      </c>
    </row>
    <row r="92" spans="1:9" s="33" customFormat="1" ht="30.95" customHeight="1">
      <c r="A92" s="125">
        <v>24</v>
      </c>
      <c r="B92" s="169" t="s">
        <v>3435</v>
      </c>
      <c r="C92" s="120" t="s">
        <v>3462</v>
      </c>
      <c r="D92" s="170" t="s">
        <v>3463</v>
      </c>
      <c r="E92" s="126">
        <v>201</v>
      </c>
      <c r="F92" s="169" t="s">
        <v>2456</v>
      </c>
      <c r="G92" s="126" t="s">
        <v>48</v>
      </c>
      <c r="H92" s="126" t="s">
        <v>226</v>
      </c>
      <c r="I92" s="132">
        <v>753</v>
      </c>
    </row>
    <row r="93" spans="1:9" s="33" customFormat="1" ht="30.95" customHeight="1">
      <c r="A93" s="125">
        <v>24</v>
      </c>
      <c r="B93" s="169" t="s">
        <v>3435</v>
      </c>
      <c r="C93" s="120" t="s">
        <v>3462</v>
      </c>
      <c r="D93" s="170" t="s">
        <v>3463</v>
      </c>
      <c r="E93" s="126">
        <v>201</v>
      </c>
      <c r="F93" s="169" t="s">
        <v>2456</v>
      </c>
      <c r="G93" s="126" t="s">
        <v>48</v>
      </c>
      <c r="H93" s="126" t="s">
        <v>227</v>
      </c>
      <c r="I93" s="132">
        <v>659</v>
      </c>
    </row>
    <row r="94" spans="1:9" s="33" customFormat="1" ht="30.95" customHeight="1">
      <c r="A94" s="125">
        <v>35</v>
      </c>
      <c r="B94" s="169" t="s">
        <v>3437</v>
      </c>
      <c r="C94" s="120" t="s">
        <v>3462</v>
      </c>
      <c r="D94" s="170" t="s">
        <v>3463</v>
      </c>
      <c r="E94" s="126">
        <v>201</v>
      </c>
      <c r="F94" s="169" t="s">
        <v>2456</v>
      </c>
      <c r="G94" s="126" t="s">
        <v>48</v>
      </c>
      <c r="H94" s="126" t="s">
        <v>226</v>
      </c>
      <c r="I94" s="132">
        <v>753</v>
      </c>
    </row>
    <row r="95" spans="1:9" s="33" customFormat="1" ht="30.95" customHeight="1">
      <c r="A95" s="125">
        <v>35</v>
      </c>
      <c r="B95" s="169" t="s">
        <v>3437</v>
      </c>
      <c r="C95" s="120" t="s">
        <v>3462</v>
      </c>
      <c r="D95" s="170" t="s">
        <v>3463</v>
      </c>
      <c r="E95" s="126">
        <v>201</v>
      </c>
      <c r="F95" s="169" t="s">
        <v>2456</v>
      </c>
      <c r="G95" s="126" t="s">
        <v>48</v>
      </c>
      <c r="H95" s="126" t="s">
        <v>227</v>
      </c>
      <c r="I95" s="132">
        <v>659</v>
      </c>
    </row>
    <row r="96" spans="1:9" s="33" customFormat="1" ht="30.95" customHeight="1">
      <c r="A96" s="125">
        <v>36</v>
      </c>
      <c r="B96" s="169" t="s">
        <v>3466</v>
      </c>
      <c r="C96" s="120" t="s">
        <v>3462</v>
      </c>
      <c r="D96" s="170" t="s">
        <v>3463</v>
      </c>
      <c r="E96" s="126">
        <v>201</v>
      </c>
      <c r="F96" s="169" t="s">
        <v>2456</v>
      </c>
      <c r="G96" s="126">
        <v>1</v>
      </c>
      <c r="H96" s="126" t="s">
        <v>226</v>
      </c>
      <c r="I96" s="132">
        <v>753</v>
      </c>
    </row>
    <row r="97" spans="1:9" s="33" customFormat="1" ht="30.95" customHeight="1">
      <c r="A97" s="125">
        <v>36</v>
      </c>
      <c r="B97" s="169" t="s">
        <v>3466</v>
      </c>
      <c r="C97" s="120" t="s">
        <v>3462</v>
      </c>
      <c r="D97" s="170" t="s">
        <v>3463</v>
      </c>
      <c r="E97" s="126">
        <v>201</v>
      </c>
      <c r="F97" s="169" t="s">
        <v>2456</v>
      </c>
      <c r="G97" s="126">
        <v>1</v>
      </c>
      <c r="H97" s="126" t="s">
        <v>227</v>
      </c>
      <c r="I97" s="132">
        <v>659</v>
      </c>
    </row>
    <row r="98" spans="1:9" s="33" customFormat="1" ht="30.95" customHeight="1">
      <c r="A98" s="125">
        <v>38</v>
      </c>
      <c r="B98" s="169" t="s">
        <v>3439</v>
      </c>
      <c r="C98" s="120" t="s">
        <v>3462</v>
      </c>
      <c r="D98" s="170" t="s">
        <v>3463</v>
      </c>
      <c r="E98" s="126">
        <v>201</v>
      </c>
      <c r="F98" s="169" t="s">
        <v>2456</v>
      </c>
      <c r="G98" s="126" t="s">
        <v>48</v>
      </c>
      <c r="H98" s="126" t="s">
        <v>226</v>
      </c>
      <c r="I98" s="132">
        <v>753</v>
      </c>
    </row>
    <row r="99" spans="1:9" s="33" customFormat="1" ht="30.95" customHeight="1">
      <c r="A99" s="125">
        <v>38</v>
      </c>
      <c r="B99" s="169" t="s">
        <v>3439</v>
      </c>
      <c r="C99" s="120" t="s">
        <v>3462</v>
      </c>
      <c r="D99" s="170" t="s">
        <v>3463</v>
      </c>
      <c r="E99" s="126">
        <v>201</v>
      </c>
      <c r="F99" s="169" t="s">
        <v>2456</v>
      </c>
      <c r="G99" s="126" t="s">
        <v>48</v>
      </c>
      <c r="H99" s="126" t="s">
        <v>227</v>
      </c>
      <c r="I99" s="132">
        <v>659</v>
      </c>
    </row>
    <row r="100" spans="1:9" s="33" customFormat="1" ht="30.95" customHeight="1">
      <c r="A100" s="125">
        <v>45</v>
      </c>
      <c r="B100" s="169" t="s">
        <v>3441</v>
      </c>
      <c r="C100" s="120" t="s">
        <v>3462</v>
      </c>
      <c r="D100" s="170" t="s">
        <v>3463</v>
      </c>
      <c r="E100" s="126">
        <v>201</v>
      </c>
      <c r="F100" s="169" t="s">
        <v>2456</v>
      </c>
      <c r="G100" s="126" t="s">
        <v>48</v>
      </c>
      <c r="H100" s="126" t="s">
        <v>226</v>
      </c>
      <c r="I100" s="132">
        <v>753</v>
      </c>
    </row>
    <row r="101" spans="1:9" s="33" customFormat="1" ht="30.95" customHeight="1">
      <c r="A101" s="125">
        <v>45</v>
      </c>
      <c r="B101" s="169" t="s">
        <v>3441</v>
      </c>
      <c r="C101" s="120" t="s">
        <v>3462</v>
      </c>
      <c r="D101" s="170" t="s">
        <v>3463</v>
      </c>
      <c r="E101" s="126">
        <v>201</v>
      </c>
      <c r="F101" s="169" t="s">
        <v>2456</v>
      </c>
      <c r="G101" s="126" t="s">
        <v>48</v>
      </c>
      <c r="H101" s="126" t="s">
        <v>227</v>
      </c>
      <c r="I101" s="132">
        <v>659</v>
      </c>
    </row>
    <row r="102" spans="1:9" s="33" customFormat="1" ht="30.95" customHeight="1">
      <c r="A102" s="125">
        <v>46</v>
      </c>
      <c r="B102" s="169" t="s">
        <v>3443</v>
      </c>
      <c r="C102" s="120" t="s">
        <v>3462</v>
      </c>
      <c r="D102" s="170" t="s">
        <v>3463</v>
      </c>
      <c r="E102" s="126">
        <v>201</v>
      </c>
      <c r="F102" s="169" t="s">
        <v>2456</v>
      </c>
      <c r="G102" s="126" t="s">
        <v>48</v>
      </c>
      <c r="H102" s="126" t="s">
        <v>226</v>
      </c>
      <c r="I102" s="132">
        <v>753</v>
      </c>
    </row>
    <row r="103" spans="1:9" s="33" customFormat="1" ht="30.95" customHeight="1">
      <c r="A103" s="125">
        <v>46</v>
      </c>
      <c r="B103" s="169" t="s">
        <v>3443</v>
      </c>
      <c r="C103" s="120" t="s">
        <v>3462</v>
      </c>
      <c r="D103" s="170" t="s">
        <v>3463</v>
      </c>
      <c r="E103" s="126">
        <v>201</v>
      </c>
      <c r="F103" s="169" t="s">
        <v>2456</v>
      </c>
      <c r="G103" s="126" t="s">
        <v>48</v>
      </c>
      <c r="H103" s="126" t="s">
        <v>227</v>
      </c>
      <c r="I103" s="132">
        <v>659</v>
      </c>
    </row>
    <row r="104" spans="1:9" s="33" customFormat="1" ht="30.95" customHeight="1">
      <c r="A104" s="125">
        <v>55</v>
      </c>
      <c r="B104" s="169" t="s">
        <v>3445</v>
      </c>
      <c r="C104" s="120" t="s">
        <v>3462</v>
      </c>
      <c r="D104" s="170" t="s">
        <v>3463</v>
      </c>
      <c r="E104" s="126">
        <v>201</v>
      </c>
      <c r="F104" s="169" t="s">
        <v>2456</v>
      </c>
      <c r="G104" s="126" t="s">
        <v>48</v>
      </c>
      <c r="H104" s="126" t="s">
        <v>226</v>
      </c>
      <c r="I104" s="132">
        <v>753</v>
      </c>
    </row>
    <row r="105" spans="1:9" s="33" customFormat="1" ht="30.95" customHeight="1">
      <c r="A105" s="125">
        <v>55</v>
      </c>
      <c r="B105" s="169" t="s">
        <v>3445</v>
      </c>
      <c r="C105" s="120" t="s">
        <v>3462</v>
      </c>
      <c r="D105" s="170" t="s">
        <v>3463</v>
      </c>
      <c r="E105" s="126">
        <v>201</v>
      </c>
      <c r="F105" s="169" t="s">
        <v>2456</v>
      </c>
      <c r="G105" s="126" t="s">
        <v>48</v>
      </c>
      <c r="H105" s="126" t="s">
        <v>227</v>
      </c>
      <c r="I105" s="132">
        <v>659</v>
      </c>
    </row>
    <row r="106" spans="1:9" s="33" customFormat="1" ht="30.95" customHeight="1">
      <c r="A106" s="125">
        <v>59</v>
      </c>
      <c r="B106" s="169" t="s">
        <v>3447</v>
      </c>
      <c r="C106" s="120" t="s">
        <v>3462</v>
      </c>
      <c r="D106" s="170" t="s">
        <v>3463</v>
      </c>
      <c r="E106" s="126">
        <v>201</v>
      </c>
      <c r="F106" s="169" t="s">
        <v>2456</v>
      </c>
      <c r="G106" s="126" t="s">
        <v>48</v>
      </c>
      <c r="H106" s="126" t="s">
        <v>226</v>
      </c>
      <c r="I106" s="132">
        <v>753</v>
      </c>
    </row>
    <row r="107" spans="1:9" s="33" customFormat="1" ht="30.95" customHeight="1">
      <c r="A107" s="125">
        <v>59</v>
      </c>
      <c r="B107" s="169" t="s">
        <v>3447</v>
      </c>
      <c r="C107" s="120" t="s">
        <v>3462</v>
      </c>
      <c r="D107" s="170" t="s">
        <v>3463</v>
      </c>
      <c r="E107" s="126">
        <v>201</v>
      </c>
      <c r="F107" s="169" t="s">
        <v>2456</v>
      </c>
      <c r="G107" s="126" t="s">
        <v>48</v>
      </c>
      <c r="H107" s="126" t="s">
        <v>227</v>
      </c>
      <c r="I107" s="132">
        <v>659</v>
      </c>
    </row>
    <row r="108" spans="1:9" s="33" customFormat="1" ht="30.95" customHeight="1">
      <c r="A108" s="125">
        <v>65</v>
      </c>
      <c r="B108" s="169" t="s">
        <v>3467</v>
      </c>
      <c r="C108" s="120" t="s">
        <v>3462</v>
      </c>
      <c r="D108" s="170" t="s">
        <v>3463</v>
      </c>
      <c r="E108" s="126">
        <v>201</v>
      </c>
      <c r="F108" s="169" t="s">
        <v>2456</v>
      </c>
      <c r="G108" s="126">
        <v>1</v>
      </c>
      <c r="H108" s="126" t="s">
        <v>226</v>
      </c>
      <c r="I108" s="132">
        <v>753</v>
      </c>
    </row>
    <row r="109" spans="1:9" s="33" customFormat="1" ht="30.95" customHeight="1">
      <c r="A109" s="125">
        <v>65</v>
      </c>
      <c r="B109" s="169" t="s">
        <v>3467</v>
      </c>
      <c r="C109" s="120" t="s">
        <v>3462</v>
      </c>
      <c r="D109" s="170" t="s">
        <v>3463</v>
      </c>
      <c r="E109" s="126">
        <v>201</v>
      </c>
      <c r="F109" s="169" t="s">
        <v>2456</v>
      </c>
      <c r="G109" s="126">
        <v>1</v>
      </c>
      <c r="H109" s="126" t="s">
        <v>227</v>
      </c>
      <c r="I109" s="132">
        <v>659</v>
      </c>
    </row>
    <row r="110" spans="1:9" s="33" customFormat="1" ht="30.95" customHeight="1">
      <c r="A110" s="125">
        <v>78</v>
      </c>
      <c r="B110" s="169" t="s">
        <v>3468</v>
      </c>
      <c r="C110" s="120" t="s">
        <v>3462</v>
      </c>
      <c r="D110" s="170" t="s">
        <v>3463</v>
      </c>
      <c r="E110" s="126">
        <v>201</v>
      </c>
      <c r="F110" s="169" t="s">
        <v>2456</v>
      </c>
      <c r="G110" s="126">
        <v>1</v>
      </c>
      <c r="H110" s="126" t="s">
        <v>226</v>
      </c>
      <c r="I110" s="132">
        <v>753</v>
      </c>
    </row>
    <row r="111" spans="1:9" s="33" customFormat="1" ht="30.95" customHeight="1">
      <c r="A111" s="125">
        <v>78</v>
      </c>
      <c r="B111" s="169" t="s">
        <v>3468</v>
      </c>
      <c r="C111" s="120" t="s">
        <v>3462</v>
      </c>
      <c r="D111" s="170" t="s">
        <v>3463</v>
      </c>
      <c r="E111" s="126">
        <v>201</v>
      </c>
      <c r="F111" s="169" t="s">
        <v>2456</v>
      </c>
      <c r="G111" s="126">
        <v>1</v>
      </c>
      <c r="H111" s="126" t="s">
        <v>227</v>
      </c>
      <c r="I111" s="132">
        <v>659</v>
      </c>
    </row>
    <row r="112" spans="1:9" s="33" customFormat="1" ht="30.95" customHeight="1">
      <c r="A112" s="125">
        <v>79</v>
      </c>
      <c r="B112" s="169" t="s">
        <v>3449</v>
      </c>
      <c r="C112" s="120" t="s">
        <v>3462</v>
      </c>
      <c r="D112" s="170" t="s">
        <v>3463</v>
      </c>
      <c r="E112" s="126">
        <v>201</v>
      </c>
      <c r="F112" s="169" t="s">
        <v>2456</v>
      </c>
      <c r="G112" s="126" t="s">
        <v>48</v>
      </c>
      <c r="H112" s="126" t="s">
        <v>226</v>
      </c>
      <c r="I112" s="132">
        <v>753</v>
      </c>
    </row>
    <row r="113" spans="1:9" s="33" customFormat="1" ht="30.95" customHeight="1">
      <c r="A113" s="125">
        <v>79</v>
      </c>
      <c r="B113" s="169" t="s">
        <v>3449</v>
      </c>
      <c r="C113" s="120" t="s">
        <v>3462</v>
      </c>
      <c r="D113" s="170" t="s">
        <v>3463</v>
      </c>
      <c r="E113" s="126">
        <v>201</v>
      </c>
      <c r="F113" s="169" t="s">
        <v>2456</v>
      </c>
      <c r="G113" s="126" t="s">
        <v>48</v>
      </c>
      <c r="H113" s="126" t="s">
        <v>227</v>
      </c>
      <c r="I113" s="132">
        <v>659</v>
      </c>
    </row>
    <row r="114" spans="1:9" s="33" customFormat="1" ht="30.95" customHeight="1">
      <c r="A114" s="125">
        <v>91</v>
      </c>
      <c r="B114" s="169" t="s">
        <v>3469</v>
      </c>
      <c r="C114" s="120" t="s">
        <v>3462</v>
      </c>
      <c r="D114" s="170" t="s">
        <v>3463</v>
      </c>
      <c r="E114" s="126">
        <v>201</v>
      </c>
      <c r="F114" s="169" t="s">
        <v>2456</v>
      </c>
      <c r="G114" s="126">
        <v>1</v>
      </c>
      <c r="H114" s="126" t="s">
        <v>226</v>
      </c>
      <c r="I114" s="132">
        <v>753</v>
      </c>
    </row>
    <row r="115" spans="1:9" s="33" customFormat="1" ht="30.95" customHeight="1">
      <c r="A115" s="125">
        <v>91</v>
      </c>
      <c r="B115" s="169" t="s">
        <v>3469</v>
      </c>
      <c r="C115" s="120" t="s">
        <v>3462</v>
      </c>
      <c r="D115" s="170" t="s">
        <v>3463</v>
      </c>
      <c r="E115" s="126">
        <v>201</v>
      </c>
      <c r="F115" s="169" t="s">
        <v>2456</v>
      </c>
      <c r="G115" s="126">
        <v>1</v>
      </c>
      <c r="H115" s="126" t="s">
        <v>227</v>
      </c>
      <c r="I115" s="132">
        <v>659</v>
      </c>
    </row>
    <row r="116" spans="1:9" ht="5.25" customHeight="1">
      <c r="A116" s="448"/>
      <c r="B116" s="449"/>
      <c r="C116" s="450"/>
      <c r="D116" s="451"/>
      <c r="E116" s="450"/>
      <c r="F116" s="451"/>
      <c r="G116" s="452"/>
      <c r="H116" s="453"/>
      <c r="I116" s="454"/>
    </row>
    <row r="117" spans="1:9" s="33" customFormat="1" ht="18" customHeight="1">
      <c r="A117" s="103">
        <v>1</v>
      </c>
      <c r="B117" s="92" t="s">
        <v>228</v>
      </c>
      <c r="E117" s="34"/>
      <c r="H117" s="34"/>
    </row>
    <row r="118" spans="1:9" s="33" customFormat="1" ht="18" customHeight="1">
      <c r="A118" s="103">
        <v>2</v>
      </c>
      <c r="B118" s="92" t="s">
        <v>229</v>
      </c>
      <c r="E118" s="34"/>
      <c r="H118" s="34"/>
    </row>
    <row r="119" spans="1:9" s="586" customFormat="1" ht="19.5" customHeight="1">
      <c r="A119" s="585" t="s">
        <v>183</v>
      </c>
      <c r="B119" s="213" t="s">
        <v>4234</v>
      </c>
    </row>
    <row r="120" spans="1:9" s="33" customFormat="1" ht="10.5" customHeight="1">
      <c r="D120" s="36"/>
      <c r="E120" s="35"/>
      <c r="F120" s="36"/>
    </row>
    <row r="121" spans="1:9" s="33" customFormat="1" ht="18.75" customHeight="1">
      <c r="E121" s="34"/>
    </row>
  </sheetData>
  <autoFilter ref="A12:I115"/>
  <mergeCells count="9">
    <mergeCell ref="A4:I4"/>
    <mergeCell ref="A6:I6"/>
    <mergeCell ref="A8:I8"/>
    <mergeCell ref="A10:B10"/>
    <mergeCell ref="C10:D10"/>
    <mergeCell ref="E10:F10"/>
    <mergeCell ref="G10:G11"/>
    <mergeCell ref="H10:H11"/>
    <mergeCell ref="I10:I11"/>
  </mergeCells>
  <conditionalFormatting sqref="G70:H71 G73:H116 A73:D116 A70:D71 G42:H68 A29:D32 A42:D68 G29:H32 A34:D40 G34:H40 A21:D27 G14:H19 A14:D19 G21:H27">
    <cfRule type="cellIs" dxfId="0" priority="1" operator="equal">
      <formula>"посещение по неотложной помощи"</formula>
    </cfRule>
  </conditionalFormatting>
  <printOptions horizontalCentered="1"/>
  <pageMargins left="1.1811023622047245" right="0.39370078740157483" top="0.78740157480314965" bottom="0.78740157480314965" header="0.39370078740157483" footer="0.31496062992125984"/>
  <pageSetup paperSize="9" scale="54" orientation="portrait" r:id="rId1"/>
  <headerFooter differentFirst="1">
    <oddHeader>&amp;CСтраница &amp;P из &amp;N&amp;R&amp;A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92D050"/>
  </sheetPr>
  <dimension ref="A1:GR135"/>
  <sheetViews>
    <sheetView workbookViewId="0">
      <pane ySplit="13" topLeftCell="A65" activePane="bottomLeft" state="frozen"/>
      <selection pane="bottomLeft" activeCell="E67" sqref="E67"/>
    </sheetView>
  </sheetViews>
  <sheetFormatPr defaultColWidth="9" defaultRowHeight="14.25"/>
  <cols>
    <col min="1" max="1" width="13.625" style="350" customWidth="1"/>
    <col min="2" max="2" width="7" style="350" customWidth="1"/>
    <col min="3" max="3" width="14.5" style="350" customWidth="1"/>
    <col min="4" max="7" width="10.625" style="350" customWidth="1"/>
    <col min="8" max="8" width="16.75" style="350" customWidth="1"/>
    <col min="9" max="12" width="10.625" style="350" customWidth="1"/>
    <col min="13" max="13" width="0.75" style="351" customWidth="1"/>
    <col min="14" max="16384" width="9" style="351"/>
  </cols>
  <sheetData>
    <row r="1" spans="1:200" s="1" customFormat="1" ht="18.75">
      <c r="A1" s="43"/>
      <c r="B1" s="43"/>
      <c r="C1" s="43"/>
      <c r="D1" s="43"/>
      <c r="E1" s="43"/>
      <c r="F1" s="45"/>
      <c r="G1" s="45"/>
      <c r="L1" s="218" t="s">
        <v>411</v>
      </c>
    </row>
    <row r="2" spans="1:200" s="1" customFormat="1" ht="18.75">
      <c r="A2" s="43"/>
      <c r="B2" s="43"/>
      <c r="C2" s="43"/>
      <c r="D2" s="43"/>
      <c r="E2" s="43"/>
      <c r="F2" s="44"/>
      <c r="G2" s="44"/>
      <c r="L2" s="221" t="s">
        <v>4509</v>
      </c>
    </row>
    <row r="3" spans="1:200" s="342" customFormat="1" ht="15.95" customHeight="1"/>
    <row r="4" spans="1:200" s="223" customFormat="1" ht="45.75" customHeight="1">
      <c r="A4" s="1073" t="s">
        <v>3840</v>
      </c>
      <c r="B4" s="1073"/>
      <c r="C4" s="1073"/>
      <c r="D4" s="1073"/>
      <c r="E4" s="1073"/>
      <c r="F4" s="1073"/>
      <c r="G4" s="1073"/>
      <c r="H4" s="1073"/>
      <c r="I4" s="1073"/>
      <c r="J4" s="1073"/>
      <c r="K4" s="1073"/>
      <c r="L4" s="1073"/>
      <c r="M4" s="349"/>
    </row>
    <row r="5" spans="1:200" s="223" customFormat="1" ht="9" customHeight="1">
      <c r="A5" s="860"/>
      <c r="B5" s="860"/>
      <c r="C5" s="860"/>
      <c r="D5" s="860"/>
      <c r="E5" s="860"/>
      <c r="F5" s="860"/>
      <c r="G5" s="860"/>
      <c r="H5" s="860"/>
      <c r="I5" s="860"/>
      <c r="J5" s="860"/>
      <c r="K5" s="860"/>
      <c r="L5" s="860"/>
      <c r="M5" s="349"/>
    </row>
    <row r="6" spans="1:200" ht="33" customHeight="1">
      <c r="A6" s="1084" t="s">
        <v>5658</v>
      </c>
      <c r="B6" s="1084"/>
      <c r="C6" s="1084"/>
      <c r="D6" s="1084"/>
      <c r="E6" s="1084"/>
      <c r="F6" s="1084"/>
      <c r="G6" s="1084"/>
      <c r="H6" s="1084"/>
      <c r="I6" s="1084"/>
      <c r="J6" s="1084"/>
      <c r="K6" s="1084"/>
      <c r="L6" s="1084"/>
    </row>
    <row r="7" spans="1:200" ht="8.1" customHeight="1">
      <c r="A7" s="861"/>
      <c r="B7" s="861"/>
      <c r="C7" s="861"/>
      <c r="D7" s="861"/>
      <c r="E7" s="861"/>
      <c r="F7" s="861"/>
      <c r="G7" s="861"/>
      <c r="H7" s="861"/>
      <c r="I7" s="861"/>
      <c r="J7" s="861"/>
      <c r="K7" s="861"/>
      <c r="L7" s="861"/>
    </row>
    <row r="8" spans="1:200" customFormat="1" ht="21.6" customHeight="1">
      <c r="A8" s="1042" t="s">
        <v>5657</v>
      </c>
      <c r="B8" s="1042"/>
      <c r="C8" s="1042"/>
      <c r="D8" s="1042"/>
      <c r="E8" s="1042"/>
      <c r="F8" s="1042"/>
      <c r="G8" s="1042"/>
      <c r="H8" s="1042"/>
      <c r="I8" s="1042"/>
      <c r="J8" s="1042"/>
      <c r="K8" s="1042"/>
      <c r="L8" s="1042"/>
    </row>
    <row r="9" spans="1:200" s="31" customFormat="1" ht="7.5" customHeight="1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  <c r="EA9" s="29"/>
      <c r="EB9" s="29"/>
      <c r="EC9" s="29"/>
      <c r="ED9" s="29"/>
      <c r="EE9" s="29"/>
      <c r="EF9" s="29"/>
      <c r="EG9" s="29"/>
      <c r="EH9" s="29"/>
      <c r="EI9" s="29"/>
      <c r="EJ9" s="29"/>
      <c r="EK9" s="29"/>
      <c r="EL9" s="29"/>
      <c r="EM9" s="29"/>
      <c r="EN9" s="29"/>
      <c r="EO9" s="29"/>
      <c r="EP9" s="29"/>
      <c r="EQ9" s="29"/>
      <c r="ER9" s="29"/>
      <c r="ES9" s="29"/>
      <c r="ET9" s="29"/>
      <c r="EU9" s="29"/>
      <c r="EV9" s="29"/>
      <c r="EW9" s="29"/>
      <c r="EX9" s="29"/>
      <c r="EY9" s="29"/>
      <c r="EZ9" s="29"/>
      <c r="FA9" s="29"/>
      <c r="FB9" s="29"/>
      <c r="FC9" s="29"/>
      <c r="FD9" s="29"/>
      <c r="FE9" s="29"/>
      <c r="FF9" s="29"/>
      <c r="FG9" s="29"/>
      <c r="FH9" s="29"/>
      <c r="FI9" s="29"/>
      <c r="FJ9" s="29"/>
      <c r="FK9" s="29"/>
      <c r="FL9" s="29"/>
      <c r="FM9" s="29"/>
      <c r="FN9" s="29"/>
      <c r="FO9" s="29"/>
      <c r="FP9" s="29"/>
      <c r="FQ9" s="29"/>
      <c r="FR9" s="29"/>
      <c r="FS9" s="29"/>
      <c r="FT9" s="29"/>
      <c r="FU9" s="29"/>
      <c r="FV9" s="29"/>
      <c r="FW9" s="29"/>
      <c r="FX9" s="29"/>
      <c r="FY9" s="29"/>
      <c r="FZ9" s="29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</row>
    <row r="10" spans="1:200" s="352" customFormat="1" ht="39" customHeight="1">
      <c r="A10" s="1074" t="s">
        <v>3755</v>
      </c>
      <c r="B10" s="1076" t="s">
        <v>539</v>
      </c>
      <c r="C10" s="1074" t="s">
        <v>3838</v>
      </c>
      <c r="D10" s="1082" t="s">
        <v>5066</v>
      </c>
      <c r="E10" s="1082"/>
      <c r="F10" s="1082"/>
      <c r="G10" s="1082"/>
      <c r="H10" s="1074" t="s">
        <v>3838</v>
      </c>
      <c r="I10" s="1078" t="s">
        <v>5067</v>
      </c>
      <c r="J10" s="1079"/>
      <c r="K10" s="1079"/>
      <c r="L10" s="1080"/>
    </row>
    <row r="11" spans="1:200" s="352" customFormat="1" ht="48" customHeight="1">
      <c r="A11" s="1075"/>
      <c r="B11" s="1077"/>
      <c r="C11" s="1075"/>
      <c r="D11" s="1081" t="s">
        <v>409</v>
      </c>
      <c r="E11" s="1081"/>
      <c r="F11" s="1081" t="s">
        <v>3839</v>
      </c>
      <c r="G11" s="1081"/>
      <c r="H11" s="1075"/>
      <c r="I11" s="1081" t="s">
        <v>409</v>
      </c>
      <c r="J11" s="1081"/>
      <c r="K11" s="1081" t="s">
        <v>3839</v>
      </c>
      <c r="L11" s="1081"/>
    </row>
    <row r="12" spans="1:200" s="352" customFormat="1" ht="23.25" customHeight="1">
      <c r="A12" s="1075"/>
      <c r="B12" s="1077"/>
      <c r="C12" s="1075"/>
      <c r="D12" s="463" t="s">
        <v>3262</v>
      </c>
      <c r="E12" s="463" t="s">
        <v>3263</v>
      </c>
      <c r="F12" s="463" t="s">
        <v>3262</v>
      </c>
      <c r="G12" s="463" t="s">
        <v>3263</v>
      </c>
      <c r="H12" s="1075"/>
      <c r="I12" s="463" t="s">
        <v>3262</v>
      </c>
      <c r="J12" s="463" t="s">
        <v>3263</v>
      </c>
      <c r="K12" s="463" t="s">
        <v>3262</v>
      </c>
      <c r="L12" s="463" t="s">
        <v>3263</v>
      </c>
    </row>
    <row r="13" spans="1:200" s="354" customFormat="1" ht="15" customHeight="1">
      <c r="A13" s="353" t="s">
        <v>48</v>
      </c>
      <c r="B13" s="353" t="s">
        <v>135</v>
      </c>
      <c r="C13" s="353" t="s">
        <v>50</v>
      </c>
      <c r="D13" s="353" t="s">
        <v>51</v>
      </c>
      <c r="E13" s="353" t="s">
        <v>52</v>
      </c>
      <c r="F13" s="353" t="s">
        <v>137</v>
      </c>
      <c r="G13" s="353" t="s">
        <v>138</v>
      </c>
      <c r="H13" s="353" t="s">
        <v>139</v>
      </c>
      <c r="I13" s="353" t="s">
        <v>140</v>
      </c>
      <c r="J13" s="353" t="s">
        <v>141</v>
      </c>
      <c r="K13" s="353" t="s">
        <v>142</v>
      </c>
      <c r="L13" s="353" t="s">
        <v>143</v>
      </c>
    </row>
    <row r="14" spans="1:200" s="358" customFormat="1" ht="17.100000000000001" customHeight="1">
      <c r="A14" s="355" t="s">
        <v>3730</v>
      </c>
      <c r="B14" s="355" t="s">
        <v>48</v>
      </c>
      <c r="C14" s="355" t="s">
        <v>5064</v>
      </c>
      <c r="D14" s="356" t="s">
        <v>3357</v>
      </c>
      <c r="E14" s="356" t="s">
        <v>3357</v>
      </c>
      <c r="F14" s="356" t="s">
        <v>3357</v>
      </c>
      <c r="G14" s="356" t="s">
        <v>3357</v>
      </c>
      <c r="H14" s="355" t="s">
        <v>5065</v>
      </c>
      <c r="I14" s="356">
        <v>967</v>
      </c>
      <c r="J14" s="356">
        <v>967</v>
      </c>
      <c r="K14" s="356" t="s">
        <v>3357</v>
      </c>
      <c r="L14" s="356" t="s">
        <v>3357</v>
      </c>
      <c r="M14" s="357"/>
    </row>
    <row r="15" spans="1:200" s="358" customFormat="1" ht="17.100000000000001" customHeight="1">
      <c r="A15" s="355" t="s">
        <v>3726</v>
      </c>
      <c r="B15" s="355" t="s">
        <v>48</v>
      </c>
      <c r="C15" s="355" t="s">
        <v>5064</v>
      </c>
      <c r="D15" s="356" t="s">
        <v>3357</v>
      </c>
      <c r="E15" s="356" t="s">
        <v>3357</v>
      </c>
      <c r="F15" s="356" t="s">
        <v>3357</v>
      </c>
      <c r="G15" s="356" t="s">
        <v>3357</v>
      </c>
      <c r="H15" s="355" t="s">
        <v>5065</v>
      </c>
      <c r="I15" s="356">
        <v>6373</v>
      </c>
      <c r="J15" s="356">
        <v>6373</v>
      </c>
      <c r="K15" s="356" t="s">
        <v>3357</v>
      </c>
      <c r="L15" s="356" t="s">
        <v>3357</v>
      </c>
      <c r="M15" s="357"/>
    </row>
    <row r="16" spans="1:200" s="358" customFormat="1" ht="17.100000000000001" customHeight="1">
      <c r="A16" s="355" t="s">
        <v>3727</v>
      </c>
      <c r="B16" s="355" t="s">
        <v>48</v>
      </c>
      <c r="C16" s="355" t="s">
        <v>5064</v>
      </c>
      <c r="D16" s="356" t="s">
        <v>3357</v>
      </c>
      <c r="E16" s="356" t="s">
        <v>3357</v>
      </c>
      <c r="F16" s="356" t="s">
        <v>3357</v>
      </c>
      <c r="G16" s="356" t="s">
        <v>3357</v>
      </c>
      <c r="H16" s="355" t="s">
        <v>5065</v>
      </c>
      <c r="I16" s="356">
        <v>1174</v>
      </c>
      <c r="J16" s="356">
        <v>1174</v>
      </c>
      <c r="K16" s="356" t="s">
        <v>3357</v>
      </c>
      <c r="L16" s="356" t="s">
        <v>3357</v>
      </c>
      <c r="M16" s="357"/>
    </row>
    <row r="17" spans="1:13" s="358" customFormat="1" ht="17.100000000000001" customHeight="1">
      <c r="A17" s="355" t="s">
        <v>3728</v>
      </c>
      <c r="B17" s="355" t="s">
        <v>48</v>
      </c>
      <c r="C17" s="355" t="s">
        <v>5064</v>
      </c>
      <c r="D17" s="356" t="s">
        <v>3357</v>
      </c>
      <c r="E17" s="356" t="s">
        <v>3357</v>
      </c>
      <c r="F17" s="356" t="s">
        <v>3357</v>
      </c>
      <c r="G17" s="356" t="s">
        <v>3357</v>
      </c>
      <c r="H17" s="355" t="s">
        <v>5065</v>
      </c>
      <c r="I17" s="356">
        <v>1539</v>
      </c>
      <c r="J17" s="356">
        <v>1539</v>
      </c>
      <c r="K17" s="356" t="s">
        <v>3357</v>
      </c>
      <c r="L17" s="356" t="s">
        <v>3357</v>
      </c>
      <c r="M17" s="357"/>
    </row>
    <row r="18" spans="1:13" s="358" customFormat="1" ht="17.100000000000001" customHeight="1">
      <c r="A18" s="355" t="s">
        <v>3729</v>
      </c>
      <c r="B18" s="355" t="s">
        <v>48</v>
      </c>
      <c r="C18" s="355" t="s">
        <v>5064</v>
      </c>
      <c r="D18" s="356" t="s">
        <v>3357</v>
      </c>
      <c r="E18" s="356" t="s">
        <v>3357</v>
      </c>
      <c r="F18" s="356" t="s">
        <v>3357</v>
      </c>
      <c r="G18" s="356" t="s">
        <v>3357</v>
      </c>
      <c r="H18" s="355" t="s">
        <v>5065</v>
      </c>
      <c r="I18" s="356">
        <v>967</v>
      </c>
      <c r="J18" s="356">
        <v>967</v>
      </c>
      <c r="K18" s="356" t="s">
        <v>3357</v>
      </c>
      <c r="L18" s="356" t="s">
        <v>3357</v>
      </c>
      <c r="M18" s="357"/>
    </row>
    <row r="19" spans="1:13" s="358" customFormat="1" ht="17.100000000000001" customHeight="1">
      <c r="A19" s="355" t="s">
        <v>3731</v>
      </c>
      <c r="B19" s="355" t="s">
        <v>48</v>
      </c>
      <c r="C19" s="355" t="s">
        <v>5064</v>
      </c>
      <c r="D19" s="356" t="s">
        <v>3357</v>
      </c>
      <c r="E19" s="356" t="s">
        <v>3357</v>
      </c>
      <c r="F19" s="356" t="s">
        <v>3357</v>
      </c>
      <c r="G19" s="356" t="s">
        <v>3357</v>
      </c>
      <c r="H19" s="355" t="s">
        <v>5065</v>
      </c>
      <c r="I19" s="356">
        <v>967</v>
      </c>
      <c r="J19" s="356">
        <v>967</v>
      </c>
      <c r="K19" s="356" t="s">
        <v>3357</v>
      </c>
      <c r="L19" s="356" t="s">
        <v>3357</v>
      </c>
      <c r="M19" s="357"/>
    </row>
    <row r="20" spans="1:13" s="358" customFormat="1" ht="17.100000000000001" customHeight="1">
      <c r="A20" s="355" t="s">
        <v>3732</v>
      </c>
      <c r="B20" s="355" t="s">
        <v>48</v>
      </c>
      <c r="C20" s="355" t="s">
        <v>5064</v>
      </c>
      <c r="D20" s="356" t="s">
        <v>3357</v>
      </c>
      <c r="E20" s="356" t="s">
        <v>3357</v>
      </c>
      <c r="F20" s="356" t="s">
        <v>3357</v>
      </c>
      <c r="G20" s="356" t="s">
        <v>3357</v>
      </c>
      <c r="H20" s="355" t="s">
        <v>5065</v>
      </c>
      <c r="I20" s="356">
        <v>967</v>
      </c>
      <c r="J20" s="356">
        <v>967</v>
      </c>
      <c r="K20" s="356" t="s">
        <v>3357</v>
      </c>
      <c r="L20" s="356" t="s">
        <v>3357</v>
      </c>
      <c r="M20" s="357"/>
    </row>
    <row r="21" spans="1:13" s="358" customFormat="1" ht="17.100000000000001" customHeight="1">
      <c r="A21" s="355" t="s">
        <v>3733</v>
      </c>
      <c r="B21" s="355" t="s">
        <v>48</v>
      </c>
      <c r="C21" s="355" t="s">
        <v>5064</v>
      </c>
      <c r="D21" s="356" t="s">
        <v>3357</v>
      </c>
      <c r="E21" s="356" t="s">
        <v>3357</v>
      </c>
      <c r="F21" s="356" t="s">
        <v>3357</v>
      </c>
      <c r="G21" s="356" t="s">
        <v>3357</v>
      </c>
      <c r="H21" s="355" t="s">
        <v>5065</v>
      </c>
      <c r="I21" s="356">
        <v>967</v>
      </c>
      <c r="J21" s="356">
        <v>967</v>
      </c>
      <c r="K21" s="356" t="s">
        <v>3357</v>
      </c>
      <c r="L21" s="356" t="s">
        <v>3357</v>
      </c>
      <c r="M21" s="357"/>
    </row>
    <row r="22" spans="1:13" s="358" customFormat="1" ht="17.100000000000001" customHeight="1">
      <c r="A22" s="355" t="s">
        <v>3734</v>
      </c>
      <c r="B22" s="355" t="s">
        <v>48</v>
      </c>
      <c r="C22" s="355" t="s">
        <v>5064</v>
      </c>
      <c r="D22" s="356" t="s">
        <v>3357</v>
      </c>
      <c r="E22" s="356" t="s">
        <v>3357</v>
      </c>
      <c r="F22" s="356" t="s">
        <v>3357</v>
      </c>
      <c r="G22" s="356" t="s">
        <v>3357</v>
      </c>
      <c r="H22" s="355" t="s">
        <v>5065</v>
      </c>
      <c r="I22" s="356">
        <v>967</v>
      </c>
      <c r="J22" s="356">
        <v>967</v>
      </c>
      <c r="K22" s="356" t="s">
        <v>3357</v>
      </c>
      <c r="L22" s="356" t="s">
        <v>3357</v>
      </c>
      <c r="M22" s="357"/>
    </row>
    <row r="23" spans="1:13" s="358" customFormat="1" ht="17.100000000000001" customHeight="1">
      <c r="A23" s="355" t="s">
        <v>3735</v>
      </c>
      <c r="B23" s="355" t="s">
        <v>48</v>
      </c>
      <c r="C23" s="355" t="s">
        <v>5064</v>
      </c>
      <c r="D23" s="356" t="s">
        <v>3357</v>
      </c>
      <c r="E23" s="356" t="s">
        <v>3357</v>
      </c>
      <c r="F23" s="356" t="s">
        <v>3357</v>
      </c>
      <c r="G23" s="356" t="s">
        <v>3357</v>
      </c>
      <c r="H23" s="355" t="s">
        <v>5065</v>
      </c>
      <c r="I23" s="356">
        <v>967</v>
      </c>
      <c r="J23" s="356">
        <v>967</v>
      </c>
      <c r="K23" s="356" t="s">
        <v>3357</v>
      </c>
      <c r="L23" s="356" t="s">
        <v>3357</v>
      </c>
      <c r="M23" s="357"/>
    </row>
    <row r="24" spans="1:13" s="358" customFormat="1" ht="17.100000000000001" customHeight="1">
      <c r="A24" s="355" t="s">
        <v>3736</v>
      </c>
      <c r="B24" s="355" t="s">
        <v>48</v>
      </c>
      <c r="C24" s="355" t="s">
        <v>5064</v>
      </c>
      <c r="D24" s="356" t="s">
        <v>3357</v>
      </c>
      <c r="E24" s="356" t="s">
        <v>3357</v>
      </c>
      <c r="F24" s="356" t="s">
        <v>3357</v>
      </c>
      <c r="G24" s="356" t="s">
        <v>3357</v>
      </c>
      <c r="H24" s="355" t="s">
        <v>5065</v>
      </c>
      <c r="I24" s="356">
        <v>967</v>
      </c>
      <c r="J24" s="356">
        <v>967</v>
      </c>
      <c r="K24" s="356" t="s">
        <v>3357</v>
      </c>
      <c r="L24" s="356" t="s">
        <v>3357</v>
      </c>
      <c r="M24" s="357"/>
    </row>
    <row r="25" spans="1:13" s="358" customFormat="1" ht="17.100000000000001" customHeight="1">
      <c r="A25" s="355" t="s">
        <v>3737</v>
      </c>
      <c r="B25" s="355" t="s">
        <v>48</v>
      </c>
      <c r="C25" s="355" t="s">
        <v>5064</v>
      </c>
      <c r="D25" s="356" t="s">
        <v>3357</v>
      </c>
      <c r="E25" s="356" t="s">
        <v>3357</v>
      </c>
      <c r="F25" s="356" t="s">
        <v>3357</v>
      </c>
      <c r="G25" s="356" t="s">
        <v>3357</v>
      </c>
      <c r="H25" s="355" t="s">
        <v>5065</v>
      </c>
      <c r="I25" s="356">
        <v>967</v>
      </c>
      <c r="J25" s="356">
        <v>967</v>
      </c>
      <c r="K25" s="356" t="s">
        <v>3357</v>
      </c>
      <c r="L25" s="356" t="s">
        <v>3357</v>
      </c>
      <c r="M25" s="357"/>
    </row>
    <row r="26" spans="1:13" s="358" customFormat="1" ht="17.100000000000001" customHeight="1">
      <c r="A26" s="355" t="s">
        <v>3738</v>
      </c>
      <c r="B26" s="355" t="s">
        <v>48</v>
      </c>
      <c r="C26" s="355" t="s">
        <v>5064</v>
      </c>
      <c r="D26" s="356">
        <v>8163</v>
      </c>
      <c r="E26" s="356">
        <v>8163</v>
      </c>
      <c r="F26" s="356" t="s">
        <v>3357</v>
      </c>
      <c r="G26" s="356" t="s">
        <v>3357</v>
      </c>
      <c r="H26" s="355" t="s">
        <v>5065</v>
      </c>
      <c r="I26" s="356">
        <v>4540</v>
      </c>
      <c r="J26" s="356">
        <v>4540</v>
      </c>
      <c r="K26" s="356" t="s">
        <v>3357</v>
      </c>
      <c r="L26" s="356" t="s">
        <v>3357</v>
      </c>
      <c r="M26" s="357"/>
    </row>
    <row r="27" spans="1:13" s="358" customFormat="1" ht="17.100000000000001" customHeight="1">
      <c r="A27" s="355" t="s">
        <v>3893</v>
      </c>
      <c r="B27" s="355" t="s">
        <v>48</v>
      </c>
      <c r="C27" s="355" t="s">
        <v>5064</v>
      </c>
      <c r="D27" s="356" t="s">
        <v>3357</v>
      </c>
      <c r="E27" s="356" t="s">
        <v>3357</v>
      </c>
      <c r="F27" s="356" t="s">
        <v>3357</v>
      </c>
      <c r="G27" s="356" t="s">
        <v>3357</v>
      </c>
      <c r="H27" s="355" t="s">
        <v>5065</v>
      </c>
      <c r="I27" s="356">
        <v>967</v>
      </c>
      <c r="J27" s="356">
        <v>967</v>
      </c>
      <c r="K27" s="356" t="s">
        <v>3357</v>
      </c>
      <c r="L27" s="356" t="s">
        <v>3357</v>
      </c>
      <c r="M27" s="357"/>
    </row>
    <row r="28" spans="1:13" s="358" customFormat="1" ht="17.100000000000001" customHeight="1">
      <c r="A28" s="355" t="s">
        <v>3894</v>
      </c>
      <c r="B28" s="355" t="s">
        <v>48</v>
      </c>
      <c r="C28" s="355" t="s">
        <v>5064</v>
      </c>
      <c r="D28" s="356" t="s">
        <v>3357</v>
      </c>
      <c r="E28" s="356" t="s">
        <v>3357</v>
      </c>
      <c r="F28" s="356" t="s">
        <v>3357</v>
      </c>
      <c r="G28" s="356" t="s">
        <v>3357</v>
      </c>
      <c r="H28" s="355" t="s">
        <v>5065</v>
      </c>
      <c r="I28" s="356">
        <v>967</v>
      </c>
      <c r="J28" s="356">
        <v>967</v>
      </c>
      <c r="K28" s="356" t="s">
        <v>3357</v>
      </c>
      <c r="L28" s="356" t="s">
        <v>3357</v>
      </c>
      <c r="M28" s="357"/>
    </row>
    <row r="29" spans="1:13" s="358" customFormat="1" ht="17.100000000000001" customHeight="1">
      <c r="A29" s="355" t="s">
        <v>3739</v>
      </c>
      <c r="B29" s="355" t="s">
        <v>48</v>
      </c>
      <c r="C29" s="355" t="s">
        <v>5064</v>
      </c>
      <c r="D29" s="356">
        <v>7323</v>
      </c>
      <c r="E29" s="356">
        <v>7323</v>
      </c>
      <c r="F29" s="356" t="s">
        <v>3357</v>
      </c>
      <c r="G29" s="356" t="s">
        <v>3357</v>
      </c>
      <c r="H29" s="355" t="s">
        <v>5065</v>
      </c>
      <c r="I29" s="356">
        <v>1331</v>
      </c>
      <c r="J29" s="356">
        <v>1331</v>
      </c>
      <c r="K29" s="356" t="s">
        <v>3357</v>
      </c>
      <c r="L29" s="356" t="s">
        <v>3357</v>
      </c>
      <c r="M29" s="357"/>
    </row>
    <row r="30" spans="1:13" s="358" customFormat="1" ht="17.100000000000001" customHeight="1">
      <c r="A30" s="355" t="s">
        <v>3740</v>
      </c>
      <c r="B30" s="355" t="s">
        <v>48</v>
      </c>
      <c r="C30" s="355" t="s">
        <v>5064</v>
      </c>
      <c r="D30" s="356">
        <v>7687</v>
      </c>
      <c r="E30" s="356">
        <v>7687</v>
      </c>
      <c r="F30" s="356" t="s">
        <v>3357</v>
      </c>
      <c r="G30" s="356" t="s">
        <v>3357</v>
      </c>
      <c r="H30" s="355" t="s">
        <v>5065</v>
      </c>
      <c r="I30" s="356">
        <v>4554</v>
      </c>
      <c r="J30" s="356">
        <v>4554</v>
      </c>
      <c r="K30" s="356" t="s">
        <v>3357</v>
      </c>
      <c r="L30" s="356" t="s">
        <v>3357</v>
      </c>
      <c r="M30" s="357"/>
    </row>
    <row r="31" spans="1:13" s="358" customFormat="1" ht="17.100000000000001" customHeight="1">
      <c r="A31" s="355" t="s">
        <v>3741</v>
      </c>
      <c r="B31" s="355" t="s">
        <v>48</v>
      </c>
      <c r="C31" s="355" t="s">
        <v>5064</v>
      </c>
      <c r="D31" s="356">
        <v>7687</v>
      </c>
      <c r="E31" s="356">
        <v>7687</v>
      </c>
      <c r="F31" s="356" t="s">
        <v>3357</v>
      </c>
      <c r="G31" s="356" t="s">
        <v>3357</v>
      </c>
      <c r="H31" s="355" t="s">
        <v>5065</v>
      </c>
      <c r="I31" s="356">
        <v>1331</v>
      </c>
      <c r="J31" s="356">
        <v>1331</v>
      </c>
      <c r="K31" s="356" t="s">
        <v>3357</v>
      </c>
      <c r="L31" s="356" t="s">
        <v>3357</v>
      </c>
      <c r="M31" s="357"/>
    </row>
    <row r="32" spans="1:13" s="358" customFormat="1" ht="17.100000000000001" customHeight="1">
      <c r="A32" s="355" t="s">
        <v>3742</v>
      </c>
      <c r="B32" s="355" t="s">
        <v>48</v>
      </c>
      <c r="C32" s="355" t="s">
        <v>5064</v>
      </c>
      <c r="D32" s="356">
        <v>8415</v>
      </c>
      <c r="E32" s="356">
        <v>8415</v>
      </c>
      <c r="F32" s="356" t="s">
        <v>3357</v>
      </c>
      <c r="G32" s="356" t="s">
        <v>3357</v>
      </c>
      <c r="H32" s="355" t="s">
        <v>5065</v>
      </c>
      <c r="I32" s="356">
        <v>1331</v>
      </c>
      <c r="J32" s="356">
        <v>1331</v>
      </c>
      <c r="K32" s="356" t="s">
        <v>3357</v>
      </c>
      <c r="L32" s="356" t="s">
        <v>3357</v>
      </c>
      <c r="M32" s="357"/>
    </row>
    <row r="33" spans="1:13" s="358" customFormat="1" ht="17.100000000000001" customHeight="1">
      <c r="A33" s="355" t="s">
        <v>3743</v>
      </c>
      <c r="B33" s="355" t="s">
        <v>48</v>
      </c>
      <c r="C33" s="355" t="s">
        <v>5064</v>
      </c>
      <c r="D33" s="356">
        <v>8415</v>
      </c>
      <c r="E33" s="356">
        <v>8415</v>
      </c>
      <c r="F33" s="356" t="s">
        <v>3357</v>
      </c>
      <c r="G33" s="356" t="s">
        <v>3357</v>
      </c>
      <c r="H33" s="355" t="s">
        <v>5065</v>
      </c>
      <c r="I33" s="356">
        <v>8534</v>
      </c>
      <c r="J33" s="356">
        <v>8534</v>
      </c>
      <c r="K33" s="356" t="s">
        <v>3357</v>
      </c>
      <c r="L33" s="356" t="s">
        <v>3357</v>
      </c>
      <c r="M33" s="357"/>
    </row>
    <row r="34" spans="1:13" s="358" customFormat="1" ht="17.100000000000001" customHeight="1">
      <c r="A34" s="355" t="s">
        <v>3744</v>
      </c>
      <c r="B34" s="355" t="s">
        <v>48</v>
      </c>
      <c r="C34" s="355" t="s">
        <v>5064</v>
      </c>
      <c r="D34" s="356">
        <v>8915</v>
      </c>
      <c r="E34" s="356">
        <v>9040</v>
      </c>
      <c r="F34" s="356" t="s">
        <v>3357</v>
      </c>
      <c r="G34" s="356" t="s">
        <v>3357</v>
      </c>
      <c r="H34" s="355" t="s">
        <v>5065</v>
      </c>
      <c r="I34" s="356">
        <v>3410</v>
      </c>
      <c r="J34" s="356">
        <v>3410</v>
      </c>
      <c r="K34" s="356" t="s">
        <v>3357</v>
      </c>
      <c r="L34" s="356" t="s">
        <v>3357</v>
      </c>
      <c r="M34" s="357"/>
    </row>
    <row r="35" spans="1:13" s="358" customFormat="1" ht="17.100000000000001" customHeight="1">
      <c r="A35" s="355" t="s">
        <v>3745</v>
      </c>
      <c r="B35" s="355" t="s">
        <v>48</v>
      </c>
      <c r="C35" s="355" t="s">
        <v>5064</v>
      </c>
      <c r="D35" s="356">
        <v>8915</v>
      </c>
      <c r="E35" s="356">
        <v>9040</v>
      </c>
      <c r="F35" s="356" t="s">
        <v>3357</v>
      </c>
      <c r="G35" s="356" t="s">
        <v>3357</v>
      </c>
      <c r="H35" s="355" t="s">
        <v>5065</v>
      </c>
      <c r="I35" s="356">
        <v>1331</v>
      </c>
      <c r="J35" s="356">
        <v>1331</v>
      </c>
      <c r="K35" s="356" t="s">
        <v>3357</v>
      </c>
      <c r="L35" s="356" t="s">
        <v>3357</v>
      </c>
      <c r="M35" s="357"/>
    </row>
    <row r="36" spans="1:13" s="358" customFormat="1" ht="17.100000000000001" customHeight="1">
      <c r="A36" s="355" t="s">
        <v>3746</v>
      </c>
      <c r="B36" s="355" t="s">
        <v>48</v>
      </c>
      <c r="C36" s="355" t="s">
        <v>5064</v>
      </c>
      <c r="D36" s="356">
        <v>8915</v>
      </c>
      <c r="E36" s="356">
        <v>9040</v>
      </c>
      <c r="F36" s="356" t="s">
        <v>3357</v>
      </c>
      <c r="G36" s="356" t="s">
        <v>3357</v>
      </c>
      <c r="H36" s="355" t="s">
        <v>5065</v>
      </c>
      <c r="I36" s="356">
        <v>1331</v>
      </c>
      <c r="J36" s="356">
        <v>1331</v>
      </c>
      <c r="K36" s="356" t="s">
        <v>3357</v>
      </c>
      <c r="L36" s="356" t="s">
        <v>3357</v>
      </c>
      <c r="M36" s="357"/>
    </row>
    <row r="37" spans="1:13" s="358" customFormat="1" ht="17.100000000000001" customHeight="1">
      <c r="A37" s="355" t="s">
        <v>3747</v>
      </c>
      <c r="B37" s="355" t="s">
        <v>48</v>
      </c>
      <c r="C37" s="355" t="s">
        <v>5064</v>
      </c>
      <c r="D37" s="356">
        <v>8915</v>
      </c>
      <c r="E37" s="356">
        <v>9040</v>
      </c>
      <c r="F37" s="356" t="s">
        <v>3357</v>
      </c>
      <c r="G37" s="356" t="s">
        <v>3357</v>
      </c>
      <c r="H37" s="355" t="s">
        <v>5065</v>
      </c>
      <c r="I37" s="356">
        <v>4138</v>
      </c>
      <c r="J37" s="356">
        <v>4138</v>
      </c>
      <c r="K37" s="356" t="s">
        <v>3357</v>
      </c>
      <c r="L37" s="356" t="s">
        <v>3357</v>
      </c>
      <c r="M37" s="357"/>
    </row>
    <row r="38" spans="1:13" s="358" customFormat="1" ht="17.100000000000001" customHeight="1">
      <c r="A38" s="355" t="s">
        <v>3748</v>
      </c>
      <c r="B38" s="355" t="s">
        <v>48</v>
      </c>
      <c r="C38" s="355" t="s">
        <v>5064</v>
      </c>
      <c r="D38" s="356">
        <v>8915</v>
      </c>
      <c r="E38" s="356">
        <v>9040</v>
      </c>
      <c r="F38" s="356" t="s">
        <v>3357</v>
      </c>
      <c r="G38" s="356" t="s">
        <v>3357</v>
      </c>
      <c r="H38" s="355" t="s">
        <v>5065</v>
      </c>
      <c r="I38" s="356">
        <v>1331</v>
      </c>
      <c r="J38" s="356">
        <v>1331</v>
      </c>
      <c r="K38" s="356" t="s">
        <v>3357</v>
      </c>
      <c r="L38" s="356" t="s">
        <v>3357</v>
      </c>
      <c r="M38" s="357"/>
    </row>
    <row r="39" spans="1:13" s="358" customFormat="1" ht="17.100000000000001" customHeight="1">
      <c r="A39" s="355" t="s">
        <v>3749</v>
      </c>
      <c r="B39" s="355" t="s">
        <v>48</v>
      </c>
      <c r="C39" s="355" t="s">
        <v>5064</v>
      </c>
      <c r="D39" s="356">
        <v>8915</v>
      </c>
      <c r="E39" s="356">
        <v>9040</v>
      </c>
      <c r="F39" s="356" t="s">
        <v>3357</v>
      </c>
      <c r="G39" s="356" t="s">
        <v>3357</v>
      </c>
      <c r="H39" s="355" t="s">
        <v>5065</v>
      </c>
      <c r="I39" s="356">
        <v>1331</v>
      </c>
      <c r="J39" s="356">
        <v>1331</v>
      </c>
      <c r="K39" s="356" t="s">
        <v>3357</v>
      </c>
      <c r="L39" s="356" t="s">
        <v>3357</v>
      </c>
      <c r="M39" s="357"/>
    </row>
    <row r="40" spans="1:13" s="358" customFormat="1" ht="17.100000000000001" customHeight="1">
      <c r="A40" s="355" t="s">
        <v>3750</v>
      </c>
      <c r="B40" s="355" t="s">
        <v>48</v>
      </c>
      <c r="C40" s="355" t="s">
        <v>5064</v>
      </c>
      <c r="D40" s="356">
        <v>8915</v>
      </c>
      <c r="E40" s="356">
        <v>9040</v>
      </c>
      <c r="F40" s="356" t="s">
        <v>3357</v>
      </c>
      <c r="G40" s="356" t="s">
        <v>3357</v>
      </c>
      <c r="H40" s="355" t="s">
        <v>5065</v>
      </c>
      <c r="I40" s="356">
        <v>1903</v>
      </c>
      <c r="J40" s="356">
        <v>1903</v>
      </c>
      <c r="K40" s="356" t="s">
        <v>3357</v>
      </c>
      <c r="L40" s="356" t="s">
        <v>3357</v>
      </c>
      <c r="M40" s="357"/>
    </row>
    <row r="41" spans="1:13" s="358" customFormat="1" ht="17.100000000000001" customHeight="1">
      <c r="A41" s="355" t="s">
        <v>3751</v>
      </c>
      <c r="B41" s="355" t="s">
        <v>48</v>
      </c>
      <c r="C41" s="355" t="s">
        <v>5064</v>
      </c>
      <c r="D41" s="356">
        <v>8915</v>
      </c>
      <c r="E41" s="356">
        <v>9040</v>
      </c>
      <c r="F41" s="356" t="s">
        <v>3357</v>
      </c>
      <c r="G41" s="356" t="s">
        <v>3357</v>
      </c>
      <c r="H41" s="355" t="s">
        <v>5065</v>
      </c>
      <c r="I41" s="356">
        <v>1903</v>
      </c>
      <c r="J41" s="356">
        <v>1903</v>
      </c>
      <c r="K41" s="356" t="s">
        <v>3357</v>
      </c>
      <c r="L41" s="356" t="s">
        <v>3357</v>
      </c>
      <c r="M41" s="357"/>
    </row>
    <row r="42" spans="1:13" s="358" customFormat="1" ht="17.100000000000001" customHeight="1">
      <c r="A42" s="355" t="s">
        <v>3752</v>
      </c>
      <c r="B42" s="355" t="s">
        <v>48</v>
      </c>
      <c r="C42" s="355" t="s">
        <v>5064</v>
      </c>
      <c r="D42" s="356">
        <v>9085</v>
      </c>
      <c r="E42" s="356">
        <v>9210</v>
      </c>
      <c r="F42" s="356" t="s">
        <v>3357</v>
      </c>
      <c r="G42" s="356" t="s">
        <v>3357</v>
      </c>
      <c r="H42" s="355" t="s">
        <v>5065</v>
      </c>
      <c r="I42" s="356">
        <v>7384</v>
      </c>
      <c r="J42" s="356">
        <v>7384</v>
      </c>
      <c r="K42" s="356" t="s">
        <v>3357</v>
      </c>
      <c r="L42" s="356" t="s">
        <v>3357</v>
      </c>
      <c r="M42" s="357"/>
    </row>
    <row r="43" spans="1:13" s="358" customFormat="1" ht="17.100000000000001" customHeight="1">
      <c r="A43" s="355" t="s">
        <v>3753</v>
      </c>
      <c r="B43" s="355" t="s">
        <v>48</v>
      </c>
      <c r="C43" s="355" t="s">
        <v>5064</v>
      </c>
      <c r="D43" s="356">
        <v>9085</v>
      </c>
      <c r="E43" s="356">
        <v>9210</v>
      </c>
      <c r="F43" s="356" t="s">
        <v>3357</v>
      </c>
      <c r="G43" s="356" t="s">
        <v>3357</v>
      </c>
      <c r="H43" s="355" t="s">
        <v>5065</v>
      </c>
      <c r="I43" s="356">
        <v>5854</v>
      </c>
      <c r="J43" s="356">
        <v>5854</v>
      </c>
      <c r="K43" s="356" t="s">
        <v>3357</v>
      </c>
      <c r="L43" s="356" t="s">
        <v>3357</v>
      </c>
      <c r="M43" s="357"/>
    </row>
    <row r="44" spans="1:13" s="358" customFormat="1" ht="17.100000000000001" customHeight="1">
      <c r="A44" s="355" t="s">
        <v>3754</v>
      </c>
      <c r="B44" s="355" t="s">
        <v>48</v>
      </c>
      <c r="C44" s="355" t="s">
        <v>5064</v>
      </c>
      <c r="D44" s="356">
        <v>9085</v>
      </c>
      <c r="E44" s="356">
        <v>9210</v>
      </c>
      <c r="F44" s="356" t="s">
        <v>3357</v>
      </c>
      <c r="G44" s="356" t="s">
        <v>3357</v>
      </c>
      <c r="H44" s="355" t="s">
        <v>5065</v>
      </c>
      <c r="I44" s="356">
        <v>6204</v>
      </c>
      <c r="J44" s="356">
        <v>6204</v>
      </c>
      <c r="K44" s="356" t="s">
        <v>3357</v>
      </c>
      <c r="L44" s="356" t="s">
        <v>3357</v>
      </c>
      <c r="M44" s="357"/>
    </row>
    <row r="45" spans="1:13" s="358" customFormat="1" ht="17.100000000000001" customHeight="1">
      <c r="A45" s="359"/>
      <c r="B45" s="359"/>
      <c r="C45" s="359"/>
      <c r="D45" s="360"/>
      <c r="E45" s="360"/>
      <c r="F45" s="360"/>
      <c r="G45" s="360"/>
      <c r="H45" s="359"/>
      <c r="I45" s="360"/>
      <c r="J45" s="360"/>
      <c r="K45" s="360"/>
      <c r="L45" s="360"/>
      <c r="M45" s="357"/>
    </row>
    <row r="46" spans="1:13" s="358" customFormat="1" ht="17.100000000000001" customHeight="1">
      <c r="A46" s="355" t="s">
        <v>3756</v>
      </c>
      <c r="B46" s="355" t="s">
        <v>48</v>
      </c>
      <c r="C46" s="355" t="s">
        <v>5386</v>
      </c>
      <c r="D46" s="356">
        <v>3292</v>
      </c>
      <c r="E46" s="356">
        <v>3967</v>
      </c>
      <c r="F46" s="356">
        <v>3793</v>
      </c>
      <c r="G46" s="356">
        <v>4468</v>
      </c>
      <c r="H46" s="355" t="s">
        <v>5387</v>
      </c>
      <c r="I46" s="356">
        <v>2047</v>
      </c>
      <c r="J46" s="356">
        <v>2422</v>
      </c>
      <c r="K46" s="356">
        <v>2548</v>
      </c>
      <c r="L46" s="356">
        <v>2923</v>
      </c>
      <c r="M46" s="357"/>
    </row>
    <row r="47" spans="1:13" s="358" customFormat="1" ht="17.100000000000001" customHeight="1">
      <c r="A47" s="355" t="s">
        <v>3757</v>
      </c>
      <c r="B47" s="355" t="s">
        <v>48</v>
      </c>
      <c r="C47" s="355" t="s">
        <v>5386</v>
      </c>
      <c r="D47" s="356" t="s">
        <v>3357</v>
      </c>
      <c r="E47" s="356" t="s">
        <v>3357</v>
      </c>
      <c r="F47" s="356" t="s">
        <v>3357</v>
      </c>
      <c r="G47" s="356" t="s">
        <v>3357</v>
      </c>
      <c r="H47" s="355" t="s">
        <v>5387</v>
      </c>
      <c r="I47" s="356">
        <v>1877</v>
      </c>
      <c r="J47" s="356">
        <v>2252</v>
      </c>
      <c r="K47" s="356">
        <v>2378</v>
      </c>
      <c r="L47" s="356">
        <v>2753</v>
      </c>
      <c r="M47" s="357"/>
    </row>
    <row r="48" spans="1:13" s="358" customFormat="1" ht="17.100000000000001" customHeight="1">
      <c r="A48" s="355" t="s">
        <v>3758</v>
      </c>
      <c r="B48" s="355" t="s">
        <v>48</v>
      </c>
      <c r="C48" s="355" t="s">
        <v>5386</v>
      </c>
      <c r="D48" s="356" t="s">
        <v>3357</v>
      </c>
      <c r="E48" s="356" t="s">
        <v>3357</v>
      </c>
      <c r="F48" s="356" t="s">
        <v>3357</v>
      </c>
      <c r="G48" s="356" t="s">
        <v>3357</v>
      </c>
      <c r="H48" s="355" t="s">
        <v>5387</v>
      </c>
      <c r="I48" s="356">
        <v>2047</v>
      </c>
      <c r="J48" s="356">
        <v>2422</v>
      </c>
      <c r="K48" s="356">
        <v>2548</v>
      </c>
      <c r="L48" s="356">
        <v>2923</v>
      </c>
      <c r="M48" s="357"/>
    </row>
    <row r="49" spans="1:13" s="358" customFormat="1" ht="17.100000000000001" customHeight="1">
      <c r="A49" s="355" t="s">
        <v>3759</v>
      </c>
      <c r="B49" s="355" t="s">
        <v>48</v>
      </c>
      <c r="C49" s="355" t="s">
        <v>5386</v>
      </c>
      <c r="D49" s="356">
        <v>3122</v>
      </c>
      <c r="E49" s="356">
        <v>3797</v>
      </c>
      <c r="F49" s="356">
        <v>3623</v>
      </c>
      <c r="G49" s="356">
        <v>4298</v>
      </c>
      <c r="H49" s="355" t="s">
        <v>5387</v>
      </c>
      <c r="I49" s="356">
        <v>1877</v>
      </c>
      <c r="J49" s="356">
        <v>2252</v>
      </c>
      <c r="K49" s="356">
        <v>2378</v>
      </c>
      <c r="L49" s="356">
        <v>2753</v>
      </c>
      <c r="M49" s="357"/>
    </row>
    <row r="50" spans="1:13" s="358" customFormat="1" ht="17.100000000000001" customHeight="1">
      <c r="A50" s="355" t="s">
        <v>3760</v>
      </c>
      <c r="B50" s="355" t="s">
        <v>48</v>
      </c>
      <c r="C50" s="355" t="s">
        <v>5386</v>
      </c>
      <c r="D50" s="356" t="s">
        <v>3357</v>
      </c>
      <c r="E50" s="356" t="s">
        <v>3357</v>
      </c>
      <c r="F50" s="356" t="s">
        <v>3357</v>
      </c>
      <c r="G50" s="356" t="s">
        <v>3357</v>
      </c>
      <c r="H50" s="355" t="s">
        <v>5387</v>
      </c>
      <c r="I50" s="356">
        <v>2047</v>
      </c>
      <c r="J50" s="356">
        <v>2422</v>
      </c>
      <c r="K50" s="356">
        <v>2548</v>
      </c>
      <c r="L50" s="356">
        <v>2923</v>
      </c>
      <c r="M50" s="357"/>
    </row>
    <row r="51" spans="1:13" s="358" customFormat="1" ht="17.100000000000001" customHeight="1">
      <c r="A51" s="355" t="s">
        <v>3761</v>
      </c>
      <c r="B51" s="355" t="s">
        <v>48</v>
      </c>
      <c r="C51" s="355" t="s">
        <v>5386</v>
      </c>
      <c r="D51" s="356" t="s">
        <v>3357</v>
      </c>
      <c r="E51" s="356" t="s">
        <v>3357</v>
      </c>
      <c r="F51" s="356" t="s">
        <v>3357</v>
      </c>
      <c r="G51" s="356" t="s">
        <v>3357</v>
      </c>
      <c r="H51" s="355" t="s">
        <v>5387</v>
      </c>
      <c r="I51" s="356">
        <v>1877</v>
      </c>
      <c r="J51" s="356">
        <v>2252</v>
      </c>
      <c r="K51" s="356">
        <v>2378</v>
      </c>
      <c r="L51" s="356">
        <v>2753</v>
      </c>
      <c r="M51" s="357"/>
    </row>
    <row r="52" spans="1:13" s="358" customFormat="1" ht="17.100000000000001" customHeight="1">
      <c r="A52" s="355" t="s">
        <v>3762</v>
      </c>
      <c r="B52" s="355" t="s">
        <v>48</v>
      </c>
      <c r="C52" s="355" t="s">
        <v>5386</v>
      </c>
      <c r="D52" s="356">
        <v>3292</v>
      </c>
      <c r="E52" s="356">
        <v>3967</v>
      </c>
      <c r="F52" s="356">
        <v>3793</v>
      </c>
      <c r="G52" s="356">
        <v>4468</v>
      </c>
      <c r="H52" s="355" t="s">
        <v>5387</v>
      </c>
      <c r="I52" s="356">
        <v>2047</v>
      </c>
      <c r="J52" s="356">
        <v>2422</v>
      </c>
      <c r="K52" s="356">
        <v>2548</v>
      </c>
      <c r="L52" s="356">
        <v>2923</v>
      </c>
      <c r="M52" s="357"/>
    </row>
    <row r="53" spans="1:13" s="358" customFormat="1" ht="17.100000000000001" customHeight="1">
      <c r="A53" s="355" t="s">
        <v>3763</v>
      </c>
      <c r="B53" s="355" t="s">
        <v>48</v>
      </c>
      <c r="C53" s="355" t="s">
        <v>5386</v>
      </c>
      <c r="D53" s="356" t="s">
        <v>3357</v>
      </c>
      <c r="E53" s="356" t="s">
        <v>3357</v>
      </c>
      <c r="F53" s="356" t="s">
        <v>3357</v>
      </c>
      <c r="G53" s="356" t="s">
        <v>3357</v>
      </c>
      <c r="H53" s="355" t="s">
        <v>5387</v>
      </c>
      <c r="I53" s="356">
        <v>1877</v>
      </c>
      <c r="J53" s="356">
        <v>2252</v>
      </c>
      <c r="K53" s="356">
        <v>2378</v>
      </c>
      <c r="L53" s="356">
        <v>2753</v>
      </c>
      <c r="M53" s="357"/>
    </row>
    <row r="54" spans="1:13" s="358" customFormat="1" ht="17.100000000000001" customHeight="1">
      <c r="A54" s="355" t="s">
        <v>3764</v>
      </c>
      <c r="B54" s="355" t="s">
        <v>48</v>
      </c>
      <c r="C54" s="355" t="s">
        <v>5386</v>
      </c>
      <c r="D54" s="356" t="s">
        <v>3357</v>
      </c>
      <c r="E54" s="356" t="s">
        <v>3357</v>
      </c>
      <c r="F54" s="356" t="s">
        <v>3357</v>
      </c>
      <c r="G54" s="356" t="s">
        <v>3357</v>
      </c>
      <c r="H54" s="355" t="s">
        <v>5387</v>
      </c>
      <c r="I54" s="356">
        <v>2047</v>
      </c>
      <c r="J54" s="356">
        <v>2422</v>
      </c>
      <c r="K54" s="356">
        <v>2548</v>
      </c>
      <c r="L54" s="356">
        <v>2923</v>
      </c>
      <c r="M54" s="357"/>
    </row>
    <row r="55" spans="1:13" s="358" customFormat="1" ht="17.100000000000001" customHeight="1">
      <c r="A55" s="355" t="s">
        <v>3765</v>
      </c>
      <c r="B55" s="355" t="s">
        <v>48</v>
      </c>
      <c r="C55" s="355" t="s">
        <v>5386</v>
      </c>
      <c r="D55" s="356">
        <v>3122</v>
      </c>
      <c r="E55" s="356">
        <v>3797</v>
      </c>
      <c r="F55" s="356">
        <v>3623</v>
      </c>
      <c r="G55" s="356">
        <v>4298</v>
      </c>
      <c r="H55" s="355" t="s">
        <v>5387</v>
      </c>
      <c r="I55" s="356">
        <v>1877</v>
      </c>
      <c r="J55" s="356">
        <v>2252</v>
      </c>
      <c r="K55" s="356">
        <v>2378</v>
      </c>
      <c r="L55" s="356">
        <v>2753</v>
      </c>
      <c r="M55" s="357"/>
    </row>
    <row r="56" spans="1:13" s="358" customFormat="1" ht="17.100000000000001" customHeight="1">
      <c r="A56" s="355" t="s">
        <v>3766</v>
      </c>
      <c r="B56" s="355" t="s">
        <v>48</v>
      </c>
      <c r="C56" s="355" t="s">
        <v>5386</v>
      </c>
      <c r="D56" s="356" t="s">
        <v>3357</v>
      </c>
      <c r="E56" s="356" t="s">
        <v>3357</v>
      </c>
      <c r="F56" s="356" t="s">
        <v>3357</v>
      </c>
      <c r="G56" s="356" t="s">
        <v>3357</v>
      </c>
      <c r="H56" s="355" t="s">
        <v>5387</v>
      </c>
      <c r="I56" s="356">
        <v>2047</v>
      </c>
      <c r="J56" s="356">
        <v>2422</v>
      </c>
      <c r="K56" s="356">
        <v>2548</v>
      </c>
      <c r="L56" s="356">
        <v>2923</v>
      </c>
      <c r="M56" s="357"/>
    </row>
    <row r="57" spans="1:13" s="358" customFormat="1" ht="17.100000000000001" customHeight="1">
      <c r="A57" s="355" t="s">
        <v>3767</v>
      </c>
      <c r="B57" s="355" t="s">
        <v>48</v>
      </c>
      <c r="C57" s="355" t="s">
        <v>5386</v>
      </c>
      <c r="D57" s="356" t="s">
        <v>3357</v>
      </c>
      <c r="E57" s="356" t="s">
        <v>3357</v>
      </c>
      <c r="F57" s="356" t="s">
        <v>3357</v>
      </c>
      <c r="G57" s="356" t="s">
        <v>3357</v>
      </c>
      <c r="H57" s="355" t="s">
        <v>5387</v>
      </c>
      <c r="I57" s="356">
        <v>1877</v>
      </c>
      <c r="J57" s="356">
        <v>2252</v>
      </c>
      <c r="K57" s="356">
        <v>2378</v>
      </c>
      <c r="L57" s="356">
        <v>2753</v>
      </c>
      <c r="M57" s="357"/>
    </row>
    <row r="58" spans="1:13" s="358" customFormat="1" ht="17.100000000000001" customHeight="1">
      <c r="A58" s="355" t="s">
        <v>3768</v>
      </c>
      <c r="B58" s="355" t="s">
        <v>48</v>
      </c>
      <c r="C58" s="355" t="s">
        <v>5386</v>
      </c>
      <c r="D58" s="356">
        <v>3292</v>
      </c>
      <c r="E58" s="356">
        <v>3967</v>
      </c>
      <c r="F58" s="356">
        <v>3793</v>
      </c>
      <c r="G58" s="356">
        <v>4468</v>
      </c>
      <c r="H58" s="355" t="s">
        <v>5387</v>
      </c>
      <c r="I58" s="356">
        <v>2047</v>
      </c>
      <c r="J58" s="356">
        <v>2422</v>
      </c>
      <c r="K58" s="356">
        <v>2548</v>
      </c>
      <c r="L58" s="356">
        <v>2923</v>
      </c>
      <c r="M58" s="357"/>
    </row>
    <row r="59" spans="1:13" s="358" customFormat="1" ht="17.100000000000001" customHeight="1">
      <c r="A59" s="355" t="s">
        <v>3769</v>
      </c>
      <c r="B59" s="355" t="s">
        <v>48</v>
      </c>
      <c r="C59" s="355" t="s">
        <v>5386</v>
      </c>
      <c r="D59" s="356" t="s">
        <v>3357</v>
      </c>
      <c r="E59" s="356" t="s">
        <v>3357</v>
      </c>
      <c r="F59" s="356" t="s">
        <v>3357</v>
      </c>
      <c r="G59" s="356" t="s">
        <v>3357</v>
      </c>
      <c r="H59" s="355" t="s">
        <v>5387</v>
      </c>
      <c r="I59" s="356">
        <v>1877</v>
      </c>
      <c r="J59" s="356">
        <v>2252</v>
      </c>
      <c r="K59" s="356">
        <v>2378</v>
      </c>
      <c r="L59" s="356">
        <v>2753</v>
      </c>
      <c r="M59" s="357"/>
    </row>
    <row r="60" spans="1:13" s="358" customFormat="1" ht="17.100000000000001" customHeight="1">
      <c r="A60" s="355" t="s">
        <v>3770</v>
      </c>
      <c r="B60" s="355" t="s">
        <v>48</v>
      </c>
      <c r="C60" s="355" t="s">
        <v>5386</v>
      </c>
      <c r="D60" s="356" t="s">
        <v>3357</v>
      </c>
      <c r="E60" s="356" t="s">
        <v>3357</v>
      </c>
      <c r="F60" s="356" t="s">
        <v>3357</v>
      </c>
      <c r="G60" s="356" t="s">
        <v>3357</v>
      </c>
      <c r="H60" s="355" t="s">
        <v>5387</v>
      </c>
      <c r="I60" s="356">
        <v>2047</v>
      </c>
      <c r="J60" s="356">
        <v>2422</v>
      </c>
      <c r="K60" s="356">
        <v>2548</v>
      </c>
      <c r="L60" s="356">
        <v>2923</v>
      </c>
      <c r="M60" s="357"/>
    </row>
    <row r="61" spans="1:13" s="358" customFormat="1" ht="17.100000000000001" customHeight="1">
      <c r="A61" s="355" t="s">
        <v>3771</v>
      </c>
      <c r="B61" s="355" t="s">
        <v>48</v>
      </c>
      <c r="C61" s="355" t="s">
        <v>5386</v>
      </c>
      <c r="D61" s="356">
        <v>3122</v>
      </c>
      <c r="E61" s="356">
        <v>3797</v>
      </c>
      <c r="F61" s="356">
        <v>3623</v>
      </c>
      <c r="G61" s="356">
        <v>4298</v>
      </c>
      <c r="H61" s="355" t="s">
        <v>5387</v>
      </c>
      <c r="I61" s="356">
        <v>1877</v>
      </c>
      <c r="J61" s="356">
        <v>2252</v>
      </c>
      <c r="K61" s="356">
        <v>2378</v>
      </c>
      <c r="L61" s="356">
        <v>2753</v>
      </c>
      <c r="M61" s="357"/>
    </row>
    <row r="62" spans="1:13" s="358" customFormat="1" ht="17.100000000000001" customHeight="1">
      <c r="A62" s="355" t="s">
        <v>3772</v>
      </c>
      <c r="B62" s="355" t="s">
        <v>48</v>
      </c>
      <c r="C62" s="355" t="s">
        <v>5386</v>
      </c>
      <c r="D62" s="356" t="s">
        <v>3357</v>
      </c>
      <c r="E62" s="356" t="s">
        <v>3357</v>
      </c>
      <c r="F62" s="356" t="s">
        <v>3357</v>
      </c>
      <c r="G62" s="356" t="s">
        <v>3357</v>
      </c>
      <c r="H62" s="355" t="s">
        <v>5387</v>
      </c>
      <c r="I62" s="356">
        <v>2047</v>
      </c>
      <c r="J62" s="356">
        <v>2422</v>
      </c>
      <c r="K62" s="356">
        <v>2548</v>
      </c>
      <c r="L62" s="356">
        <v>2923</v>
      </c>
      <c r="M62" s="357"/>
    </row>
    <row r="63" spans="1:13" s="358" customFormat="1" ht="17.100000000000001" customHeight="1">
      <c r="A63" s="355" t="s">
        <v>3773</v>
      </c>
      <c r="B63" s="355" t="s">
        <v>48</v>
      </c>
      <c r="C63" s="355" t="s">
        <v>5386</v>
      </c>
      <c r="D63" s="356" t="s">
        <v>3357</v>
      </c>
      <c r="E63" s="356" t="s">
        <v>3357</v>
      </c>
      <c r="F63" s="356" t="s">
        <v>3357</v>
      </c>
      <c r="G63" s="356" t="s">
        <v>3357</v>
      </c>
      <c r="H63" s="355" t="s">
        <v>5387</v>
      </c>
      <c r="I63" s="356">
        <v>2227</v>
      </c>
      <c r="J63" s="356">
        <v>2602</v>
      </c>
      <c r="K63" s="356">
        <v>2728</v>
      </c>
      <c r="L63" s="356">
        <v>3103</v>
      </c>
      <c r="M63" s="357"/>
    </row>
    <row r="64" spans="1:13" s="358" customFormat="1" ht="17.100000000000001" customHeight="1">
      <c r="A64" s="355" t="s">
        <v>3774</v>
      </c>
      <c r="B64" s="355" t="s">
        <v>48</v>
      </c>
      <c r="C64" s="355" t="s">
        <v>5386</v>
      </c>
      <c r="D64" s="356">
        <v>3642</v>
      </c>
      <c r="E64" s="356">
        <v>4317</v>
      </c>
      <c r="F64" s="356">
        <v>4143</v>
      </c>
      <c r="G64" s="356">
        <v>4818</v>
      </c>
      <c r="H64" s="355" t="s">
        <v>5387</v>
      </c>
      <c r="I64" s="356">
        <v>2397</v>
      </c>
      <c r="J64" s="356">
        <v>2772</v>
      </c>
      <c r="K64" s="356">
        <v>2898</v>
      </c>
      <c r="L64" s="356">
        <v>3273</v>
      </c>
      <c r="M64" s="357"/>
    </row>
    <row r="65" spans="1:13" s="358" customFormat="1" ht="17.100000000000001" customHeight="1">
      <c r="A65" s="355" t="s">
        <v>3775</v>
      </c>
      <c r="B65" s="355" t="s">
        <v>48</v>
      </c>
      <c r="C65" s="355" t="s">
        <v>5386</v>
      </c>
      <c r="D65" s="356" t="s">
        <v>3357</v>
      </c>
      <c r="E65" s="356" t="s">
        <v>3357</v>
      </c>
      <c r="F65" s="356" t="s">
        <v>3357</v>
      </c>
      <c r="G65" s="356" t="s">
        <v>3357</v>
      </c>
      <c r="H65" s="355" t="s">
        <v>5387</v>
      </c>
      <c r="I65" s="356">
        <v>2227</v>
      </c>
      <c r="J65" s="356">
        <v>2602</v>
      </c>
      <c r="K65" s="356">
        <v>2728</v>
      </c>
      <c r="L65" s="356">
        <v>3103</v>
      </c>
      <c r="M65" s="357"/>
    </row>
    <row r="66" spans="1:13" s="358" customFormat="1" ht="17.100000000000001" customHeight="1">
      <c r="A66" s="355" t="s">
        <v>3776</v>
      </c>
      <c r="B66" s="355" t="s">
        <v>48</v>
      </c>
      <c r="C66" s="355" t="s">
        <v>5386</v>
      </c>
      <c r="D66" s="356" t="s">
        <v>3357</v>
      </c>
      <c r="E66" s="356" t="s">
        <v>3357</v>
      </c>
      <c r="F66" s="356" t="s">
        <v>3357</v>
      </c>
      <c r="G66" s="356" t="s">
        <v>3357</v>
      </c>
      <c r="H66" s="355" t="s">
        <v>5387</v>
      </c>
      <c r="I66" s="356">
        <v>2397</v>
      </c>
      <c r="J66" s="356">
        <v>2772</v>
      </c>
      <c r="K66" s="356">
        <v>2898</v>
      </c>
      <c r="L66" s="356">
        <v>3273</v>
      </c>
      <c r="M66" s="357"/>
    </row>
    <row r="67" spans="1:13" s="358" customFormat="1" ht="17.100000000000001" customHeight="1">
      <c r="A67" s="355" t="s">
        <v>3777</v>
      </c>
      <c r="B67" s="355" t="s">
        <v>48</v>
      </c>
      <c r="C67" s="355" t="s">
        <v>5386</v>
      </c>
      <c r="D67" s="356">
        <v>3472</v>
      </c>
      <c r="E67" s="356">
        <v>4147</v>
      </c>
      <c r="F67" s="356">
        <v>3973</v>
      </c>
      <c r="G67" s="356">
        <v>4648</v>
      </c>
      <c r="H67" s="355" t="s">
        <v>5387</v>
      </c>
      <c r="I67" s="356">
        <v>2227</v>
      </c>
      <c r="J67" s="356">
        <v>2602</v>
      </c>
      <c r="K67" s="356">
        <v>2728</v>
      </c>
      <c r="L67" s="356">
        <v>3103</v>
      </c>
      <c r="M67" s="357"/>
    </row>
    <row r="68" spans="1:13" s="358" customFormat="1" ht="17.100000000000001" customHeight="1">
      <c r="A68" s="355" t="s">
        <v>3778</v>
      </c>
      <c r="B68" s="355" t="s">
        <v>48</v>
      </c>
      <c r="C68" s="355" t="s">
        <v>5386</v>
      </c>
      <c r="D68" s="356">
        <v>3626</v>
      </c>
      <c r="E68" s="356">
        <v>4501</v>
      </c>
      <c r="F68" s="356">
        <v>4127</v>
      </c>
      <c r="G68" s="356">
        <v>5002</v>
      </c>
      <c r="H68" s="355" t="s">
        <v>5387</v>
      </c>
      <c r="I68" s="356">
        <v>2397</v>
      </c>
      <c r="J68" s="356">
        <v>2397</v>
      </c>
      <c r="K68" s="356">
        <v>2898</v>
      </c>
      <c r="L68" s="356">
        <v>2898</v>
      </c>
      <c r="M68" s="357"/>
    </row>
    <row r="69" spans="1:13" s="358" customFormat="1" ht="17.100000000000001" customHeight="1">
      <c r="A69" s="355" t="s">
        <v>3779</v>
      </c>
      <c r="B69" s="355" t="s">
        <v>48</v>
      </c>
      <c r="C69" s="355" t="s">
        <v>5386</v>
      </c>
      <c r="D69" s="356">
        <v>3231</v>
      </c>
      <c r="E69" s="356">
        <v>3606</v>
      </c>
      <c r="F69" s="356">
        <v>3732</v>
      </c>
      <c r="G69" s="356">
        <v>4107</v>
      </c>
      <c r="H69" s="355" t="s">
        <v>5387</v>
      </c>
      <c r="I69" s="356">
        <v>2227</v>
      </c>
      <c r="J69" s="356">
        <v>2227</v>
      </c>
      <c r="K69" s="356">
        <v>2728</v>
      </c>
      <c r="L69" s="356">
        <v>2728</v>
      </c>
      <c r="M69" s="357"/>
    </row>
    <row r="70" spans="1:13" s="358" customFormat="1" ht="17.100000000000001" customHeight="1">
      <c r="A70" s="355" t="s">
        <v>3780</v>
      </c>
      <c r="B70" s="355" t="s">
        <v>48</v>
      </c>
      <c r="C70" s="355" t="s">
        <v>5386</v>
      </c>
      <c r="D70" s="356">
        <v>4014</v>
      </c>
      <c r="E70" s="356">
        <v>5189</v>
      </c>
      <c r="F70" s="356">
        <v>4515</v>
      </c>
      <c r="G70" s="356">
        <v>5690</v>
      </c>
      <c r="H70" s="355" t="s">
        <v>5387</v>
      </c>
      <c r="I70" s="356">
        <v>2397</v>
      </c>
      <c r="J70" s="356">
        <v>2397</v>
      </c>
      <c r="K70" s="356">
        <v>2898</v>
      </c>
      <c r="L70" s="356">
        <v>2898</v>
      </c>
      <c r="M70" s="357"/>
    </row>
    <row r="71" spans="1:13" s="358" customFormat="1" ht="17.100000000000001" customHeight="1">
      <c r="A71" s="355" t="s">
        <v>3781</v>
      </c>
      <c r="B71" s="355" t="s">
        <v>48</v>
      </c>
      <c r="C71" s="355" t="s">
        <v>5386</v>
      </c>
      <c r="D71" s="356">
        <v>3231</v>
      </c>
      <c r="E71" s="356">
        <v>3606</v>
      </c>
      <c r="F71" s="356">
        <v>3732</v>
      </c>
      <c r="G71" s="356">
        <v>4107</v>
      </c>
      <c r="H71" s="355" t="s">
        <v>5387</v>
      </c>
      <c r="I71" s="356">
        <v>2227</v>
      </c>
      <c r="J71" s="356">
        <v>2227</v>
      </c>
      <c r="K71" s="356">
        <v>2728</v>
      </c>
      <c r="L71" s="356">
        <v>2728</v>
      </c>
      <c r="M71" s="357"/>
    </row>
    <row r="72" spans="1:13" s="358" customFormat="1" ht="17.100000000000001" customHeight="1">
      <c r="A72" s="355" t="s">
        <v>3782</v>
      </c>
      <c r="B72" s="355" t="s">
        <v>48</v>
      </c>
      <c r="C72" s="355" t="s">
        <v>5386</v>
      </c>
      <c r="D72" s="356">
        <v>3626</v>
      </c>
      <c r="E72" s="356">
        <v>4501</v>
      </c>
      <c r="F72" s="356">
        <v>4127</v>
      </c>
      <c r="G72" s="356">
        <v>5002</v>
      </c>
      <c r="H72" s="355" t="s">
        <v>5387</v>
      </c>
      <c r="I72" s="356">
        <v>2397</v>
      </c>
      <c r="J72" s="356">
        <v>2397</v>
      </c>
      <c r="K72" s="356">
        <v>2898</v>
      </c>
      <c r="L72" s="356">
        <v>2898</v>
      </c>
      <c r="M72" s="357"/>
    </row>
    <row r="73" spans="1:13" s="358" customFormat="1" ht="17.100000000000001" customHeight="1">
      <c r="A73" s="355" t="s">
        <v>3783</v>
      </c>
      <c r="B73" s="355" t="s">
        <v>48</v>
      </c>
      <c r="C73" s="355" t="s">
        <v>5386</v>
      </c>
      <c r="D73" s="356">
        <v>5269</v>
      </c>
      <c r="E73" s="356">
        <v>5744</v>
      </c>
      <c r="F73" s="356">
        <v>5770</v>
      </c>
      <c r="G73" s="356">
        <v>6245</v>
      </c>
      <c r="H73" s="355" t="s">
        <v>5387</v>
      </c>
      <c r="I73" s="356">
        <v>2227</v>
      </c>
      <c r="J73" s="356">
        <v>2227</v>
      </c>
      <c r="K73" s="356">
        <v>2728</v>
      </c>
      <c r="L73" s="356">
        <v>2728</v>
      </c>
      <c r="M73" s="357"/>
    </row>
    <row r="74" spans="1:13" s="358" customFormat="1" ht="17.100000000000001" customHeight="1">
      <c r="A74" s="355" t="s">
        <v>3784</v>
      </c>
      <c r="B74" s="355" t="s">
        <v>48</v>
      </c>
      <c r="C74" s="355" t="s">
        <v>5386</v>
      </c>
      <c r="D74" s="356">
        <v>3626</v>
      </c>
      <c r="E74" s="356">
        <v>4501</v>
      </c>
      <c r="F74" s="356">
        <v>4127</v>
      </c>
      <c r="G74" s="356">
        <v>5002</v>
      </c>
      <c r="H74" s="355" t="s">
        <v>5387</v>
      </c>
      <c r="I74" s="356">
        <v>2397</v>
      </c>
      <c r="J74" s="356">
        <v>2397</v>
      </c>
      <c r="K74" s="356">
        <v>2898</v>
      </c>
      <c r="L74" s="356">
        <v>2898</v>
      </c>
      <c r="M74" s="357"/>
    </row>
    <row r="75" spans="1:13" s="358" customFormat="1" ht="17.100000000000001" customHeight="1">
      <c r="A75" s="355" t="s">
        <v>3785</v>
      </c>
      <c r="B75" s="355" t="s">
        <v>48</v>
      </c>
      <c r="C75" s="355" t="s">
        <v>5386</v>
      </c>
      <c r="D75" s="356">
        <v>3231</v>
      </c>
      <c r="E75" s="356">
        <v>3606</v>
      </c>
      <c r="F75" s="356">
        <v>3732</v>
      </c>
      <c r="G75" s="356">
        <v>4107</v>
      </c>
      <c r="H75" s="355" t="s">
        <v>5387</v>
      </c>
      <c r="I75" s="356">
        <v>2227</v>
      </c>
      <c r="J75" s="356">
        <v>2227</v>
      </c>
      <c r="K75" s="356">
        <v>2728</v>
      </c>
      <c r="L75" s="356">
        <v>2728</v>
      </c>
      <c r="M75" s="357"/>
    </row>
    <row r="76" spans="1:13" s="358" customFormat="1" ht="17.100000000000001" customHeight="1">
      <c r="A76" s="355" t="s">
        <v>3786</v>
      </c>
      <c r="B76" s="355" t="s">
        <v>48</v>
      </c>
      <c r="C76" s="355" t="s">
        <v>5386</v>
      </c>
      <c r="D76" s="356">
        <v>4014</v>
      </c>
      <c r="E76" s="356">
        <v>5189</v>
      </c>
      <c r="F76" s="356">
        <v>4515</v>
      </c>
      <c r="G76" s="356">
        <v>5690</v>
      </c>
      <c r="H76" s="355" t="s">
        <v>5387</v>
      </c>
      <c r="I76" s="356">
        <v>2397</v>
      </c>
      <c r="J76" s="356">
        <v>2397</v>
      </c>
      <c r="K76" s="356">
        <v>2898</v>
      </c>
      <c r="L76" s="356">
        <v>2898</v>
      </c>
      <c r="M76" s="357"/>
    </row>
    <row r="77" spans="1:13" s="358" customFormat="1" ht="17.100000000000001" customHeight="1">
      <c r="A77" s="355" t="s">
        <v>3787</v>
      </c>
      <c r="B77" s="355" t="s">
        <v>48</v>
      </c>
      <c r="C77" s="355" t="s">
        <v>5386</v>
      </c>
      <c r="D77" s="356">
        <v>3231</v>
      </c>
      <c r="E77" s="356">
        <v>3606</v>
      </c>
      <c r="F77" s="356">
        <v>3732</v>
      </c>
      <c r="G77" s="356">
        <v>4107</v>
      </c>
      <c r="H77" s="355" t="s">
        <v>5387</v>
      </c>
      <c r="I77" s="356">
        <v>2227</v>
      </c>
      <c r="J77" s="356">
        <v>2227</v>
      </c>
      <c r="K77" s="356">
        <v>2728</v>
      </c>
      <c r="L77" s="356">
        <v>2728</v>
      </c>
      <c r="M77" s="357"/>
    </row>
    <row r="78" spans="1:13" s="358" customFormat="1" ht="17.100000000000001" customHeight="1">
      <c r="A78" s="355" t="s">
        <v>3788</v>
      </c>
      <c r="B78" s="355" t="s">
        <v>48</v>
      </c>
      <c r="C78" s="355" t="s">
        <v>5386</v>
      </c>
      <c r="D78" s="356">
        <v>3826</v>
      </c>
      <c r="E78" s="356">
        <v>4501</v>
      </c>
      <c r="F78" s="356">
        <v>4327</v>
      </c>
      <c r="G78" s="356">
        <v>5002</v>
      </c>
      <c r="H78" s="355" t="s">
        <v>5387</v>
      </c>
      <c r="I78" s="356">
        <v>2397</v>
      </c>
      <c r="J78" s="356">
        <v>2397</v>
      </c>
      <c r="K78" s="356">
        <v>2898</v>
      </c>
      <c r="L78" s="356">
        <v>2898</v>
      </c>
      <c r="M78" s="357"/>
    </row>
    <row r="79" spans="1:13" s="358" customFormat="1" ht="17.100000000000001" customHeight="1">
      <c r="A79" s="355" t="s">
        <v>3789</v>
      </c>
      <c r="B79" s="355" t="s">
        <v>48</v>
      </c>
      <c r="C79" s="355" t="s">
        <v>5386</v>
      </c>
      <c r="D79" s="356">
        <v>3619</v>
      </c>
      <c r="E79" s="356">
        <v>4294</v>
      </c>
      <c r="F79" s="356">
        <v>4120</v>
      </c>
      <c r="G79" s="356">
        <v>4795</v>
      </c>
      <c r="H79" s="355" t="s">
        <v>5387</v>
      </c>
      <c r="I79" s="356">
        <v>2227</v>
      </c>
      <c r="J79" s="356">
        <v>2227</v>
      </c>
      <c r="K79" s="356">
        <v>2728</v>
      </c>
      <c r="L79" s="356">
        <v>2728</v>
      </c>
      <c r="M79" s="357"/>
    </row>
    <row r="80" spans="1:13" s="358" customFormat="1" ht="17.100000000000001" customHeight="1">
      <c r="A80" s="355" t="s">
        <v>3790</v>
      </c>
      <c r="B80" s="355" t="s">
        <v>48</v>
      </c>
      <c r="C80" s="355" t="s">
        <v>5386</v>
      </c>
      <c r="D80" s="356">
        <v>3626</v>
      </c>
      <c r="E80" s="356">
        <v>4501</v>
      </c>
      <c r="F80" s="356">
        <v>4127</v>
      </c>
      <c r="G80" s="356">
        <v>5002</v>
      </c>
      <c r="H80" s="355" t="s">
        <v>5387</v>
      </c>
      <c r="I80" s="356">
        <v>2397</v>
      </c>
      <c r="J80" s="356">
        <v>2397</v>
      </c>
      <c r="K80" s="356">
        <v>2898</v>
      </c>
      <c r="L80" s="356">
        <v>2898</v>
      </c>
      <c r="M80" s="357"/>
    </row>
    <row r="81" spans="1:13" s="358" customFormat="1" ht="17.100000000000001" customHeight="1">
      <c r="A81" s="355" t="s">
        <v>3791</v>
      </c>
      <c r="B81" s="355" t="s">
        <v>48</v>
      </c>
      <c r="C81" s="355" t="s">
        <v>5386</v>
      </c>
      <c r="D81" s="356">
        <v>3231</v>
      </c>
      <c r="E81" s="356">
        <v>3606</v>
      </c>
      <c r="F81" s="356">
        <v>3732</v>
      </c>
      <c r="G81" s="356">
        <v>4107</v>
      </c>
      <c r="H81" s="355" t="s">
        <v>5387</v>
      </c>
      <c r="I81" s="356">
        <v>2227</v>
      </c>
      <c r="J81" s="356">
        <v>2227</v>
      </c>
      <c r="K81" s="356">
        <v>2728</v>
      </c>
      <c r="L81" s="356">
        <v>2728</v>
      </c>
      <c r="M81" s="357"/>
    </row>
    <row r="82" spans="1:13" s="358" customFormat="1" ht="17.100000000000001" customHeight="1">
      <c r="A82" s="355" t="s">
        <v>3792</v>
      </c>
      <c r="B82" s="355" t="s">
        <v>48</v>
      </c>
      <c r="C82" s="355" t="s">
        <v>5386</v>
      </c>
      <c r="D82" s="356">
        <v>4014</v>
      </c>
      <c r="E82" s="356">
        <v>5189</v>
      </c>
      <c r="F82" s="356">
        <v>4515</v>
      </c>
      <c r="G82" s="356">
        <v>5690</v>
      </c>
      <c r="H82" s="355" t="s">
        <v>5387</v>
      </c>
      <c r="I82" s="356">
        <v>2397</v>
      </c>
      <c r="J82" s="356">
        <v>2397</v>
      </c>
      <c r="K82" s="356">
        <v>2898</v>
      </c>
      <c r="L82" s="356">
        <v>2898</v>
      </c>
      <c r="M82" s="357"/>
    </row>
    <row r="83" spans="1:13" s="358" customFormat="1" ht="17.100000000000001" customHeight="1">
      <c r="A83" s="355" t="s">
        <v>3793</v>
      </c>
      <c r="B83" s="355" t="s">
        <v>48</v>
      </c>
      <c r="C83" s="355" t="s">
        <v>5386</v>
      </c>
      <c r="D83" s="356">
        <v>3431</v>
      </c>
      <c r="E83" s="356">
        <v>3606</v>
      </c>
      <c r="F83" s="356">
        <v>3932</v>
      </c>
      <c r="G83" s="356">
        <v>4107</v>
      </c>
      <c r="H83" s="355" t="s">
        <v>5387</v>
      </c>
      <c r="I83" s="356">
        <v>2227</v>
      </c>
      <c r="J83" s="356">
        <v>2227</v>
      </c>
      <c r="K83" s="356">
        <v>2728</v>
      </c>
      <c r="L83" s="356">
        <v>2728</v>
      </c>
      <c r="M83" s="357"/>
    </row>
    <row r="84" spans="1:13" s="358" customFormat="1" ht="17.100000000000001" customHeight="1">
      <c r="A84" s="355" t="s">
        <v>3794</v>
      </c>
      <c r="B84" s="355" t="s">
        <v>48</v>
      </c>
      <c r="C84" s="355" t="s">
        <v>5386</v>
      </c>
      <c r="D84" s="356">
        <v>3626</v>
      </c>
      <c r="E84" s="356">
        <v>4501</v>
      </c>
      <c r="F84" s="356">
        <v>4127</v>
      </c>
      <c r="G84" s="356">
        <v>5002</v>
      </c>
      <c r="H84" s="355" t="s">
        <v>5387</v>
      </c>
      <c r="I84" s="356">
        <v>2397</v>
      </c>
      <c r="J84" s="356">
        <v>2397</v>
      </c>
      <c r="K84" s="356">
        <v>2898</v>
      </c>
      <c r="L84" s="356">
        <v>2898</v>
      </c>
      <c r="M84" s="357"/>
    </row>
    <row r="85" spans="1:13" s="358" customFormat="1" ht="17.100000000000001" customHeight="1">
      <c r="A85" s="355" t="s">
        <v>3795</v>
      </c>
      <c r="B85" s="355" t="s">
        <v>48</v>
      </c>
      <c r="C85" s="355" t="s">
        <v>5386</v>
      </c>
      <c r="D85" s="356">
        <v>3619</v>
      </c>
      <c r="E85" s="356">
        <v>4294</v>
      </c>
      <c r="F85" s="356">
        <v>4120</v>
      </c>
      <c r="G85" s="356">
        <v>4795</v>
      </c>
      <c r="H85" s="355" t="s">
        <v>5387</v>
      </c>
      <c r="I85" s="356">
        <v>2227</v>
      </c>
      <c r="J85" s="356">
        <v>2227</v>
      </c>
      <c r="K85" s="356">
        <v>2728</v>
      </c>
      <c r="L85" s="356">
        <v>2728</v>
      </c>
      <c r="M85" s="357"/>
    </row>
    <row r="86" spans="1:13" s="358" customFormat="1" ht="17.100000000000001" customHeight="1">
      <c r="A86" s="355" t="s">
        <v>3796</v>
      </c>
      <c r="B86" s="355" t="s">
        <v>48</v>
      </c>
      <c r="C86" s="355" t="s">
        <v>5386</v>
      </c>
      <c r="D86" s="356">
        <v>3626</v>
      </c>
      <c r="E86" s="356">
        <v>4501</v>
      </c>
      <c r="F86" s="356">
        <v>4127</v>
      </c>
      <c r="G86" s="356">
        <v>5002</v>
      </c>
      <c r="H86" s="355" t="s">
        <v>5387</v>
      </c>
      <c r="I86" s="356">
        <v>2397</v>
      </c>
      <c r="J86" s="356">
        <v>2397</v>
      </c>
      <c r="K86" s="356">
        <v>2898</v>
      </c>
      <c r="L86" s="356">
        <v>2898</v>
      </c>
      <c r="M86" s="357"/>
    </row>
    <row r="87" spans="1:13" s="358" customFormat="1" ht="17.100000000000001" customHeight="1">
      <c r="A87" s="355" t="s">
        <v>3797</v>
      </c>
      <c r="B87" s="355" t="s">
        <v>48</v>
      </c>
      <c r="C87" s="355" t="s">
        <v>5386</v>
      </c>
      <c r="D87" s="356">
        <v>3231</v>
      </c>
      <c r="E87" s="356">
        <v>3606</v>
      </c>
      <c r="F87" s="356">
        <v>3732</v>
      </c>
      <c r="G87" s="356">
        <v>4107</v>
      </c>
      <c r="H87" s="355" t="s">
        <v>5387</v>
      </c>
      <c r="I87" s="356">
        <v>2227</v>
      </c>
      <c r="J87" s="356">
        <v>2227</v>
      </c>
      <c r="K87" s="356">
        <v>2728</v>
      </c>
      <c r="L87" s="356">
        <v>2728</v>
      </c>
      <c r="M87" s="357"/>
    </row>
    <row r="88" spans="1:13" s="358" customFormat="1" ht="17.100000000000001" customHeight="1">
      <c r="A88" s="355" t="s">
        <v>3798</v>
      </c>
      <c r="B88" s="355" t="s">
        <v>48</v>
      </c>
      <c r="C88" s="355" t="s">
        <v>5386</v>
      </c>
      <c r="D88" s="356">
        <v>4214</v>
      </c>
      <c r="E88" s="356">
        <v>5189</v>
      </c>
      <c r="F88" s="356">
        <v>4715</v>
      </c>
      <c r="G88" s="356">
        <v>5690</v>
      </c>
      <c r="H88" s="355" t="s">
        <v>5387</v>
      </c>
      <c r="I88" s="356">
        <v>2397</v>
      </c>
      <c r="J88" s="356">
        <v>2397</v>
      </c>
      <c r="K88" s="356">
        <v>2898</v>
      </c>
      <c r="L88" s="356">
        <v>2898</v>
      </c>
      <c r="M88" s="357"/>
    </row>
    <row r="89" spans="1:13" s="358" customFormat="1" ht="17.100000000000001" customHeight="1">
      <c r="A89" s="355" t="s">
        <v>3814</v>
      </c>
      <c r="B89" s="355" t="s">
        <v>48</v>
      </c>
      <c r="C89" s="355" t="s">
        <v>5386</v>
      </c>
      <c r="D89" s="356">
        <v>3231</v>
      </c>
      <c r="E89" s="356">
        <v>3606</v>
      </c>
      <c r="F89" s="356">
        <v>3732</v>
      </c>
      <c r="G89" s="356">
        <v>4107</v>
      </c>
      <c r="H89" s="355" t="s">
        <v>5387</v>
      </c>
      <c r="I89" s="356">
        <v>2227</v>
      </c>
      <c r="J89" s="356">
        <v>2227</v>
      </c>
      <c r="K89" s="356">
        <v>2728</v>
      </c>
      <c r="L89" s="356">
        <v>2728</v>
      </c>
      <c r="M89" s="357"/>
    </row>
    <row r="90" spans="1:13" s="358" customFormat="1" ht="17.100000000000001" customHeight="1">
      <c r="A90" s="355" t="s">
        <v>3805</v>
      </c>
      <c r="B90" s="355" t="s">
        <v>48</v>
      </c>
      <c r="C90" s="355" t="s">
        <v>5386</v>
      </c>
      <c r="D90" s="356">
        <v>3626</v>
      </c>
      <c r="E90" s="356">
        <v>4501</v>
      </c>
      <c r="F90" s="356">
        <v>4127</v>
      </c>
      <c r="G90" s="356">
        <v>5002</v>
      </c>
      <c r="H90" s="355" t="s">
        <v>5387</v>
      </c>
      <c r="I90" s="356">
        <v>2397</v>
      </c>
      <c r="J90" s="356">
        <v>2397</v>
      </c>
      <c r="K90" s="356">
        <v>2898</v>
      </c>
      <c r="L90" s="356">
        <v>2898</v>
      </c>
      <c r="M90" s="357"/>
    </row>
    <row r="91" spans="1:13" s="358" customFormat="1" ht="17.100000000000001" customHeight="1">
      <c r="A91" s="355" t="s">
        <v>3806</v>
      </c>
      <c r="B91" s="355" t="s">
        <v>48</v>
      </c>
      <c r="C91" s="355" t="s">
        <v>5386</v>
      </c>
      <c r="D91" s="356">
        <v>3619</v>
      </c>
      <c r="E91" s="356">
        <v>4294</v>
      </c>
      <c r="F91" s="356">
        <v>4120</v>
      </c>
      <c r="G91" s="356">
        <v>4795</v>
      </c>
      <c r="H91" s="355" t="s">
        <v>5387</v>
      </c>
      <c r="I91" s="356">
        <v>2227</v>
      </c>
      <c r="J91" s="356">
        <v>2227</v>
      </c>
      <c r="K91" s="356">
        <v>2728</v>
      </c>
      <c r="L91" s="356">
        <v>2728</v>
      </c>
      <c r="M91" s="357"/>
    </row>
    <row r="92" spans="1:13" s="358" customFormat="1" ht="17.100000000000001" customHeight="1">
      <c r="A92" s="355" t="s">
        <v>3811</v>
      </c>
      <c r="B92" s="355" t="s">
        <v>48</v>
      </c>
      <c r="C92" s="355" t="s">
        <v>5386</v>
      </c>
      <c r="D92" s="356">
        <v>3826</v>
      </c>
      <c r="E92" s="356">
        <v>4501</v>
      </c>
      <c r="F92" s="356">
        <v>4327</v>
      </c>
      <c r="G92" s="356">
        <v>5002</v>
      </c>
      <c r="H92" s="355" t="s">
        <v>5387</v>
      </c>
      <c r="I92" s="356">
        <v>2397</v>
      </c>
      <c r="J92" s="356">
        <v>2397</v>
      </c>
      <c r="K92" s="356">
        <v>2898</v>
      </c>
      <c r="L92" s="356">
        <v>2898</v>
      </c>
      <c r="M92" s="357"/>
    </row>
    <row r="93" spans="1:13" s="358" customFormat="1" ht="17.100000000000001" customHeight="1">
      <c r="A93" s="355" t="s">
        <v>3799</v>
      </c>
      <c r="B93" s="355" t="s">
        <v>48</v>
      </c>
      <c r="C93" s="355" t="s">
        <v>5386</v>
      </c>
      <c r="D93" s="356">
        <v>3844</v>
      </c>
      <c r="E93" s="356">
        <v>4219</v>
      </c>
      <c r="F93" s="356">
        <v>4345</v>
      </c>
      <c r="G93" s="356">
        <v>4720</v>
      </c>
      <c r="H93" s="355" t="s">
        <v>5387</v>
      </c>
      <c r="I93" s="356">
        <v>2227</v>
      </c>
      <c r="J93" s="356">
        <v>2227</v>
      </c>
      <c r="K93" s="356">
        <v>2728</v>
      </c>
      <c r="L93" s="356">
        <v>2728</v>
      </c>
      <c r="M93" s="357"/>
    </row>
    <row r="94" spans="1:13" s="358" customFormat="1" ht="17.100000000000001" customHeight="1">
      <c r="A94" s="355" t="s">
        <v>3800</v>
      </c>
      <c r="B94" s="355" t="s">
        <v>48</v>
      </c>
      <c r="C94" s="355" t="s">
        <v>5386</v>
      </c>
      <c r="D94" s="356">
        <v>3626</v>
      </c>
      <c r="E94" s="356">
        <v>4501</v>
      </c>
      <c r="F94" s="356">
        <v>4127</v>
      </c>
      <c r="G94" s="356">
        <v>5002</v>
      </c>
      <c r="H94" s="355" t="s">
        <v>5387</v>
      </c>
      <c r="I94" s="356">
        <v>2397</v>
      </c>
      <c r="J94" s="356">
        <v>2397</v>
      </c>
      <c r="K94" s="356">
        <v>2898</v>
      </c>
      <c r="L94" s="356">
        <v>2898</v>
      </c>
      <c r="M94" s="357"/>
    </row>
    <row r="95" spans="1:13" s="358" customFormat="1" ht="17.100000000000001" customHeight="1">
      <c r="A95" s="355" t="s">
        <v>3801</v>
      </c>
      <c r="B95" s="355" t="s">
        <v>48</v>
      </c>
      <c r="C95" s="355" t="s">
        <v>5386</v>
      </c>
      <c r="D95" s="356">
        <v>3456</v>
      </c>
      <c r="E95" s="356">
        <v>3831</v>
      </c>
      <c r="F95" s="356">
        <v>3957</v>
      </c>
      <c r="G95" s="356">
        <v>4332</v>
      </c>
      <c r="H95" s="355" t="s">
        <v>5387</v>
      </c>
      <c r="I95" s="356">
        <v>2227</v>
      </c>
      <c r="J95" s="356">
        <v>2227</v>
      </c>
      <c r="K95" s="356">
        <v>2728</v>
      </c>
      <c r="L95" s="356">
        <v>2728</v>
      </c>
      <c r="M95" s="357"/>
    </row>
    <row r="96" spans="1:13" s="358" customFormat="1" ht="17.100000000000001" customHeight="1">
      <c r="A96" s="355" t="s">
        <v>3802</v>
      </c>
      <c r="B96" s="355" t="s">
        <v>48</v>
      </c>
      <c r="C96" s="355" t="s">
        <v>5386</v>
      </c>
      <c r="D96" s="356">
        <v>4014</v>
      </c>
      <c r="E96" s="356">
        <v>4889</v>
      </c>
      <c r="F96" s="356">
        <v>4515</v>
      </c>
      <c r="G96" s="356">
        <v>5390</v>
      </c>
      <c r="H96" s="355" t="s">
        <v>5387</v>
      </c>
      <c r="I96" s="356">
        <v>2397</v>
      </c>
      <c r="J96" s="356">
        <v>2397</v>
      </c>
      <c r="K96" s="356">
        <v>2898</v>
      </c>
      <c r="L96" s="356">
        <v>2898</v>
      </c>
      <c r="M96" s="357"/>
    </row>
    <row r="97" spans="1:13" s="358" customFormat="1" ht="17.100000000000001" customHeight="1">
      <c r="A97" s="355" t="s">
        <v>3803</v>
      </c>
      <c r="B97" s="355" t="s">
        <v>48</v>
      </c>
      <c r="C97" s="355" t="s">
        <v>5386</v>
      </c>
      <c r="D97" s="356">
        <v>3456</v>
      </c>
      <c r="E97" s="356">
        <v>3831</v>
      </c>
      <c r="F97" s="356">
        <v>3957</v>
      </c>
      <c r="G97" s="356">
        <v>4332</v>
      </c>
      <c r="H97" s="355" t="s">
        <v>5387</v>
      </c>
      <c r="I97" s="356">
        <v>2227</v>
      </c>
      <c r="J97" s="356">
        <v>2227</v>
      </c>
      <c r="K97" s="356">
        <v>2728</v>
      </c>
      <c r="L97" s="356">
        <v>2728</v>
      </c>
      <c r="M97" s="357"/>
    </row>
    <row r="98" spans="1:13" s="358" customFormat="1" ht="17.100000000000001" customHeight="1">
      <c r="A98" s="355" t="s">
        <v>3804</v>
      </c>
      <c r="B98" s="355" t="s">
        <v>48</v>
      </c>
      <c r="C98" s="355" t="s">
        <v>5386</v>
      </c>
      <c r="D98" s="356">
        <v>3626</v>
      </c>
      <c r="E98" s="356">
        <v>4501</v>
      </c>
      <c r="F98" s="356">
        <v>4127</v>
      </c>
      <c r="G98" s="356">
        <v>5002</v>
      </c>
      <c r="H98" s="355" t="s">
        <v>5387</v>
      </c>
      <c r="I98" s="356">
        <v>2397</v>
      </c>
      <c r="J98" s="356">
        <v>2397</v>
      </c>
      <c r="K98" s="356">
        <v>2898</v>
      </c>
      <c r="L98" s="356">
        <v>2898</v>
      </c>
      <c r="M98" s="357"/>
    </row>
    <row r="99" spans="1:13" s="358" customFormat="1" ht="17.100000000000001" customHeight="1">
      <c r="A99" s="355" t="s">
        <v>3815</v>
      </c>
      <c r="B99" s="355" t="s">
        <v>48</v>
      </c>
      <c r="C99" s="355" t="s">
        <v>5386</v>
      </c>
      <c r="D99" s="356">
        <v>3844</v>
      </c>
      <c r="E99" s="356">
        <v>4219</v>
      </c>
      <c r="F99" s="356">
        <v>4345</v>
      </c>
      <c r="G99" s="356">
        <v>4720</v>
      </c>
      <c r="H99" s="355" t="s">
        <v>5387</v>
      </c>
      <c r="I99" s="356">
        <v>2227</v>
      </c>
      <c r="J99" s="356">
        <v>2227</v>
      </c>
      <c r="K99" s="356">
        <v>2728</v>
      </c>
      <c r="L99" s="356">
        <v>2728</v>
      </c>
      <c r="M99" s="357"/>
    </row>
    <row r="100" spans="1:13" s="358" customFormat="1" ht="17.100000000000001" customHeight="1">
      <c r="A100" s="355" t="s">
        <v>3816</v>
      </c>
      <c r="B100" s="355" t="s">
        <v>48</v>
      </c>
      <c r="C100" s="355" t="s">
        <v>5386</v>
      </c>
      <c r="D100" s="356">
        <v>3626</v>
      </c>
      <c r="E100" s="356">
        <v>4501</v>
      </c>
      <c r="F100" s="356">
        <v>4127</v>
      </c>
      <c r="G100" s="356">
        <v>5002</v>
      </c>
      <c r="H100" s="355" t="s">
        <v>5387</v>
      </c>
      <c r="I100" s="356">
        <v>2397</v>
      </c>
      <c r="J100" s="356">
        <v>2397</v>
      </c>
      <c r="K100" s="356">
        <v>2898</v>
      </c>
      <c r="L100" s="356">
        <v>2898</v>
      </c>
      <c r="M100" s="357"/>
    </row>
    <row r="101" spans="1:13" s="358" customFormat="1" ht="17.100000000000001" customHeight="1">
      <c r="A101" s="355" t="s">
        <v>3817</v>
      </c>
      <c r="B101" s="355" t="s">
        <v>48</v>
      </c>
      <c r="C101" s="355" t="s">
        <v>5386</v>
      </c>
      <c r="D101" s="356">
        <v>3456</v>
      </c>
      <c r="E101" s="356">
        <v>3831</v>
      </c>
      <c r="F101" s="356">
        <v>3957</v>
      </c>
      <c r="G101" s="356">
        <v>4332</v>
      </c>
      <c r="H101" s="355" t="s">
        <v>5387</v>
      </c>
      <c r="I101" s="356">
        <v>2227</v>
      </c>
      <c r="J101" s="356">
        <v>2227</v>
      </c>
      <c r="K101" s="356">
        <v>2728</v>
      </c>
      <c r="L101" s="356">
        <v>2728</v>
      </c>
      <c r="M101" s="357"/>
    </row>
    <row r="102" spans="1:13" s="358" customFormat="1" ht="17.100000000000001" customHeight="1">
      <c r="A102" s="355" t="s">
        <v>3818</v>
      </c>
      <c r="B102" s="355" t="s">
        <v>48</v>
      </c>
      <c r="C102" s="355" t="s">
        <v>5386</v>
      </c>
      <c r="D102" s="356">
        <v>4014</v>
      </c>
      <c r="E102" s="356">
        <v>4889</v>
      </c>
      <c r="F102" s="356">
        <v>4515</v>
      </c>
      <c r="G102" s="356">
        <v>5390</v>
      </c>
      <c r="H102" s="355" t="s">
        <v>5387</v>
      </c>
      <c r="I102" s="356">
        <v>2397</v>
      </c>
      <c r="J102" s="356">
        <v>2397</v>
      </c>
      <c r="K102" s="356">
        <v>2898</v>
      </c>
      <c r="L102" s="356">
        <v>2898</v>
      </c>
      <c r="M102" s="357"/>
    </row>
    <row r="103" spans="1:13" s="358" customFormat="1" ht="17.100000000000001" customHeight="1">
      <c r="A103" s="355" t="s">
        <v>3807</v>
      </c>
      <c r="B103" s="355" t="s">
        <v>48</v>
      </c>
      <c r="C103" s="355" t="s">
        <v>5386</v>
      </c>
      <c r="D103" s="356">
        <v>3456</v>
      </c>
      <c r="E103" s="356">
        <v>3831</v>
      </c>
      <c r="F103" s="356">
        <v>3957</v>
      </c>
      <c r="G103" s="356">
        <v>4332</v>
      </c>
      <c r="H103" s="355" t="s">
        <v>5387</v>
      </c>
      <c r="I103" s="356">
        <v>2227</v>
      </c>
      <c r="J103" s="356">
        <v>2227</v>
      </c>
      <c r="K103" s="356">
        <v>2728</v>
      </c>
      <c r="L103" s="356">
        <v>2728</v>
      </c>
      <c r="M103" s="357"/>
    </row>
    <row r="104" spans="1:13" s="358" customFormat="1" ht="17.100000000000001" customHeight="1">
      <c r="A104" s="355" t="s">
        <v>3808</v>
      </c>
      <c r="B104" s="355" t="s">
        <v>48</v>
      </c>
      <c r="C104" s="355" t="s">
        <v>5386</v>
      </c>
      <c r="D104" s="356">
        <v>3401</v>
      </c>
      <c r="E104" s="356">
        <v>3776</v>
      </c>
      <c r="F104" s="356">
        <v>3902</v>
      </c>
      <c r="G104" s="356">
        <v>4277</v>
      </c>
      <c r="H104" s="355" t="s">
        <v>5387</v>
      </c>
      <c r="I104" s="356">
        <v>2397</v>
      </c>
      <c r="J104" s="356">
        <v>2397</v>
      </c>
      <c r="K104" s="356">
        <v>2898</v>
      </c>
      <c r="L104" s="356">
        <v>2898</v>
      </c>
      <c r="M104" s="357"/>
    </row>
    <row r="105" spans="1:13" s="358" customFormat="1" ht="17.100000000000001" customHeight="1">
      <c r="A105" s="355" t="s">
        <v>3809</v>
      </c>
      <c r="B105" s="355" t="s">
        <v>48</v>
      </c>
      <c r="C105" s="355" t="s">
        <v>5386</v>
      </c>
      <c r="D105" s="356">
        <v>3619</v>
      </c>
      <c r="E105" s="356">
        <v>3994</v>
      </c>
      <c r="F105" s="356">
        <v>4120</v>
      </c>
      <c r="G105" s="356">
        <v>4495</v>
      </c>
      <c r="H105" s="355" t="s">
        <v>5387</v>
      </c>
      <c r="I105" s="356">
        <v>2227</v>
      </c>
      <c r="J105" s="356">
        <v>2227</v>
      </c>
      <c r="K105" s="356">
        <v>2728</v>
      </c>
      <c r="L105" s="356">
        <v>2728</v>
      </c>
      <c r="M105" s="357"/>
    </row>
    <row r="106" spans="1:13" s="358" customFormat="1" ht="17.100000000000001" customHeight="1">
      <c r="A106" s="355" t="s">
        <v>3810</v>
      </c>
      <c r="B106" s="355" t="s">
        <v>48</v>
      </c>
      <c r="C106" s="355" t="s">
        <v>5386</v>
      </c>
      <c r="D106" s="356">
        <v>3401</v>
      </c>
      <c r="E106" s="356">
        <v>3776</v>
      </c>
      <c r="F106" s="356">
        <v>3902</v>
      </c>
      <c r="G106" s="356">
        <v>4277</v>
      </c>
      <c r="H106" s="355" t="s">
        <v>5387</v>
      </c>
      <c r="I106" s="356">
        <v>2397</v>
      </c>
      <c r="J106" s="356">
        <v>2397</v>
      </c>
      <c r="K106" s="356">
        <v>2898</v>
      </c>
      <c r="L106" s="356">
        <v>2898</v>
      </c>
      <c r="M106" s="357"/>
    </row>
    <row r="107" spans="1:13" s="358" customFormat="1" ht="17.100000000000001" customHeight="1">
      <c r="A107" s="355" t="s">
        <v>3812</v>
      </c>
      <c r="B107" s="355" t="s">
        <v>48</v>
      </c>
      <c r="C107" s="355" t="s">
        <v>5386</v>
      </c>
      <c r="D107" s="356">
        <v>3231</v>
      </c>
      <c r="E107" s="356">
        <v>3606</v>
      </c>
      <c r="F107" s="356">
        <v>3732</v>
      </c>
      <c r="G107" s="356">
        <v>4107</v>
      </c>
      <c r="H107" s="355" t="s">
        <v>5387</v>
      </c>
      <c r="I107" s="356">
        <v>2227</v>
      </c>
      <c r="J107" s="356">
        <v>2227</v>
      </c>
      <c r="K107" s="356">
        <v>2728</v>
      </c>
      <c r="L107" s="356">
        <v>2728</v>
      </c>
      <c r="M107" s="357"/>
    </row>
    <row r="108" spans="1:13" s="358" customFormat="1" ht="17.100000000000001" customHeight="1">
      <c r="A108" s="355" t="s">
        <v>3813</v>
      </c>
      <c r="B108" s="355" t="s">
        <v>48</v>
      </c>
      <c r="C108" s="355" t="s">
        <v>5386</v>
      </c>
      <c r="D108" s="356">
        <v>3789</v>
      </c>
      <c r="E108" s="356">
        <v>4164</v>
      </c>
      <c r="F108" s="356">
        <v>4290</v>
      </c>
      <c r="G108" s="356">
        <v>4665</v>
      </c>
      <c r="H108" s="355" t="s">
        <v>5387</v>
      </c>
      <c r="I108" s="356">
        <v>2397</v>
      </c>
      <c r="J108" s="356">
        <v>2397</v>
      </c>
      <c r="K108" s="356">
        <v>2898</v>
      </c>
      <c r="L108" s="356">
        <v>2898</v>
      </c>
      <c r="M108" s="357"/>
    </row>
    <row r="109" spans="1:13" s="358" customFormat="1" ht="17.100000000000001" customHeight="1">
      <c r="A109" s="355" t="s">
        <v>3819</v>
      </c>
      <c r="B109" s="355" t="s">
        <v>48</v>
      </c>
      <c r="C109" s="355" t="s">
        <v>5386</v>
      </c>
      <c r="D109" s="356">
        <v>3231</v>
      </c>
      <c r="E109" s="356">
        <v>3606</v>
      </c>
      <c r="F109" s="356">
        <v>3732</v>
      </c>
      <c r="G109" s="356">
        <v>4107</v>
      </c>
      <c r="H109" s="355" t="s">
        <v>5387</v>
      </c>
      <c r="I109" s="356">
        <v>2227</v>
      </c>
      <c r="J109" s="356">
        <v>2227</v>
      </c>
      <c r="K109" s="356">
        <v>2728</v>
      </c>
      <c r="L109" s="356">
        <v>2728</v>
      </c>
      <c r="M109" s="357"/>
    </row>
    <row r="110" spans="1:13" s="358" customFormat="1" ht="17.100000000000001" customHeight="1">
      <c r="A110" s="355" t="s">
        <v>3820</v>
      </c>
      <c r="B110" s="355" t="s">
        <v>48</v>
      </c>
      <c r="C110" s="355" t="s">
        <v>5386</v>
      </c>
      <c r="D110" s="356">
        <v>3401</v>
      </c>
      <c r="E110" s="356">
        <v>3776</v>
      </c>
      <c r="F110" s="356">
        <v>3902</v>
      </c>
      <c r="G110" s="356">
        <v>4277</v>
      </c>
      <c r="H110" s="355" t="s">
        <v>5387</v>
      </c>
      <c r="I110" s="356">
        <v>2397</v>
      </c>
      <c r="J110" s="356">
        <v>2397</v>
      </c>
      <c r="K110" s="356">
        <v>2898</v>
      </c>
      <c r="L110" s="356">
        <v>2898</v>
      </c>
      <c r="M110" s="357"/>
    </row>
    <row r="111" spans="1:13" s="358" customFormat="1" ht="17.100000000000001" customHeight="1">
      <c r="A111" s="355" t="s">
        <v>3821</v>
      </c>
      <c r="B111" s="355" t="s">
        <v>48</v>
      </c>
      <c r="C111" s="355" t="s">
        <v>5386</v>
      </c>
      <c r="D111" s="356">
        <v>3619</v>
      </c>
      <c r="E111" s="356">
        <v>3994</v>
      </c>
      <c r="F111" s="356">
        <v>4120</v>
      </c>
      <c r="G111" s="356">
        <v>4495</v>
      </c>
      <c r="H111" s="355" t="s">
        <v>5387</v>
      </c>
      <c r="I111" s="356">
        <v>2227</v>
      </c>
      <c r="J111" s="356">
        <v>2227</v>
      </c>
      <c r="K111" s="356">
        <v>2728</v>
      </c>
      <c r="L111" s="356">
        <v>2728</v>
      </c>
      <c r="M111" s="357"/>
    </row>
    <row r="112" spans="1:13" s="358" customFormat="1" ht="17.100000000000001" customHeight="1">
      <c r="A112" s="355" t="s">
        <v>3822</v>
      </c>
      <c r="B112" s="355" t="s">
        <v>48</v>
      </c>
      <c r="C112" s="355" t="s">
        <v>5386</v>
      </c>
      <c r="D112" s="356">
        <v>3401</v>
      </c>
      <c r="E112" s="356">
        <v>3776</v>
      </c>
      <c r="F112" s="356">
        <v>3902</v>
      </c>
      <c r="G112" s="356">
        <v>4277</v>
      </c>
      <c r="H112" s="355" t="s">
        <v>5387</v>
      </c>
      <c r="I112" s="356">
        <v>2397</v>
      </c>
      <c r="J112" s="356">
        <v>2397</v>
      </c>
      <c r="K112" s="356">
        <v>2898</v>
      </c>
      <c r="L112" s="356">
        <v>2898</v>
      </c>
      <c r="M112" s="357"/>
    </row>
    <row r="113" spans="1:18" s="358" customFormat="1" ht="17.100000000000001" customHeight="1">
      <c r="A113" s="355" t="s">
        <v>3823</v>
      </c>
      <c r="B113" s="355" t="s">
        <v>48</v>
      </c>
      <c r="C113" s="355" t="s">
        <v>5386</v>
      </c>
      <c r="D113" s="356">
        <v>3231</v>
      </c>
      <c r="E113" s="356">
        <v>3606</v>
      </c>
      <c r="F113" s="356">
        <v>3732</v>
      </c>
      <c r="G113" s="356">
        <v>4107</v>
      </c>
      <c r="H113" s="355" t="s">
        <v>5387</v>
      </c>
      <c r="I113" s="356">
        <v>2227</v>
      </c>
      <c r="J113" s="356">
        <v>2227</v>
      </c>
      <c r="K113" s="356">
        <v>2728</v>
      </c>
      <c r="L113" s="356">
        <v>2728</v>
      </c>
      <c r="M113" s="357"/>
    </row>
    <row r="114" spans="1:18" s="358" customFormat="1" ht="17.100000000000001" customHeight="1">
      <c r="A114" s="355" t="s">
        <v>3824</v>
      </c>
      <c r="B114" s="355" t="s">
        <v>48</v>
      </c>
      <c r="C114" s="355" t="s">
        <v>5386</v>
      </c>
      <c r="D114" s="356">
        <v>3789</v>
      </c>
      <c r="E114" s="356">
        <v>4164</v>
      </c>
      <c r="F114" s="356">
        <v>4290</v>
      </c>
      <c r="G114" s="356">
        <v>4665</v>
      </c>
      <c r="H114" s="355" t="s">
        <v>5387</v>
      </c>
      <c r="I114" s="356">
        <v>2397</v>
      </c>
      <c r="J114" s="356">
        <v>2397</v>
      </c>
      <c r="K114" s="356">
        <v>2898</v>
      </c>
      <c r="L114" s="356">
        <v>2898</v>
      </c>
      <c r="M114" s="357"/>
    </row>
    <row r="115" spans="1:18" s="358" customFormat="1" ht="17.100000000000001" customHeight="1">
      <c r="A115" s="355" t="s">
        <v>3827</v>
      </c>
      <c r="B115" s="355" t="s">
        <v>48</v>
      </c>
      <c r="C115" s="355" t="s">
        <v>5386</v>
      </c>
      <c r="D115" s="356">
        <v>3231</v>
      </c>
      <c r="E115" s="356">
        <v>3606</v>
      </c>
      <c r="F115" s="356">
        <v>3732</v>
      </c>
      <c r="G115" s="356">
        <v>4107</v>
      </c>
      <c r="H115" s="355" t="s">
        <v>5387</v>
      </c>
      <c r="I115" s="356">
        <v>2227</v>
      </c>
      <c r="J115" s="356">
        <v>2227</v>
      </c>
      <c r="K115" s="356">
        <v>2728</v>
      </c>
      <c r="L115" s="356">
        <v>2728</v>
      </c>
      <c r="M115" s="357"/>
    </row>
    <row r="116" spans="1:18" s="358" customFormat="1" ht="17.100000000000001" customHeight="1">
      <c r="A116" s="355" t="s">
        <v>3825</v>
      </c>
      <c r="B116" s="355" t="s">
        <v>48</v>
      </c>
      <c r="C116" s="355" t="s">
        <v>5386</v>
      </c>
      <c r="D116" s="356">
        <v>3401</v>
      </c>
      <c r="E116" s="356">
        <v>3776</v>
      </c>
      <c r="F116" s="356">
        <v>3902</v>
      </c>
      <c r="G116" s="356">
        <v>4277</v>
      </c>
      <c r="H116" s="355" t="s">
        <v>5387</v>
      </c>
      <c r="I116" s="356">
        <v>2397</v>
      </c>
      <c r="J116" s="356">
        <v>2397</v>
      </c>
      <c r="K116" s="356">
        <v>2898</v>
      </c>
      <c r="L116" s="356">
        <v>2898</v>
      </c>
      <c r="M116" s="357"/>
    </row>
    <row r="117" spans="1:18" s="358" customFormat="1" ht="17.100000000000001" customHeight="1">
      <c r="A117" s="355" t="s">
        <v>3826</v>
      </c>
      <c r="B117" s="355" t="s">
        <v>48</v>
      </c>
      <c r="C117" s="355" t="s">
        <v>5386</v>
      </c>
      <c r="D117" s="356">
        <v>3619</v>
      </c>
      <c r="E117" s="356">
        <v>3994</v>
      </c>
      <c r="F117" s="356">
        <v>4120</v>
      </c>
      <c r="G117" s="356">
        <v>4495</v>
      </c>
      <c r="H117" s="355" t="s">
        <v>5387</v>
      </c>
      <c r="I117" s="356">
        <v>2227</v>
      </c>
      <c r="J117" s="356">
        <v>2227</v>
      </c>
      <c r="K117" s="356">
        <v>2728</v>
      </c>
      <c r="L117" s="356">
        <v>2728</v>
      </c>
      <c r="M117" s="357"/>
    </row>
    <row r="118" spans="1:18" s="358" customFormat="1" ht="17.100000000000001" customHeight="1">
      <c r="A118" s="355" t="s">
        <v>3828</v>
      </c>
      <c r="B118" s="355" t="s">
        <v>48</v>
      </c>
      <c r="C118" s="355" t="s">
        <v>5386</v>
      </c>
      <c r="D118" s="356">
        <v>3401</v>
      </c>
      <c r="E118" s="356">
        <v>3776</v>
      </c>
      <c r="F118" s="356">
        <v>3902</v>
      </c>
      <c r="G118" s="356">
        <v>4277</v>
      </c>
      <c r="H118" s="355" t="s">
        <v>5387</v>
      </c>
      <c r="I118" s="356">
        <v>2397</v>
      </c>
      <c r="J118" s="356">
        <v>2397</v>
      </c>
      <c r="K118" s="356">
        <v>2898</v>
      </c>
      <c r="L118" s="356">
        <v>2898</v>
      </c>
      <c r="M118" s="357"/>
    </row>
    <row r="119" spans="1:18" s="358" customFormat="1" ht="17.100000000000001" customHeight="1">
      <c r="A119" s="355" t="s">
        <v>3829</v>
      </c>
      <c r="B119" s="355" t="s">
        <v>48</v>
      </c>
      <c r="C119" s="355" t="s">
        <v>5386</v>
      </c>
      <c r="D119" s="356">
        <v>3231</v>
      </c>
      <c r="E119" s="356">
        <v>3606</v>
      </c>
      <c r="F119" s="356">
        <v>3732</v>
      </c>
      <c r="G119" s="356">
        <v>4107</v>
      </c>
      <c r="H119" s="355" t="s">
        <v>5387</v>
      </c>
      <c r="I119" s="356">
        <v>2227</v>
      </c>
      <c r="J119" s="356">
        <v>2227</v>
      </c>
      <c r="K119" s="356">
        <v>2728</v>
      </c>
      <c r="L119" s="356">
        <v>2728</v>
      </c>
      <c r="M119" s="357"/>
    </row>
    <row r="120" spans="1:18" s="358" customFormat="1" ht="17.100000000000001" customHeight="1">
      <c r="A120" s="355" t="s">
        <v>3830</v>
      </c>
      <c r="B120" s="355" t="s">
        <v>48</v>
      </c>
      <c r="C120" s="355" t="s">
        <v>5386</v>
      </c>
      <c r="D120" s="356">
        <v>3789</v>
      </c>
      <c r="E120" s="356">
        <v>4164</v>
      </c>
      <c r="F120" s="356">
        <v>4290</v>
      </c>
      <c r="G120" s="356">
        <v>4665</v>
      </c>
      <c r="H120" s="355" t="s">
        <v>5387</v>
      </c>
      <c r="I120" s="356">
        <v>2397</v>
      </c>
      <c r="J120" s="356">
        <v>2397</v>
      </c>
      <c r="K120" s="356">
        <v>2898</v>
      </c>
      <c r="L120" s="356">
        <v>2898</v>
      </c>
      <c r="M120" s="357"/>
    </row>
    <row r="121" spans="1:18" s="358" customFormat="1" ht="17.100000000000001" customHeight="1">
      <c r="A121" s="355" t="s">
        <v>3831</v>
      </c>
      <c r="B121" s="355" t="s">
        <v>48</v>
      </c>
      <c r="C121" s="355" t="s">
        <v>5386</v>
      </c>
      <c r="D121" s="356">
        <v>3231</v>
      </c>
      <c r="E121" s="356">
        <v>3606</v>
      </c>
      <c r="F121" s="356">
        <v>3732</v>
      </c>
      <c r="G121" s="356">
        <v>4107</v>
      </c>
      <c r="H121" s="355" t="s">
        <v>5387</v>
      </c>
      <c r="I121" s="356">
        <v>2227</v>
      </c>
      <c r="J121" s="356">
        <v>2227</v>
      </c>
      <c r="K121" s="356">
        <v>2728</v>
      </c>
      <c r="L121" s="356">
        <v>2728</v>
      </c>
      <c r="M121" s="357"/>
    </row>
    <row r="122" spans="1:18" s="358" customFormat="1" ht="17.100000000000001" customHeight="1">
      <c r="A122" s="355" t="s">
        <v>3832</v>
      </c>
      <c r="B122" s="355" t="s">
        <v>48</v>
      </c>
      <c r="C122" s="355" t="s">
        <v>5386</v>
      </c>
      <c r="D122" s="356">
        <v>3401</v>
      </c>
      <c r="E122" s="356">
        <v>3776</v>
      </c>
      <c r="F122" s="356">
        <v>3902</v>
      </c>
      <c r="G122" s="356">
        <v>4277</v>
      </c>
      <c r="H122" s="355" t="s">
        <v>5387</v>
      </c>
      <c r="I122" s="356">
        <v>2397</v>
      </c>
      <c r="J122" s="356">
        <v>2397</v>
      </c>
      <c r="K122" s="356">
        <v>2898</v>
      </c>
      <c r="L122" s="356">
        <v>2898</v>
      </c>
      <c r="M122" s="357"/>
    </row>
    <row r="123" spans="1:18" s="358" customFormat="1" ht="17.100000000000001" customHeight="1">
      <c r="A123" s="355" t="s">
        <v>3833</v>
      </c>
      <c r="B123" s="355" t="s">
        <v>48</v>
      </c>
      <c r="C123" s="355" t="s">
        <v>5386</v>
      </c>
      <c r="D123" s="356">
        <v>3619</v>
      </c>
      <c r="E123" s="356">
        <v>3994</v>
      </c>
      <c r="F123" s="356">
        <v>4120</v>
      </c>
      <c r="G123" s="356">
        <v>4495</v>
      </c>
      <c r="H123" s="355" t="s">
        <v>5387</v>
      </c>
      <c r="I123" s="356">
        <v>2227</v>
      </c>
      <c r="J123" s="356">
        <v>2227</v>
      </c>
      <c r="K123" s="356">
        <v>2728</v>
      </c>
      <c r="L123" s="356">
        <v>2728</v>
      </c>
      <c r="M123" s="357"/>
    </row>
    <row r="124" spans="1:18" s="358" customFormat="1" ht="17.100000000000001" customHeight="1">
      <c r="A124" s="355" t="s">
        <v>3834</v>
      </c>
      <c r="B124" s="355" t="s">
        <v>48</v>
      </c>
      <c r="C124" s="355" t="s">
        <v>5386</v>
      </c>
      <c r="D124" s="356">
        <v>3401</v>
      </c>
      <c r="E124" s="356">
        <v>3776</v>
      </c>
      <c r="F124" s="356">
        <v>3902</v>
      </c>
      <c r="G124" s="356">
        <v>4277</v>
      </c>
      <c r="H124" s="355" t="s">
        <v>5387</v>
      </c>
      <c r="I124" s="356">
        <v>2397</v>
      </c>
      <c r="J124" s="356">
        <v>2397</v>
      </c>
      <c r="K124" s="356">
        <v>2898</v>
      </c>
      <c r="L124" s="356">
        <v>2898</v>
      </c>
      <c r="M124" s="357"/>
    </row>
    <row r="125" spans="1:18" s="358" customFormat="1" ht="17.100000000000001" customHeight="1">
      <c r="A125" s="355" t="s">
        <v>3835</v>
      </c>
      <c r="B125" s="355" t="s">
        <v>48</v>
      </c>
      <c r="C125" s="355" t="s">
        <v>5386</v>
      </c>
      <c r="D125" s="356">
        <v>3231</v>
      </c>
      <c r="E125" s="356">
        <v>3606</v>
      </c>
      <c r="F125" s="356">
        <v>3732</v>
      </c>
      <c r="G125" s="356">
        <v>4107</v>
      </c>
      <c r="H125" s="355" t="s">
        <v>5387</v>
      </c>
      <c r="I125" s="356">
        <v>2227</v>
      </c>
      <c r="J125" s="356">
        <v>2227</v>
      </c>
      <c r="K125" s="356">
        <v>2728</v>
      </c>
      <c r="L125" s="356">
        <v>2728</v>
      </c>
      <c r="M125" s="357"/>
    </row>
    <row r="126" spans="1:18" s="358" customFormat="1" ht="17.100000000000001" customHeight="1">
      <c r="A126" s="355" t="s">
        <v>3837</v>
      </c>
      <c r="B126" s="355" t="s">
        <v>48</v>
      </c>
      <c r="C126" s="355" t="s">
        <v>5386</v>
      </c>
      <c r="D126" s="356">
        <v>3789</v>
      </c>
      <c r="E126" s="356">
        <v>4164</v>
      </c>
      <c r="F126" s="356">
        <v>4290</v>
      </c>
      <c r="G126" s="356">
        <v>4665</v>
      </c>
      <c r="H126" s="355" t="s">
        <v>5387</v>
      </c>
      <c r="I126" s="356">
        <v>2397</v>
      </c>
      <c r="J126" s="356">
        <v>2397</v>
      </c>
      <c r="K126" s="356">
        <v>2898</v>
      </c>
      <c r="L126" s="356">
        <v>2898</v>
      </c>
      <c r="M126" s="357"/>
    </row>
    <row r="127" spans="1:18" s="358" customFormat="1" ht="17.100000000000001" customHeight="1">
      <c r="A127" s="355" t="s">
        <v>3836</v>
      </c>
      <c r="B127" s="355" t="s">
        <v>48</v>
      </c>
      <c r="C127" s="355" t="s">
        <v>5386</v>
      </c>
      <c r="D127" s="356">
        <v>3231</v>
      </c>
      <c r="E127" s="356">
        <v>3606</v>
      </c>
      <c r="F127" s="356">
        <v>3732</v>
      </c>
      <c r="G127" s="356">
        <v>4107</v>
      </c>
      <c r="H127" s="355" t="s">
        <v>5387</v>
      </c>
      <c r="I127" s="356">
        <v>2227</v>
      </c>
      <c r="J127" s="356">
        <v>2227</v>
      </c>
      <c r="K127" s="356">
        <v>2728</v>
      </c>
      <c r="L127" s="356">
        <v>2728</v>
      </c>
      <c r="M127" s="357"/>
      <c r="N127" s="357"/>
      <c r="O127" s="357"/>
      <c r="P127" s="357"/>
      <c r="Q127" s="357"/>
      <c r="R127" s="357"/>
    </row>
    <row r="128" spans="1:18" s="358" customFormat="1" ht="6" customHeight="1">
      <c r="A128" s="361"/>
      <c r="B128" s="361"/>
      <c r="C128" s="361"/>
      <c r="D128" s="362"/>
      <c r="E128" s="362"/>
      <c r="F128" s="362"/>
      <c r="G128" s="362"/>
      <c r="H128" s="361"/>
      <c r="I128" s="362"/>
      <c r="J128" s="362"/>
      <c r="K128" s="362"/>
      <c r="L128" s="362"/>
      <c r="M128" s="357"/>
    </row>
    <row r="129" spans="1:13" s="228" customFormat="1" ht="16.5" customHeight="1">
      <c r="A129" s="771">
        <v>1</v>
      </c>
      <c r="B129" s="256" t="s">
        <v>228</v>
      </c>
      <c r="C129" s="257"/>
      <c r="D129" s="246"/>
      <c r="E129" s="246"/>
      <c r="F129" s="246"/>
      <c r="G129" s="246"/>
      <c r="H129" s="246"/>
      <c r="I129" s="246"/>
      <c r="J129" s="246"/>
      <c r="K129" s="246"/>
      <c r="L129" s="259"/>
    </row>
    <row r="130" spans="1:13" s="228" customFormat="1" ht="74.25" customHeight="1">
      <c r="A130" s="771">
        <v>2</v>
      </c>
      <c r="B130" s="1083" t="s">
        <v>5655</v>
      </c>
      <c r="C130" s="1083"/>
      <c r="D130" s="1083"/>
      <c r="E130" s="1083"/>
      <c r="F130" s="1083"/>
      <c r="G130" s="1083"/>
      <c r="H130" s="1083"/>
      <c r="I130" s="1083"/>
      <c r="J130" s="1083"/>
      <c r="K130" s="1083"/>
      <c r="L130" s="1083"/>
    </row>
    <row r="131" spans="1:13" s="228" customFormat="1" ht="43.5" customHeight="1">
      <c r="A131" s="771">
        <v>3</v>
      </c>
      <c r="B131" s="1083" t="s">
        <v>5656</v>
      </c>
      <c r="C131" s="1083"/>
      <c r="D131" s="1083"/>
      <c r="E131" s="1083"/>
      <c r="F131" s="1083"/>
      <c r="G131" s="1083"/>
      <c r="H131" s="1083"/>
      <c r="I131" s="1083"/>
      <c r="J131" s="1083"/>
      <c r="K131" s="1083"/>
      <c r="L131" s="1083"/>
    </row>
    <row r="132" spans="1:13" s="228" customFormat="1" ht="7.5" customHeight="1">
      <c r="A132" s="255"/>
      <c r="B132" s="256"/>
      <c r="C132" s="257"/>
      <c r="D132" s="246"/>
      <c r="E132" s="246"/>
      <c r="F132" s="246"/>
      <c r="G132" s="246"/>
      <c r="H132" s="246"/>
      <c r="I132" s="246"/>
      <c r="J132" s="246"/>
      <c r="K132" s="246"/>
      <c r="L132" s="259"/>
    </row>
    <row r="133" spans="1:13" s="228" customFormat="1" ht="30" customHeight="1">
      <c r="A133" s="466" t="s">
        <v>86</v>
      </c>
      <c r="B133" s="1072" t="s">
        <v>5025</v>
      </c>
      <c r="C133" s="1072"/>
      <c r="D133" s="1072"/>
      <c r="E133" s="1072"/>
      <c r="F133" s="1072"/>
      <c r="G133" s="1072"/>
      <c r="H133" s="1072"/>
      <c r="I133" s="1072"/>
      <c r="J133" s="1072"/>
      <c r="K133" s="1072"/>
      <c r="L133" s="1072"/>
      <c r="M133" s="465"/>
    </row>
    <row r="134" spans="1:13">
      <c r="E134" s="363"/>
      <c r="F134" s="363"/>
      <c r="G134" s="363"/>
      <c r="H134" s="363"/>
      <c r="I134" s="363"/>
      <c r="J134" s="460"/>
      <c r="K134" s="460"/>
    </row>
    <row r="135" spans="1:13" ht="5.25" customHeight="1"/>
  </sheetData>
  <mergeCells count="16">
    <mergeCell ref="B133:L133"/>
    <mergeCell ref="A4:L4"/>
    <mergeCell ref="A8:L8"/>
    <mergeCell ref="A10:A12"/>
    <mergeCell ref="B10:B12"/>
    <mergeCell ref="C10:C12"/>
    <mergeCell ref="H10:H12"/>
    <mergeCell ref="I10:L10"/>
    <mergeCell ref="D11:E11"/>
    <mergeCell ref="F11:G11"/>
    <mergeCell ref="D10:G10"/>
    <mergeCell ref="I11:J11"/>
    <mergeCell ref="K11:L11"/>
    <mergeCell ref="B130:L130"/>
    <mergeCell ref="B131:L131"/>
    <mergeCell ref="A6:L6"/>
  </mergeCells>
  <printOptions horizontalCentered="1"/>
  <pageMargins left="1.1811023622047245" right="0.59055118110236227" top="0.78740157480314965" bottom="0.78740157480314965" header="0.39370078740157483" footer="0.31496062992125984"/>
  <pageSetup paperSize="9" scale="53" orientation="portrait" r:id="rId1"/>
  <headerFooter differentFirst="1">
    <oddHeader>&amp;CСтраница &amp;P из &amp;N&amp;R&amp;A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92D050"/>
  </sheetPr>
  <dimension ref="A1:L79"/>
  <sheetViews>
    <sheetView workbookViewId="0">
      <pane ySplit="12" topLeftCell="A43" activePane="bottomLeft" state="frozen"/>
      <selection pane="bottomLeft" activeCell="C18" sqref="C18"/>
    </sheetView>
  </sheetViews>
  <sheetFormatPr defaultRowHeight="15.75"/>
  <cols>
    <col min="1" max="1" width="14.375" customWidth="1"/>
    <col min="2" max="2" width="14.125" customWidth="1"/>
    <col min="3" max="3" width="44.75" customWidth="1"/>
    <col min="5" max="5" width="15" customWidth="1"/>
    <col min="6" max="6" width="17.75" customWidth="1"/>
    <col min="7" max="7" width="14.5" customWidth="1"/>
  </cols>
  <sheetData>
    <row r="1" spans="1:12" ht="18.75">
      <c r="A1" s="43"/>
      <c r="B1" s="43"/>
      <c r="C1" s="43"/>
      <c r="D1" s="43"/>
      <c r="E1" s="43"/>
      <c r="F1" s="45"/>
      <c r="G1" s="218" t="s">
        <v>411</v>
      </c>
      <c r="H1" s="1"/>
      <c r="I1" s="1"/>
      <c r="J1" s="1"/>
      <c r="K1" s="1"/>
      <c r="L1" s="218"/>
    </row>
    <row r="2" spans="1:12" ht="18.75">
      <c r="A2" s="43"/>
      <c r="B2" s="43"/>
      <c r="C2" s="43"/>
      <c r="D2" s="43"/>
      <c r="E2" s="43"/>
      <c r="F2" s="44"/>
      <c r="G2" s="221" t="s">
        <v>4509</v>
      </c>
      <c r="H2" s="1"/>
      <c r="I2" s="1"/>
      <c r="J2" s="1"/>
      <c r="K2" s="1"/>
      <c r="L2" s="221"/>
    </row>
    <row r="3" spans="1:1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</row>
    <row r="4" spans="1:12" ht="38.1" customHeight="1">
      <c r="A4" s="1073" t="s">
        <v>5659</v>
      </c>
      <c r="B4" s="1073"/>
      <c r="C4" s="1073"/>
      <c r="D4" s="1073"/>
      <c r="E4" s="1073"/>
      <c r="F4" s="1073"/>
      <c r="G4" s="1073"/>
      <c r="H4" s="860"/>
      <c r="I4" s="860"/>
      <c r="J4" s="860"/>
      <c r="K4" s="860"/>
      <c r="L4" s="860"/>
    </row>
    <row r="5" spans="1:12" ht="5.0999999999999996" customHeight="1">
      <c r="A5" s="224"/>
      <c r="B5" s="224"/>
      <c r="C5" s="224"/>
      <c r="D5" s="224"/>
      <c r="E5" s="224"/>
      <c r="F5" s="224"/>
      <c r="G5" s="224"/>
      <c r="H5" s="896"/>
      <c r="I5" s="896"/>
      <c r="J5" s="896"/>
      <c r="K5" s="896"/>
      <c r="L5" s="896"/>
    </row>
    <row r="6" spans="1:12" ht="45.6" customHeight="1">
      <c r="A6" s="1084" t="s">
        <v>5660</v>
      </c>
      <c r="B6" s="1084"/>
      <c r="C6" s="1084"/>
      <c r="D6" s="1084"/>
      <c r="E6" s="1084"/>
      <c r="F6" s="1084"/>
      <c r="G6" s="1084"/>
      <c r="H6" s="896"/>
      <c r="I6" s="896"/>
      <c r="J6" s="896"/>
      <c r="K6" s="896"/>
      <c r="L6" s="896"/>
    </row>
    <row r="7" spans="1:12" ht="6.95" customHeight="1"/>
    <row r="8" spans="1:12" ht="47.1" customHeight="1">
      <c r="A8" s="1071" t="s">
        <v>5704</v>
      </c>
      <c r="B8" s="1071"/>
      <c r="C8" s="1071"/>
      <c r="D8" s="1071"/>
      <c r="E8" s="1071"/>
      <c r="F8" s="1071"/>
      <c r="G8" s="1071"/>
      <c r="H8" s="1071"/>
      <c r="I8" s="1071"/>
      <c r="J8" s="859"/>
      <c r="K8" s="859"/>
      <c r="L8" s="859"/>
    </row>
    <row r="9" spans="1:12" ht="5.45" customHeight="1"/>
    <row r="10" spans="1:12">
      <c r="A10" s="1086" t="s">
        <v>4115</v>
      </c>
      <c r="B10" s="1086" t="s">
        <v>5661</v>
      </c>
      <c r="C10" s="1086" t="s">
        <v>5662</v>
      </c>
      <c r="D10" s="1087" t="s">
        <v>3556</v>
      </c>
      <c r="E10" s="1087"/>
      <c r="F10" s="1086" t="s">
        <v>5663</v>
      </c>
      <c r="G10" s="1086" t="s">
        <v>5664</v>
      </c>
    </row>
    <row r="11" spans="1:12" ht="63.95" customHeight="1">
      <c r="A11" s="1086"/>
      <c r="B11" s="1086"/>
      <c r="C11" s="1086"/>
      <c r="D11" s="897" t="s">
        <v>1010</v>
      </c>
      <c r="E11" s="898" t="s">
        <v>1011</v>
      </c>
      <c r="F11" s="1086"/>
      <c r="G11" s="1086"/>
    </row>
    <row r="12" spans="1:12">
      <c r="A12" s="899">
        <v>1</v>
      </c>
      <c r="B12" s="899">
        <v>2</v>
      </c>
      <c r="C12" s="899">
        <v>3</v>
      </c>
      <c r="D12" s="899">
        <v>4</v>
      </c>
      <c r="E12" s="899">
        <v>5</v>
      </c>
      <c r="F12" s="899">
        <v>6</v>
      </c>
      <c r="G12" s="899">
        <v>7</v>
      </c>
    </row>
    <row r="13" spans="1:12" ht="21.6" customHeight="1">
      <c r="A13" s="900" t="s">
        <v>428</v>
      </c>
      <c r="B13" s="901" t="s">
        <v>5665</v>
      </c>
      <c r="C13" s="902"/>
      <c r="D13" s="902"/>
      <c r="E13" s="903"/>
      <c r="F13" s="903"/>
      <c r="G13" s="903"/>
    </row>
    <row r="14" spans="1:12" ht="29.45" customHeight="1">
      <c r="A14" s="817" t="s">
        <v>5666</v>
      </c>
      <c r="B14" s="819"/>
      <c r="C14" s="819"/>
      <c r="D14" s="819"/>
      <c r="E14" s="819"/>
      <c r="F14" s="819"/>
      <c r="G14" s="821"/>
    </row>
    <row r="15" spans="1:12" ht="35.1" customHeight="1">
      <c r="A15" s="904" t="s">
        <v>428</v>
      </c>
      <c r="B15" s="905" t="s">
        <v>5667</v>
      </c>
      <c r="C15" s="906" t="s">
        <v>5668</v>
      </c>
      <c r="D15" s="904">
        <v>911</v>
      </c>
      <c r="E15" s="907" t="s">
        <v>5669</v>
      </c>
      <c r="F15" s="908" t="s">
        <v>5051</v>
      </c>
      <c r="G15" s="909">
        <v>1351</v>
      </c>
    </row>
    <row r="16" spans="1:12" ht="28.5">
      <c r="A16" s="622"/>
      <c r="B16" s="881"/>
      <c r="C16" s="910" t="s">
        <v>5670</v>
      </c>
      <c r="D16" s="911"/>
      <c r="E16" s="912"/>
      <c r="F16" s="913"/>
      <c r="G16" s="914"/>
    </row>
    <row r="17" spans="1:7" ht="25.5">
      <c r="A17" s="128" t="s">
        <v>428</v>
      </c>
      <c r="B17" s="622" t="s">
        <v>1532</v>
      </c>
      <c r="C17" s="910" t="s">
        <v>5671</v>
      </c>
      <c r="D17" s="622">
        <v>904</v>
      </c>
      <c r="E17" s="915" t="s">
        <v>5617</v>
      </c>
      <c r="F17" s="913" t="s">
        <v>5408</v>
      </c>
      <c r="G17" s="914"/>
    </row>
    <row r="18" spans="1:7" ht="28.5">
      <c r="A18" s="128" t="s">
        <v>428</v>
      </c>
      <c r="B18" s="622" t="s">
        <v>1524</v>
      </c>
      <c r="C18" s="910" t="s">
        <v>5672</v>
      </c>
      <c r="D18" s="622">
        <v>904</v>
      </c>
      <c r="E18" s="915" t="s">
        <v>5617</v>
      </c>
      <c r="F18" s="913" t="s">
        <v>5705</v>
      </c>
      <c r="G18" s="914"/>
    </row>
    <row r="19" spans="1:7">
      <c r="A19" s="128" t="s">
        <v>428</v>
      </c>
      <c r="B19" s="622" t="s">
        <v>1861</v>
      </c>
      <c r="C19" s="910" t="s">
        <v>5673</v>
      </c>
      <c r="D19" s="622">
        <v>904</v>
      </c>
      <c r="E19" s="915" t="s">
        <v>5617</v>
      </c>
      <c r="F19" s="913">
        <v>910</v>
      </c>
      <c r="G19" s="914"/>
    </row>
    <row r="20" spans="1:7" ht="28.5">
      <c r="A20" s="128" t="s">
        <v>428</v>
      </c>
      <c r="B20" s="622" t="s">
        <v>5674</v>
      </c>
      <c r="C20" s="910" t="s">
        <v>5675</v>
      </c>
      <c r="D20" s="622">
        <v>904</v>
      </c>
      <c r="E20" s="915" t="s">
        <v>5617</v>
      </c>
      <c r="F20" s="913">
        <v>910</v>
      </c>
      <c r="G20" s="914"/>
    </row>
    <row r="21" spans="1:7" ht="28.5">
      <c r="A21" s="904" t="s">
        <v>428</v>
      </c>
      <c r="B21" s="905" t="s">
        <v>5667</v>
      </c>
      <c r="C21" s="906" t="s">
        <v>5668</v>
      </c>
      <c r="D21" s="904">
        <v>912</v>
      </c>
      <c r="E21" s="907" t="s">
        <v>5676</v>
      </c>
      <c r="F21" s="908" t="s">
        <v>5051</v>
      </c>
      <c r="G21" s="909">
        <v>1463</v>
      </c>
    </row>
    <row r="22" spans="1:7" ht="28.5">
      <c r="A22" s="622"/>
      <c r="B22" s="881"/>
      <c r="C22" s="910" t="s">
        <v>5670</v>
      </c>
      <c r="D22" s="911"/>
      <c r="E22" s="912"/>
      <c r="F22" s="913"/>
      <c r="G22" s="914"/>
    </row>
    <row r="23" spans="1:7" ht="25.5">
      <c r="A23" s="128" t="s">
        <v>428</v>
      </c>
      <c r="B23" s="622" t="s">
        <v>1532</v>
      </c>
      <c r="C23" s="910" t="s">
        <v>5671</v>
      </c>
      <c r="D23" s="622">
        <v>904</v>
      </c>
      <c r="E23" s="915" t="s">
        <v>5617</v>
      </c>
      <c r="F23" s="913" t="s">
        <v>5408</v>
      </c>
      <c r="G23" s="914"/>
    </row>
    <row r="24" spans="1:7" ht="28.5">
      <c r="A24" s="128" t="s">
        <v>428</v>
      </c>
      <c r="B24" s="622" t="s">
        <v>1524</v>
      </c>
      <c r="C24" s="910" t="s">
        <v>4110</v>
      </c>
      <c r="D24" s="622">
        <v>904</v>
      </c>
      <c r="E24" s="915" t="s">
        <v>5617</v>
      </c>
      <c r="F24" s="913" t="s">
        <v>5705</v>
      </c>
      <c r="G24" s="914"/>
    </row>
    <row r="25" spans="1:7">
      <c r="A25" s="128" t="s">
        <v>428</v>
      </c>
      <c r="B25" s="622" t="s">
        <v>1861</v>
      </c>
      <c r="C25" s="910" t="s">
        <v>5673</v>
      </c>
      <c r="D25" s="622">
        <v>904</v>
      </c>
      <c r="E25" s="915" t="s">
        <v>5617</v>
      </c>
      <c r="F25" s="913">
        <v>910</v>
      </c>
      <c r="G25" s="914"/>
    </row>
    <row r="26" spans="1:7" ht="28.5">
      <c r="A26" s="128" t="s">
        <v>428</v>
      </c>
      <c r="B26" s="622" t="s">
        <v>5674</v>
      </c>
      <c r="C26" s="910" t="s">
        <v>4472</v>
      </c>
      <c r="D26" s="622">
        <v>904</v>
      </c>
      <c r="E26" s="915" t="s">
        <v>5617</v>
      </c>
      <c r="F26" s="913">
        <v>910</v>
      </c>
      <c r="G26" s="914"/>
    </row>
    <row r="27" spans="1:7" ht="25.5">
      <c r="A27" s="128" t="s">
        <v>428</v>
      </c>
      <c r="B27" s="622" t="s">
        <v>5677</v>
      </c>
      <c r="C27" s="910" t="s">
        <v>5678</v>
      </c>
      <c r="D27" s="622">
        <v>904</v>
      </c>
      <c r="E27" s="915" t="s">
        <v>5617</v>
      </c>
      <c r="F27" s="913" t="s">
        <v>5408</v>
      </c>
      <c r="G27" s="914"/>
    </row>
    <row r="28" spans="1:7" ht="28.5">
      <c r="A28" s="904" t="s">
        <v>428</v>
      </c>
      <c r="B28" s="905" t="s">
        <v>5667</v>
      </c>
      <c r="C28" s="906" t="s">
        <v>5668</v>
      </c>
      <c r="D28" s="904">
        <v>913</v>
      </c>
      <c r="E28" s="907" t="s">
        <v>5679</v>
      </c>
      <c r="F28" s="908" t="s">
        <v>5051</v>
      </c>
      <c r="G28" s="909">
        <v>2243</v>
      </c>
    </row>
    <row r="29" spans="1:7" ht="28.5">
      <c r="A29" s="622"/>
      <c r="B29" s="881"/>
      <c r="C29" s="910" t="s">
        <v>5670</v>
      </c>
      <c r="D29" s="911"/>
      <c r="E29" s="912"/>
      <c r="F29" s="913"/>
      <c r="G29" s="914"/>
    </row>
    <row r="30" spans="1:7" ht="25.5">
      <c r="A30" s="128" t="s">
        <v>428</v>
      </c>
      <c r="B30" s="622" t="s">
        <v>1532</v>
      </c>
      <c r="C30" s="910" t="s">
        <v>5671</v>
      </c>
      <c r="D30" s="622">
        <v>904</v>
      </c>
      <c r="E30" s="915" t="s">
        <v>5617</v>
      </c>
      <c r="F30" s="913" t="s">
        <v>5408</v>
      </c>
      <c r="G30" s="914"/>
    </row>
    <row r="31" spans="1:7" ht="28.5">
      <c r="A31" s="128" t="s">
        <v>428</v>
      </c>
      <c r="B31" s="622" t="s">
        <v>1524</v>
      </c>
      <c r="C31" s="910" t="s">
        <v>4110</v>
      </c>
      <c r="D31" s="622">
        <v>904</v>
      </c>
      <c r="E31" s="915" t="s">
        <v>5617</v>
      </c>
      <c r="F31" s="913" t="s">
        <v>5705</v>
      </c>
      <c r="G31" s="914"/>
    </row>
    <row r="32" spans="1:7">
      <c r="A32" s="128" t="s">
        <v>428</v>
      </c>
      <c r="B32" s="622" t="s">
        <v>1861</v>
      </c>
      <c r="C32" s="910" t="s">
        <v>5673</v>
      </c>
      <c r="D32" s="622">
        <v>904</v>
      </c>
      <c r="E32" s="915" t="s">
        <v>5617</v>
      </c>
      <c r="F32" s="913">
        <v>910</v>
      </c>
      <c r="G32" s="914"/>
    </row>
    <row r="33" spans="1:7" ht="28.5">
      <c r="A33" s="128" t="s">
        <v>428</v>
      </c>
      <c r="B33" s="622" t="s">
        <v>5674</v>
      </c>
      <c r="C33" s="910" t="s">
        <v>4472</v>
      </c>
      <c r="D33" s="622">
        <v>904</v>
      </c>
      <c r="E33" s="915" t="s">
        <v>5617</v>
      </c>
      <c r="F33" s="913">
        <v>910</v>
      </c>
      <c r="G33" s="914"/>
    </row>
    <row r="34" spans="1:7" ht="25.5">
      <c r="A34" s="128" t="s">
        <v>428</v>
      </c>
      <c r="B34" s="622" t="s">
        <v>5677</v>
      </c>
      <c r="C34" s="910" t="s">
        <v>5678</v>
      </c>
      <c r="D34" s="622">
        <v>904</v>
      </c>
      <c r="E34" s="915" t="s">
        <v>5617</v>
      </c>
      <c r="F34" s="913" t="s">
        <v>5408</v>
      </c>
      <c r="G34" s="914"/>
    </row>
    <row r="35" spans="1:7">
      <c r="A35" s="128" t="s">
        <v>428</v>
      </c>
      <c r="B35" s="622" t="s">
        <v>5680</v>
      </c>
      <c r="C35" s="910" t="s">
        <v>5681</v>
      </c>
      <c r="D35" s="622">
        <v>904</v>
      </c>
      <c r="E35" s="915" t="s">
        <v>5617</v>
      </c>
      <c r="F35" s="913">
        <v>910</v>
      </c>
      <c r="G35" s="914"/>
    </row>
    <row r="36" spans="1:7" ht="42.75">
      <c r="A36" s="904" t="s">
        <v>428</v>
      </c>
      <c r="B36" s="905" t="s">
        <v>5682</v>
      </c>
      <c r="C36" s="906" t="s">
        <v>5683</v>
      </c>
      <c r="D36" s="904">
        <v>914</v>
      </c>
      <c r="E36" s="907" t="s">
        <v>5684</v>
      </c>
      <c r="F36" s="908" t="s">
        <v>5051</v>
      </c>
      <c r="G36" s="909">
        <v>2131</v>
      </c>
    </row>
    <row r="37" spans="1:7" ht="28.5">
      <c r="A37" s="622"/>
      <c r="B37" s="881"/>
      <c r="C37" s="910" t="s">
        <v>5670</v>
      </c>
      <c r="D37" s="911"/>
      <c r="E37" s="912"/>
      <c r="F37" s="913"/>
      <c r="G37" s="914"/>
    </row>
    <row r="38" spans="1:7" ht="25.5">
      <c r="A38" s="128" t="s">
        <v>428</v>
      </c>
      <c r="B38" s="622" t="s">
        <v>1532</v>
      </c>
      <c r="C38" s="910" t="s">
        <v>5671</v>
      </c>
      <c r="D38" s="622">
        <v>904</v>
      </c>
      <c r="E38" s="915" t="s">
        <v>5617</v>
      </c>
      <c r="F38" s="913" t="s">
        <v>5408</v>
      </c>
      <c r="G38" s="914"/>
    </row>
    <row r="39" spans="1:7" ht="28.5">
      <c r="A39" s="128" t="s">
        <v>428</v>
      </c>
      <c r="B39" s="622" t="s">
        <v>1524</v>
      </c>
      <c r="C39" s="910" t="s">
        <v>4110</v>
      </c>
      <c r="D39" s="622">
        <v>904</v>
      </c>
      <c r="E39" s="915" t="s">
        <v>5617</v>
      </c>
      <c r="F39" s="913" t="s">
        <v>5705</v>
      </c>
      <c r="G39" s="914"/>
    </row>
    <row r="40" spans="1:7">
      <c r="A40" s="128" t="s">
        <v>428</v>
      </c>
      <c r="B40" s="622" t="s">
        <v>1861</v>
      </c>
      <c r="C40" s="910" t="s">
        <v>5673</v>
      </c>
      <c r="D40" s="622">
        <v>904</v>
      </c>
      <c r="E40" s="915" t="s">
        <v>5617</v>
      </c>
      <c r="F40" s="913">
        <v>910</v>
      </c>
      <c r="G40" s="914"/>
    </row>
    <row r="41" spans="1:7" ht="28.5">
      <c r="A41" s="128" t="s">
        <v>428</v>
      </c>
      <c r="B41" s="622" t="s">
        <v>5674</v>
      </c>
      <c r="C41" s="910" t="s">
        <v>4472</v>
      </c>
      <c r="D41" s="622">
        <v>904</v>
      </c>
      <c r="E41" s="915" t="s">
        <v>5617</v>
      </c>
      <c r="F41" s="913">
        <v>910</v>
      </c>
      <c r="G41" s="914"/>
    </row>
    <row r="42" spans="1:7">
      <c r="A42" s="128" t="s">
        <v>428</v>
      </c>
      <c r="B42" s="622" t="s">
        <v>5680</v>
      </c>
      <c r="C42" s="910" t="s">
        <v>5681</v>
      </c>
      <c r="D42" s="622">
        <v>904</v>
      </c>
      <c r="E42" s="915" t="s">
        <v>5617</v>
      </c>
      <c r="F42" s="913">
        <v>910</v>
      </c>
      <c r="G42" s="914"/>
    </row>
    <row r="43" spans="1:7">
      <c r="A43" s="817" t="s">
        <v>5685</v>
      </c>
      <c r="B43" s="819"/>
      <c r="C43" s="819"/>
      <c r="D43" s="819"/>
      <c r="E43" s="819"/>
      <c r="F43" s="916"/>
      <c r="G43" s="917"/>
    </row>
    <row r="44" spans="1:7" ht="28.5">
      <c r="A44" s="904" t="s">
        <v>428</v>
      </c>
      <c r="B44" s="905" t="s">
        <v>5667</v>
      </c>
      <c r="C44" s="906" t="s">
        <v>5668</v>
      </c>
      <c r="D44" s="904">
        <v>915</v>
      </c>
      <c r="E44" s="907" t="s">
        <v>5686</v>
      </c>
      <c r="F44" s="908" t="s">
        <v>5051</v>
      </c>
      <c r="G44" s="909">
        <v>4526</v>
      </c>
    </row>
    <row r="45" spans="1:7" ht="28.5">
      <c r="A45" s="622"/>
      <c r="B45" s="881"/>
      <c r="C45" s="910" t="s">
        <v>5670</v>
      </c>
      <c r="D45" s="911"/>
      <c r="E45" s="912"/>
      <c r="F45" s="913"/>
      <c r="G45" s="914"/>
    </row>
    <row r="46" spans="1:7">
      <c r="A46" s="128" t="s">
        <v>428</v>
      </c>
      <c r="B46" s="622" t="s">
        <v>1422</v>
      </c>
      <c r="C46" s="910" t="s">
        <v>5687</v>
      </c>
      <c r="D46" s="622">
        <v>905</v>
      </c>
      <c r="E46" s="915" t="s">
        <v>5618</v>
      </c>
      <c r="F46" s="913">
        <v>999</v>
      </c>
      <c r="G46" s="914"/>
    </row>
    <row r="47" spans="1:7">
      <c r="A47" s="128" t="s">
        <v>428</v>
      </c>
      <c r="B47" s="622" t="s">
        <v>4360</v>
      </c>
      <c r="C47" s="910" t="s">
        <v>4359</v>
      </c>
      <c r="D47" s="622">
        <v>905</v>
      </c>
      <c r="E47" s="915" t="s">
        <v>5618</v>
      </c>
      <c r="F47" s="913">
        <v>990</v>
      </c>
      <c r="G47" s="914"/>
    </row>
    <row r="48" spans="1:7" ht="42.75">
      <c r="A48" s="904" t="s">
        <v>428</v>
      </c>
      <c r="B48" s="905" t="s">
        <v>5682</v>
      </c>
      <c r="C48" s="906" t="s">
        <v>5683</v>
      </c>
      <c r="D48" s="904">
        <v>916</v>
      </c>
      <c r="E48" s="907" t="s">
        <v>5688</v>
      </c>
      <c r="F48" s="908" t="s">
        <v>5051</v>
      </c>
      <c r="G48" s="909">
        <v>2120</v>
      </c>
    </row>
    <row r="49" spans="1:7" ht="28.5">
      <c r="A49" s="622"/>
      <c r="B49" s="881"/>
      <c r="C49" s="910" t="s">
        <v>5670</v>
      </c>
      <c r="D49" s="911"/>
      <c r="E49" s="912"/>
      <c r="F49" s="913"/>
      <c r="G49" s="914"/>
    </row>
    <row r="50" spans="1:7" ht="28.5">
      <c r="A50" s="128" t="s">
        <v>428</v>
      </c>
      <c r="B50" s="622" t="s">
        <v>5689</v>
      </c>
      <c r="C50" s="910" t="s">
        <v>5690</v>
      </c>
      <c r="D50" s="622">
        <v>905</v>
      </c>
      <c r="E50" s="915" t="s">
        <v>5618</v>
      </c>
      <c r="F50" s="913">
        <v>999</v>
      </c>
      <c r="G50" s="914"/>
    </row>
    <row r="51" spans="1:7" ht="28.5">
      <c r="A51" s="904" t="s">
        <v>428</v>
      </c>
      <c r="B51" s="905" t="s">
        <v>5667</v>
      </c>
      <c r="C51" s="906" t="s">
        <v>5668</v>
      </c>
      <c r="D51" s="904">
        <v>917</v>
      </c>
      <c r="E51" s="907" t="s">
        <v>5691</v>
      </c>
      <c r="F51" s="908" t="s">
        <v>5051</v>
      </c>
      <c r="G51" s="909">
        <v>6646</v>
      </c>
    </row>
    <row r="52" spans="1:7" ht="28.5">
      <c r="A52" s="622"/>
      <c r="B52" s="881"/>
      <c r="C52" s="910" t="s">
        <v>5670</v>
      </c>
      <c r="D52" s="911"/>
      <c r="E52" s="912"/>
      <c r="F52" s="913"/>
      <c r="G52" s="914"/>
    </row>
    <row r="53" spans="1:7">
      <c r="A53" s="128" t="s">
        <v>428</v>
      </c>
      <c r="B53" s="622" t="s">
        <v>1422</v>
      </c>
      <c r="C53" s="910" t="s">
        <v>5687</v>
      </c>
      <c r="D53" s="622">
        <v>905</v>
      </c>
      <c r="E53" s="915" t="s">
        <v>5618</v>
      </c>
      <c r="F53" s="913">
        <v>999</v>
      </c>
      <c r="G53" s="914"/>
    </row>
    <row r="54" spans="1:7">
      <c r="A54" s="128" t="s">
        <v>428</v>
      </c>
      <c r="B54" s="622" t="s">
        <v>4360</v>
      </c>
      <c r="C54" s="910" t="s">
        <v>4359</v>
      </c>
      <c r="D54" s="622">
        <v>905</v>
      </c>
      <c r="E54" s="915" t="s">
        <v>5618</v>
      </c>
      <c r="F54" s="913">
        <v>990</v>
      </c>
      <c r="G54" s="914"/>
    </row>
    <row r="55" spans="1:7" ht="28.5">
      <c r="A55" s="128" t="s">
        <v>428</v>
      </c>
      <c r="B55" s="622" t="s">
        <v>5689</v>
      </c>
      <c r="C55" s="910" t="s">
        <v>5690</v>
      </c>
      <c r="D55" s="622">
        <v>905</v>
      </c>
      <c r="E55" s="915" t="s">
        <v>5618</v>
      </c>
      <c r="F55" s="913">
        <v>999</v>
      </c>
      <c r="G55" s="914"/>
    </row>
    <row r="56" spans="1:7">
      <c r="A56" s="1"/>
      <c r="B56" s="1"/>
      <c r="C56" s="1"/>
      <c r="D56" s="1"/>
      <c r="E56" s="1"/>
      <c r="F56" s="1"/>
      <c r="G56" s="526"/>
    </row>
    <row r="57" spans="1:7">
      <c r="A57" s="1085" t="s">
        <v>5692</v>
      </c>
      <c r="B57" s="1085"/>
      <c r="C57" s="1085"/>
      <c r="D57" s="1085"/>
      <c r="E57" s="1085"/>
      <c r="F57" s="1085"/>
      <c r="G57" s="1085"/>
    </row>
    <row r="58" spans="1:7">
      <c r="A58" s="1"/>
      <c r="B58" s="1"/>
      <c r="C58" s="1"/>
      <c r="D58" s="1"/>
      <c r="E58" s="1"/>
      <c r="F58" s="1"/>
      <c r="G58" s="526"/>
    </row>
    <row r="59" spans="1:7" ht="25.5">
      <c r="A59" s="918" t="s">
        <v>428</v>
      </c>
      <c r="B59" s="913" t="s">
        <v>2014</v>
      </c>
      <c r="C59" s="919" t="s">
        <v>2015</v>
      </c>
      <c r="D59" s="913">
        <v>904</v>
      </c>
      <c r="E59" s="920" t="s">
        <v>5617</v>
      </c>
      <c r="F59" s="921"/>
      <c r="G59" s="1"/>
    </row>
    <row r="60" spans="1:7">
      <c r="A60" s="918" t="s">
        <v>428</v>
      </c>
      <c r="B60" s="913" t="s">
        <v>1882</v>
      </c>
      <c r="C60" s="919" t="s">
        <v>1883</v>
      </c>
      <c r="D60" s="913">
        <v>904</v>
      </c>
      <c r="E60" s="920" t="s">
        <v>5617</v>
      </c>
      <c r="F60" s="921"/>
      <c r="G60" s="1"/>
    </row>
    <row r="61" spans="1:7">
      <c r="A61" s="918" t="s">
        <v>428</v>
      </c>
      <c r="B61" s="913" t="s">
        <v>1892</v>
      </c>
      <c r="C61" s="919" t="s">
        <v>1893</v>
      </c>
      <c r="D61" s="913">
        <v>904</v>
      </c>
      <c r="E61" s="920" t="s">
        <v>5617</v>
      </c>
      <c r="F61" s="921"/>
      <c r="G61" s="1"/>
    </row>
    <row r="62" spans="1:7" ht="25.5">
      <c r="A62" s="918" t="s">
        <v>428</v>
      </c>
      <c r="B62" s="913" t="s">
        <v>1896</v>
      </c>
      <c r="C62" s="919" t="s">
        <v>1897</v>
      </c>
      <c r="D62" s="913">
        <v>904</v>
      </c>
      <c r="E62" s="920" t="s">
        <v>5617</v>
      </c>
      <c r="F62" s="921"/>
      <c r="G62" s="1"/>
    </row>
    <row r="63" spans="1:7" ht="25.5">
      <c r="A63" s="918" t="s">
        <v>428</v>
      </c>
      <c r="B63" s="913" t="s">
        <v>1908</v>
      </c>
      <c r="C63" s="919" t="s">
        <v>1909</v>
      </c>
      <c r="D63" s="913">
        <v>904</v>
      </c>
      <c r="E63" s="920" t="s">
        <v>5617</v>
      </c>
      <c r="F63" s="921"/>
      <c r="G63" s="1"/>
    </row>
    <row r="64" spans="1:7" ht="25.5">
      <c r="A64" s="918" t="s">
        <v>428</v>
      </c>
      <c r="B64" s="913" t="s">
        <v>1912</v>
      </c>
      <c r="C64" s="919" t="s">
        <v>1913</v>
      </c>
      <c r="D64" s="913">
        <v>904</v>
      </c>
      <c r="E64" s="920" t="s">
        <v>5617</v>
      </c>
      <c r="F64" s="921"/>
      <c r="G64" s="1"/>
    </row>
    <row r="65" spans="1:7" ht="25.5">
      <c r="A65" s="918" t="s">
        <v>428</v>
      </c>
      <c r="B65" s="913" t="s">
        <v>1914</v>
      </c>
      <c r="C65" s="919" t="s">
        <v>1915</v>
      </c>
      <c r="D65" s="913">
        <v>904</v>
      </c>
      <c r="E65" s="920" t="s">
        <v>5617</v>
      </c>
      <c r="F65" s="921"/>
      <c r="G65" s="1"/>
    </row>
    <row r="66" spans="1:7" ht="6" customHeight="1">
      <c r="A66" s="1"/>
      <c r="B66" s="1"/>
      <c r="C66" s="1"/>
      <c r="D66" s="1"/>
      <c r="E66" s="1"/>
      <c r="F66" s="1"/>
      <c r="G66" s="526"/>
    </row>
    <row r="67" spans="1:7">
      <c r="A67" s="1085" t="s">
        <v>5693</v>
      </c>
      <c r="B67" s="1085" t="s">
        <v>5694</v>
      </c>
      <c r="C67" s="1085" t="s">
        <v>5695</v>
      </c>
      <c r="D67" s="1085"/>
      <c r="E67" s="1085"/>
      <c r="F67" s="1085"/>
      <c r="G67" s="1085"/>
    </row>
    <row r="68" spans="1:7" ht="5.45" customHeight="1">
      <c r="A68" s="922"/>
      <c r="B68" s="923"/>
      <c r="C68" s="924"/>
      <c r="D68" s="1"/>
      <c r="E68" s="1"/>
      <c r="F68" s="1"/>
      <c r="G68" s="526"/>
    </row>
    <row r="69" spans="1:7">
      <c r="A69" s="925"/>
      <c r="B69" s="926" t="s">
        <v>5694</v>
      </c>
      <c r="C69" s="926" t="s">
        <v>5696</v>
      </c>
      <c r="D69" s="927"/>
      <c r="E69" s="927"/>
      <c r="F69" s="927"/>
      <c r="G69" s="928"/>
    </row>
    <row r="70" spans="1:7">
      <c r="A70" s="925"/>
      <c r="B70" s="926" t="s">
        <v>5697</v>
      </c>
      <c r="C70" s="926" t="s">
        <v>5696</v>
      </c>
      <c r="D70" s="7"/>
      <c r="E70" s="7"/>
      <c r="F70" s="7"/>
      <c r="G70" s="928"/>
    </row>
    <row r="71" spans="1:7">
      <c r="A71" s="925"/>
      <c r="B71" s="926" t="s">
        <v>5698</v>
      </c>
      <c r="C71" s="926" t="s">
        <v>5696</v>
      </c>
      <c r="D71" s="7"/>
      <c r="E71" s="7"/>
      <c r="F71" s="7"/>
      <c r="G71" s="928"/>
    </row>
    <row r="72" spans="1:7">
      <c r="A72" s="925"/>
      <c r="B72" s="926" t="s">
        <v>5698</v>
      </c>
      <c r="C72" s="926" t="s">
        <v>5699</v>
      </c>
      <c r="D72" s="7"/>
      <c r="E72" s="7"/>
      <c r="F72" s="7"/>
      <c r="G72" s="928"/>
    </row>
    <row r="73" spans="1:7">
      <c r="A73" s="925"/>
      <c r="B73" s="926" t="s">
        <v>5698</v>
      </c>
      <c r="C73" s="926" t="s">
        <v>5700</v>
      </c>
      <c r="D73" s="7"/>
      <c r="E73" s="7"/>
      <c r="F73" s="7"/>
      <c r="G73" s="928"/>
    </row>
    <row r="74" spans="1:7">
      <c r="A74" s="925"/>
      <c r="B74" s="926" t="s">
        <v>5701</v>
      </c>
      <c r="C74" s="926" t="s">
        <v>5696</v>
      </c>
      <c r="D74" s="7"/>
      <c r="E74" s="7"/>
      <c r="F74" s="7"/>
      <c r="G74" s="928"/>
    </row>
    <row r="75" spans="1:7">
      <c r="A75" s="925"/>
      <c r="B75" s="926" t="s">
        <v>5701</v>
      </c>
      <c r="C75" s="926" t="s">
        <v>5699</v>
      </c>
      <c r="D75" s="7"/>
      <c r="E75" s="7"/>
      <c r="F75" s="7"/>
      <c r="G75" s="928"/>
    </row>
    <row r="76" spans="1:7">
      <c r="A76" s="925"/>
      <c r="B76" s="926" t="s">
        <v>5701</v>
      </c>
      <c r="C76" s="926" t="s">
        <v>5700</v>
      </c>
      <c r="D76" s="7"/>
      <c r="E76" s="7"/>
      <c r="F76" s="7"/>
      <c r="G76" s="928"/>
    </row>
    <row r="77" spans="1:7">
      <c r="A77" s="929"/>
      <c r="B77" s="930"/>
      <c r="C77" s="931"/>
      <c r="D77" s="932"/>
      <c r="E77" s="932"/>
      <c r="F77" s="932"/>
      <c r="G77" s="933"/>
    </row>
    <row r="78" spans="1:7">
      <c r="A78" s="934"/>
      <c r="B78" s="935"/>
      <c r="C78" s="936"/>
      <c r="D78" s="937"/>
      <c r="E78" s="937"/>
      <c r="F78" s="937"/>
      <c r="G78" s="938"/>
    </row>
    <row r="79" spans="1:7">
      <c r="A79" s="934"/>
      <c r="B79" s="935"/>
      <c r="C79" s="936"/>
      <c r="G79" s="938"/>
    </row>
  </sheetData>
  <mergeCells count="11">
    <mergeCell ref="A57:G57"/>
    <mergeCell ref="A67:G67"/>
    <mergeCell ref="A4:G4"/>
    <mergeCell ref="A6:G6"/>
    <mergeCell ref="A10:A11"/>
    <mergeCell ref="B10:B11"/>
    <mergeCell ref="C10:C11"/>
    <mergeCell ref="D10:E10"/>
    <mergeCell ref="F10:F11"/>
    <mergeCell ref="G10:G11"/>
    <mergeCell ref="A8:I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92D050"/>
  </sheetPr>
  <dimension ref="A1:IF1085"/>
  <sheetViews>
    <sheetView zoomScale="80" zoomScaleNormal="80" workbookViewId="0">
      <pane ySplit="12" topLeftCell="A13" activePane="bottomLeft" state="frozen"/>
      <selection activeCell="A8" sqref="A8:L8"/>
      <selection pane="bottomLeft" activeCell="D14" sqref="D14"/>
    </sheetView>
  </sheetViews>
  <sheetFormatPr defaultColWidth="8.625" defaultRowHeight="18.75"/>
  <cols>
    <col min="1" max="1" width="7.5" style="246" customWidth="1"/>
    <col min="2" max="2" width="26.5" style="246" customWidth="1"/>
    <col min="3" max="3" width="12.625" style="246" customWidth="1"/>
    <col min="4" max="4" width="38.25" style="246" customWidth="1"/>
    <col min="5" max="5" width="5.5" style="247" customWidth="1"/>
    <col min="6" max="6" width="26.5" style="246" customWidth="1"/>
    <col min="7" max="7" width="10.125" style="246" hidden="1" customWidth="1"/>
    <col min="8" max="8" width="8.625" style="246" hidden="1" customWidth="1"/>
    <col min="9" max="9" width="11.625" style="228" customWidth="1"/>
    <col min="10" max="10" width="15.5" style="228" customWidth="1"/>
    <col min="11" max="11" width="11.625" style="228" customWidth="1"/>
    <col min="12" max="12" width="0.875" style="227" customWidth="1"/>
    <col min="13" max="240" width="24.375" style="228" customWidth="1"/>
    <col min="241" max="16384" width="8.625" style="229"/>
  </cols>
  <sheetData>
    <row r="1" spans="1:240" s="220" customFormat="1">
      <c r="A1" s="217"/>
      <c r="B1" s="217"/>
      <c r="C1" s="217"/>
      <c r="D1" s="217"/>
      <c r="E1" s="217"/>
      <c r="F1" s="217"/>
      <c r="G1" s="217"/>
      <c r="H1" s="217"/>
      <c r="I1" s="217"/>
      <c r="J1" s="217"/>
      <c r="K1" s="218" t="s">
        <v>414</v>
      </c>
      <c r="L1" s="219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</row>
    <row r="2" spans="1:240" s="220" customFormat="1">
      <c r="A2" s="217"/>
      <c r="B2" s="217"/>
      <c r="C2" s="217"/>
      <c r="D2" s="217"/>
      <c r="E2" s="217"/>
      <c r="F2" s="217"/>
      <c r="G2" s="217"/>
      <c r="H2" s="217"/>
      <c r="I2" s="217"/>
      <c r="J2" s="217"/>
      <c r="K2" s="221" t="s">
        <v>4509</v>
      </c>
      <c r="L2" s="219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</row>
    <row r="3" spans="1:240" s="552" customFormat="1" ht="15.95" customHeight="1"/>
    <row r="4" spans="1:240" s="223" customFormat="1" ht="48.75" customHeight="1">
      <c r="A4" s="1088" t="s">
        <v>3902</v>
      </c>
      <c r="B4" s="1088"/>
      <c r="C4" s="1088"/>
      <c r="D4" s="1088"/>
      <c r="E4" s="1088"/>
      <c r="F4" s="1088"/>
      <c r="G4" s="1088"/>
      <c r="H4" s="1088"/>
      <c r="I4" s="1088"/>
      <c r="J4" s="1088"/>
      <c r="K4" s="1088"/>
      <c r="L4" s="222"/>
    </row>
    <row r="5" spans="1:240" s="223" customFormat="1" ht="6.75" customHeight="1">
      <c r="A5" s="224"/>
      <c r="B5" s="224"/>
      <c r="C5" s="224"/>
      <c r="D5" s="224"/>
      <c r="E5" s="224"/>
      <c r="F5" s="224"/>
      <c r="G5" s="224"/>
      <c r="H5" s="224"/>
      <c r="I5" s="224"/>
      <c r="J5" s="224"/>
      <c r="K5" s="224"/>
      <c r="L5" s="222"/>
    </row>
    <row r="6" spans="1:240" s="223" customFormat="1" ht="23.25" customHeight="1">
      <c r="A6" s="1084" t="s">
        <v>562</v>
      </c>
      <c r="B6" s="1084"/>
      <c r="C6" s="1084"/>
      <c r="D6" s="1084"/>
      <c r="E6" s="1084"/>
      <c r="F6" s="1084"/>
      <c r="G6" s="1084"/>
      <c r="H6" s="1084"/>
      <c r="I6" s="1084"/>
      <c r="J6" s="1084"/>
      <c r="K6" s="1084"/>
      <c r="L6" s="222"/>
    </row>
    <row r="7" spans="1:240" s="553" customFormat="1" ht="5.25" customHeight="1"/>
    <row r="8" spans="1:240" s="223" customFormat="1" ht="43.5" customHeight="1">
      <c r="A8" s="1089" t="s">
        <v>5388</v>
      </c>
      <c r="B8" s="1089"/>
      <c r="C8" s="1089"/>
      <c r="D8" s="1089"/>
      <c r="E8" s="1089"/>
      <c r="F8" s="1089"/>
      <c r="G8" s="1089"/>
      <c r="H8" s="1089"/>
      <c r="I8" s="1089"/>
      <c r="J8" s="1089"/>
      <c r="K8" s="1089"/>
    </row>
    <row r="9" spans="1:240" s="225" customFormat="1" ht="6" customHeight="1">
      <c r="L9" s="226"/>
    </row>
    <row r="10" spans="1:240" ht="50.1" customHeight="1">
      <c r="A10" s="1090" t="s">
        <v>230</v>
      </c>
      <c r="B10" s="1091"/>
      <c r="C10" s="1086" t="s">
        <v>242</v>
      </c>
      <c r="D10" s="1086"/>
      <c r="E10" s="1086" t="s">
        <v>233</v>
      </c>
      <c r="F10" s="1086"/>
      <c r="G10" s="1092" t="s">
        <v>3230</v>
      </c>
      <c r="H10" s="1093" t="s">
        <v>2454</v>
      </c>
      <c r="I10" s="1056" t="s">
        <v>2455</v>
      </c>
      <c r="J10" s="1056" t="s">
        <v>3838</v>
      </c>
      <c r="K10" s="1086" t="s">
        <v>224</v>
      </c>
    </row>
    <row r="11" spans="1:240" ht="50.1" customHeight="1">
      <c r="A11" s="801" t="s">
        <v>3901</v>
      </c>
      <c r="B11" s="800" t="s">
        <v>232</v>
      </c>
      <c r="C11" s="800" t="s">
        <v>231</v>
      </c>
      <c r="D11" s="800" t="s">
        <v>232</v>
      </c>
      <c r="E11" s="800" t="s">
        <v>231</v>
      </c>
      <c r="F11" s="800" t="s">
        <v>232</v>
      </c>
      <c r="G11" s="1092"/>
      <c r="H11" s="1093"/>
      <c r="I11" s="1056"/>
      <c r="J11" s="1056"/>
      <c r="K11" s="1086"/>
    </row>
    <row r="12" spans="1:240" s="232" customFormat="1" ht="13.5" customHeight="1">
      <c r="A12" s="230">
        <v>1</v>
      </c>
      <c r="B12" s="230" t="s">
        <v>135</v>
      </c>
      <c r="C12" s="230" t="s">
        <v>50</v>
      </c>
      <c r="D12" s="230" t="s">
        <v>51</v>
      </c>
      <c r="E12" s="230" t="s">
        <v>52</v>
      </c>
      <c r="F12" s="230" t="s">
        <v>137</v>
      </c>
      <c r="G12" s="230" t="s">
        <v>138</v>
      </c>
      <c r="H12" s="230" t="s">
        <v>139</v>
      </c>
      <c r="I12" s="230" t="s">
        <v>138</v>
      </c>
      <c r="J12" s="230" t="s">
        <v>139</v>
      </c>
      <c r="K12" s="230" t="s">
        <v>140</v>
      </c>
      <c r="L12" s="231"/>
    </row>
    <row r="13" spans="1:240" s="365" customFormat="1" ht="23.25" customHeight="1">
      <c r="A13" s="554" t="s">
        <v>3264</v>
      </c>
      <c r="B13" s="555"/>
      <c r="C13" s="555"/>
      <c r="D13" s="555"/>
      <c r="E13" s="555"/>
      <c r="F13" s="555"/>
      <c r="G13" s="555"/>
      <c r="H13" s="555"/>
      <c r="I13" s="555"/>
      <c r="J13" s="555"/>
      <c r="K13" s="556"/>
      <c r="L13" s="364"/>
    </row>
    <row r="14" spans="1:240" s="228" customFormat="1" ht="32.1" customHeight="1">
      <c r="A14" s="235">
        <v>76</v>
      </c>
      <c r="B14" s="268" t="s">
        <v>509</v>
      </c>
      <c r="C14" s="237" t="s">
        <v>360</v>
      </c>
      <c r="D14" s="268" t="s">
        <v>4011</v>
      </c>
      <c r="E14" s="239" t="s">
        <v>4213</v>
      </c>
      <c r="F14" s="367" t="s">
        <v>4351</v>
      </c>
      <c r="G14" s="240">
        <v>1</v>
      </c>
      <c r="H14" s="239">
        <v>1</v>
      </c>
      <c r="I14" s="239" t="s">
        <v>226</v>
      </c>
      <c r="J14" s="239" t="s">
        <v>53</v>
      </c>
      <c r="K14" s="242">
        <v>1507</v>
      </c>
      <c r="L14" s="366"/>
    </row>
    <row r="15" spans="1:240" s="228" customFormat="1" ht="32.1" customHeight="1">
      <c r="A15" s="235" t="s">
        <v>170</v>
      </c>
      <c r="B15" s="268" t="s">
        <v>3358</v>
      </c>
      <c r="C15" s="237" t="s">
        <v>330</v>
      </c>
      <c r="D15" s="268" t="s">
        <v>4021</v>
      </c>
      <c r="E15" s="239" t="s">
        <v>4213</v>
      </c>
      <c r="F15" s="367" t="s">
        <v>4351</v>
      </c>
      <c r="G15" s="240">
        <v>1</v>
      </c>
      <c r="H15" s="239">
        <v>1</v>
      </c>
      <c r="I15" s="239" t="s">
        <v>226</v>
      </c>
      <c r="J15" s="239" t="s">
        <v>5051</v>
      </c>
      <c r="K15" s="242">
        <v>1507</v>
      </c>
      <c r="L15" s="366"/>
    </row>
    <row r="16" spans="1:240" s="369" customFormat="1" ht="32.1" customHeight="1">
      <c r="A16" s="235">
        <v>76</v>
      </c>
      <c r="B16" s="268" t="s">
        <v>509</v>
      </c>
      <c r="C16" s="237" t="s">
        <v>360</v>
      </c>
      <c r="D16" s="268" t="s">
        <v>4011</v>
      </c>
      <c r="E16" s="239" t="s">
        <v>4213</v>
      </c>
      <c r="F16" s="367" t="s">
        <v>4351</v>
      </c>
      <c r="G16" s="240">
        <v>1</v>
      </c>
      <c r="H16" s="239">
        <v>1</v>
      </c>
      <c r="I16" s="239" t="s">
        <v>226</v>
      </c>
      <c r="J16" s="239" t="s">
        <v>5016</v>
      </c>
      <c r="K16" s="242">
        <v>2008</v>
      </c>
      <c r="L16" s="368"/>
    </row>
    <row r="17" spans="1:12" s="369" customFormat="1" ht="32.1" customHeight="1">
      <c r="A17" s="235" t="s">
        <v>170</v>
      </c>
      <c r="B17" s="268" t="s">
        <v>3358</v>
      </c>
      <c r="C17" s="237" t="s">
        <v>330</v>
      </c>
      <c r="D17" s="268" t="s">
        <v>4021</v>
      </c>
      <c r="E17" s="239" t="s">
        <v>4213</v>
      </c>
      <c r="F17" s="367" t="s">
        <v>4351</v>
      </c>
      <c r="G17" s="240">
        <v>1</v>
      </c>
      <c r="H17" s="239">
        <v>1</v>
      </c>
      <c r="I17" s="239" t="s">
        <v>226</v>
      </c>
      <c r="J17" s="239" t="s">
        <v>5016</v>
      </c>
      <c r="K17" s="242">
        <v>2008</v>
      </c>
      <c r="L17" s="366"/>
    </row>
    <row r="18" spans="1:12" s="365" customFormat="1" ht="23.25" customHeight="1">
      <c r="A18" s="554" t="s">
        <v>3265</v>
      </c>
      <c r="B18" s="555"/>
      <c r="C18" s="555"/>
      <c r="D18" s="555"/>
      <c r="E18" s="555"/>
      <c r="F18" s="555"/>
      <c r="G18" s="555"/>
      <c r="H18" s="555"/>
      <c r="I18" s="555"/>
      <c r="J18" s="555"/>
      <c r="K18" s="556"/>
      <c r="L18" s="364"/>
    </row>
    <row r="19" spans="1:12" s="228" customFormat="1" ht="32.1" customHeight="1">
      <c r="A19" s="313" t="s">
        <v>135</v>
      </c>
      <c r="B19" s="314" t="s">
        <v>3842</v>
      </c>
      <c r="C19" s="237" t="s">
        <v>289</v>
      </c>
      <c r="D19" s="268" t="s">
        <v>4002</v>
      </c>
      <c r="E19" s="239" t="s">
        <v>4218</v>
      </c>
      <c r="F19" s="367" t="s">
        <v>4352</v>
      </c>
      <c r="G19" s="240">
        <v>1.4</v>
      </c>
      <c r="H19" s="239" t="s">
        <v>48</v>
      </c>
      <c r="I19" s="239" t="s">
        <v>226</v>
      </c>
      <c r="J19" s="239" t="s">
        <v>5389</v>
      </c>
      <c r="K19" s="242">
        <v>556</v>
      </c>
      <c r="L19" s="370"/>
    </row>
    <row r="20" spans="1:12" s="228" customFormat="1" ht="32.1" customHeight="1">
      <c r="A20" s="313" t="s">
        <v>148</v>
      </c>
      <c r="B20" s="314" t="s">
        <v>5068</v>
      </c>
      <c r="C20" s="237" t="s">
        <v>5069</v>
      </c>
      <c r="D20" s="268" t="s">
        <v>5070</v>
      </c>
      <c r="E20" s="239" t="s">
        <v>4218</v>
      </c>
      <c r="F20" s="367" t="s">
        <v>4352</v>
      </c>
      <c r="G20" s="240">
        <v>1.4</v>
      </c>
      <c r="H20" s="239" t="s">
        <v>48</v>
      </c>
      <c r="I20" s="239" t="s">
        <v>226</v>
      </c>
      <c r="J20" s="239" t="s">
        <v>5390</v>
      </c>
      <c r="K20" s="242">
        <v>496</v>
      </c>
      <c r="L20" s="370"/>
    </row>
    <row r="21" spans="1:12" s="228" customFormat="1" ht="32.1" customHeight="1">
      <c r="A21" s="235" t="s">
        <v>166</v>
      </c>
      <c r="B21" s="236" t="s">
        <v>468</v>
      </c>
      <c r="C21" s="237" t="s">
        <v>324</v>
      </c>
      <c r="D21" s="268" t="s">
        <v>4013</v>
      </c>
      <c r="E21" s="239" t="s">
        <v>4218</v>
      </c>
      <c r="F21" s="367" t="s">
        <v>4352</v>
      </c>
      <c r="G21" s="240">
        <v>1.4</v>
      </c>
      <c r="H21" s="239" t="s">
        <v>48</v>
      </c>
      <c r="I21" s="239" t="s">
        <v>226</v>
      </c>
      <c r="J21" s="239" t="s">
        <v>5391</v>
      </c>
      <c r="K21" s="242">
        <v>589</v>
      </c>
      <c r="L21" s="370"/>
    </row>
    <row r="22" spans="1:12" s="228" customFormat="1" ht="32.1" customHeight="1">
      <c r="A22" s="235" t="s">
        <v>176</v>
      </c>
      <c r="B22" s="236" t="s">
        <v>488</v>
      </c>
      <c r="C22" s="237" t="s">
        <v>339</v>
      </c>
      <c r="D22" s="268" t="s">
        <v>4014</v>
      </c>
      <c r="E22" s="239" t="s">
        <v>4218</v>
      </c>
      <c r="F22" s="367" t="s">
        <v>4352</v>
      </c>
      <c r="G22" s="240">
        <v>1.6</v>
      </c>
      <c r="H22" s="239">
        <v>1</v>
      </c>
      <c r="I22" s="239" t="s">
        <v>226</v>
      </c>
      <c r="J22" s="239" t="s">
        <v>5391</v>
      </c>
      <c r="K22" s="242">
        <v>459</v>
      </c>
      <c r="L22" s="370"/>
    </row>
    <row r="23" spans="1:12" s="228" customFormat="1" ht="32.1" customHeight="1">
      <c r="A23" s="235" t="s">
        <v>177</v>
      </c>
      <c r="B23" s="236" t="s">
        <v>493</v>
      </c>
      <c r="C23" s="237" t="s">
        <v>342</v>
      </c>
      <c r="D23" s="268" t="s">
        <v>4004</v>
      </c>
      <c r="E23" s="239" t="s">
        <v>4218</v>
      </c>
      <c r="F23" s="367" t="s">
        <v>4352</v>
      </c>
      <c r="G23" s="240">
        <v>0.9</v>
      </c>
      <c r="H23" s="241" t="s">
        <v>48</v>
      </c>
      <c r="I23" s="239" t="s">
        <v>226</v>
      </c>
      <c r="J23" s="239" t="s">
        <v>5391</v>
      </c>
      <c r="K23" s="242">
        <v>430</v>
      </c>
      <c r="L23" s="249"/>
    </row>
    <row r="24" spans="1:12" s="228" customFormat="1" ht="32.1" customHeight="1">
      <c r="A24" s="235">
        <v>84</v>
      </c>
      <c r="B24" s="236" t="s">
        <v>3427</v>
      </c>
      <c r="C24" s="237" t="s">
        <v>372</v>
      </c>
      <c r="D24" s="268" t="s">
        <v>4018</v>
      </c>
      <c r="E24" s="239" t="s">
        <v>4218</v>
      </c>
      <c r="F24" s="367" t="s">
        <v>4352</v>
      </c>
      <c r="G24" s="240">
        <v>1.1000000000000001</v>
      </c>
      <c r="H24" s="239" t="s">
        <v>48</v>
      </c>
      <c r="I24" s="239" t="s">
        <v>226</v>
      </c>
      <c r="J24" s="239" t="s">
        <v>5391</v>
      </c>
      <c r="K24" s="242">
        <v>473</v>
      </c>
      <c r="L24" s="371"/>
    </row>
    <row r="25" spans="1:12" s="228" customFormat="1" ht="32.1" customHeight="1">
      <c r="A25" s="235">
        <v>90</v>
      </c>
      <c r="B25" s="236" t="s">
        <v>3425</v>
      </c>
      <c r="C25" s="237" t="s">
        <v>306</v>
      </c>
      <c r="D25" s="268" t="s">
        <v>4016</v>
      </c>
      <c r="E25" s="239" t="s">
        <v>4218</v>
      </c>
      <c r="F25" s="367" t="s">
        <v>4352</v>
      </c>
      <c r="G25" s="240">
        <v>0.7</v>
      </c>
      <c r="H25" s="239" t="s">
        <v>48</v>
      </c>
      <c r="I25" s="239" t="s">
        <v>226</v>
      </c>
      <c r="J25" s="239" t="s">
        <v>5391</v>
      </c>
      <c r="K25" s="242">
        <v>495</v>
      </c>
      <c r="L25" s="371"/>
    </row>
    <row r="26" spans="1:12" s="228" customFormat="1" ht="32.1" customHeight="1">
      <c r="A26" s="235">
        <v>28</v>
      </c>
      <c r="B26" s="238" t="s">
        <v>3880</v>
      </c>
      <c r="C26" s="237" t="s">
        <v>1002</v>
      </c>
      <c r="D26" s="268" t="s">
        <v>4105</v>
      </c>
      <c r="E26" s="239" t="s">
        <v>4218</v>
      </c>
      <c r="F26" s="367" t="s">
        <v>4352</v>
      </c>
      <c r="G26" s="240">
        <v>1.5</v>
      </c>
      <c r="H26" s="239" t="s">
        <v>48</v>
      </c>
      <c r="I26" s="239" t="s">
        <v>226</v>
      </c>
      <c r="J26" s="239" t="s">
        <v>5391</v>
      </c>
      <c r="K26" s="242">
        <v>421</v>
      </c>
      <c r="L26" s="249"/>
    </row>
    <row r="27" spans="1:12" s="228" customFormat="1" ht="65.25" customHeight="1">
      <c r="A27" s="235">
        <v>76</v>
      </c>
      <c r="B27" s="268" t="s">
        <v>509</v>
      </c>
      <c r="C27" s="244" t="s">
        <v>3266</v>
      </c>
      <c r="D27" s="245" t="s">
        <v>5392</v>
      </c>
      <c r="E27" s="239" t="s">
        <v>4218</v>
      </c>
      <c r="F27" s="367" t="s">
        <v>4352</v>
      </c>
      <c r="G27" s="240">
        <v>3</v>
      </c>
      <c r="H27" s="239" t="s">
        <v>48</v>
      </c>
      <c r="I27" s="239" t="s">
        <v>226</v>
      </c>
      <c r="J27" s="239" t="s">
        <v>5393</v>
      </c>
      <c r="K27" s="242">
        <v>220</v>
      </c>
      <c r="L27" s="370"/>
    </row>
    <row r="28" spans="1:12" s="228" customFormat="1" ht="65.25" customHeight="1">
      <c r="A28" s="235">
        <v>76</v>
      </c>
      <c r="B28" s="268" t="s">
        <v>509</v>
      </c>
      <c r="C28" s="244" t="s">
        <v>3267</v>
      </c>
      <c r="D28" s="245" t="s">
        <v>3268</v>
      </c>
      <c r="E28" s="239" t="s">
        <v>4218</v>
      </c>
      <c r="F28" s="367" t="s">
        <v>4352</v>
      </c>
      <c r="G28" s="240">
        <v>0.6</v>
      </c>
      <c r="H28" s="239" t="s">
        <v>48</v>
      </c>
      <c r="I28" s="239" t="s">
        <v>226</v>
      </c>
      <c r="J28" s="239" t="s">
        <v>5393</v>
      </c>
      <c r="K28" s="242">
        <v>44</v>
      </c>
      <c r="L28" s="370"/>
    </row>
    <row r="29" spans="1:12" s="228" customFormat="1" ht="65.25" customHeight="1">
      <c r="A29" s="235" t="s">
        <v>5394</v>
      </c>
      <c r="B29" s="268" t="s">
        <v>5395</v>
      </c>
      <c r="C29" s="244" t="s">
        <v>3266</v>
      </c>
      <c r="D29" s="245" t="s">
        <v>5392</v>
      </c>
      <c r="E29" s="239" t="s">
        <v>4218</v>
      </c>
      <c r="F29" s="367" t="s">
        <v>4352</v>
      </c>
      <c r="G29" s="240">
        <v>3</v>
      </c>
      <c r="H29" s="239" t="s">
        <v>48</v>
      </c>
      <c r="I29" s="239" t="s">
        <v>226</v>
      </c>
      <c r="J29" s="239" t="s">
        <v>5396</v>
      </c>
      <c r="K29" s="242">
        <v>220</v>
      </c>
      <c r="L29" s="370"/>
    </row>
    <row r="30" spans="1:12" s="228" customFormat="1" ht="65.25" customHeight="1">
      <c r="A30" s="235" t="s">
        <v>5394</v>
      </c>
      <c r="B30" s="268" t="s">
        <v>5395</v>
      </c>
      <c r="C30" s="244" t="s">
        <v>3267</v>
      </c>
      <c r="D30" s="245" t="s">
        <v>3268</v>
      </c>
      <c r="E30" s="239" t="s">
        <v>4218</v>
      </c>
      <c r="F30" s="367" t="s">
        <v>4352</v>
      </c>
      <c r="G30" s="240">
        <v>0.6</v>
      </c>
      <c r="H30" s="239" t="s">
        <v>48</v>
      </c>
      <c r="I30" s="239" t="s">
        <v>226</v>
      </c>
      <c r="J30" s="239" t="s">
        <v>5396</v>
      </c>
      <c r="K30" s="242">
        <v>44</v>
      </c>
      <c r="L30" s="370"/>
    </row>
    <row r="31" spans="1:12" s="228" customFormat="1" ht="65.25" customHeight="1">
      <c r="A31" s="235" t="s">
        <v>170</v>
      </c>
      <c r="B31" s="268" t="s">
        <v>3358</v>
      </c>
      <c r="C31" s="244" t="s">
        <v>3266</v>
      </c>
      <c r="D31" s="245" t="s">
        <v>5397</v>
      </c>
      <c r="E31" s="239" t="s">
        <v>4218</v>
      </c>
      <c r="F31" s="367" t="s">
        <v>4352</v>
      </c>
      <c r="G31" s="240">
        <v>3</v>
      </c>
      <c r="H31" s="239" t="s">
        <v>48</v>
      </c>
      <c r="I31" s="239" t="s">
        <v>226</v>
      </c>
      <c r="J31" s="239" t="s">
        <v>5386</v>
      </c>
      <c r="K31" s="242">
        <v>220</v>
      </c>
      <c r="L31" s="370"/>
    </row>
    <row r="32" spans="1:12" s="228" customFormat="1" ht="65.25" customHeight="1">
      <c r="A32" s="235" t="s">
        <v>170</v>
      </c>
      <c r="B32" s="268" t="s">
        <v>3358</v>
      </c>
      <c r="C32" s="244" t="s">
        <v>3267</v>
      </c>
      <c r="D32" s="245" t="s">
        <v>5398</v>
      </c>
      <c r="E32" s="239" t="s">
        <v>4218</v>
      </c>
      <c r="F32" s="367" t="s">
        <v>4352</v>
      </c>
      <c r="G32" s="240">
        <v>0.6</v>
      </c>
      <c r="H32" s="239" t="s">
        <v>48</v>
      </c>
      <c r="I32" s="239" t="s">
        <v>226</v>
      </c>
      <c r="J32" s="239" t="s">
        <v>5386</v>
      </c>
      <c r="K32" s="242">
        <v>44</v>
      </c>
      <c r="L32" s="370"/>
    </row>
    <row r="33" spans="1:12" s="228" customFormat="1" ht="32.1" customHeight="1">
      <c r="A33" s="235">
        <v>76</v>
      </c>
      <c r="B33" s="268" t="s">
        <v>509</v>
      </c>
      <c r="C33" s="237" t="s">
        <v>360</v>
      </c>
      <c r="D33" s="268" t="s">
        <v>4011</v>
      </c>
      <c r="E33" s="239" t="s">
        <v>4218</v>
      </c>
      <c r="F33" s="367" t="s">
        <v>4352</v>
      </c>
      <c r="G33" s="240">
        <v>1</v>
      </c>
      <c r="H33" s="239">
        <v>1</v>
      </c>
      <c r="I33" s="239" t="s">
        <v>226</v>
      </c>
      <c r="J33" s="239" t="s">
        <v>5399</v>
      </c>
      <c r="K33" s="242">
        <v>960</v>
      </c>
      <c r="L33" s="370"/>
    </row>
    <row r="34" spans="1:12" s="228" customFormat="1" ht="32.1" customHeight="1">
      <c r="A34" s="235" t="s">
        <v>170</v>
      </c>
      <c r="B34" s="268" t="s">
        <v>3358</v>
      </c>
      <c r="C34" s="237" t="s">
        <v>330</v>
      </c>
      <c r="D34" s="268" t="s">
        <v>4021</v>
      </c>
      <c r="E34" s="239" t="s">
        <v>4218</v>
      </c>
      <c r="F34" s="367" t="s">
        <v>4352</v>
      </c>
      <c r="G34" s="240">
        <v>1</v>
      </c>
      <c r="H34" s="239">
        <v>1</v>
      </c>
      <c r="I34" s="239" t="s">
        <v>226</v>
      </c>
      <c r="J34" s="239" t="s">
        <v>5386</v>
      </c>
      <c r="K34" s="242">
        <v>960</v>
      </c>
      <c r="L34" s="370"/>
    </row>
    <row r="35" spans="1:12" s="365" customFormat="1" ht="23.25" customHeight="1">
      <c r="A35" s="554" t="s">
        <v>3269</v>
      </c>
      <c r="B35" s="555"/>
      <c r="C35" s="555"/>
      <c r="D35" s="555"/>
      <c r="E35" s="555"/>
      <c r="F35" s="555"/>
      <c r="G35" s="555"/>
      <c r="H35" s="555"/>
      <c r="I35" s="555"/>
      <c r="J35" s="555"/>
      <c r="K35" s="556"/>
      <c r="L35" s="364"/>
    </row>
    <row r="36" spans="1:12" s="228" customFormat="1" ht="32.1" customHeight="1">
      <c r="A36" s="235">
        <v>76</v>
      </c>
      <c r="B36" s="268" t="s">
        <v>509</v>
      </c>
      <c r="C36" s="237" t="s">
        <v>277</v>
      </c>
      <c r="D36" s="268" t="s">
        <v>4008</v>
      </c>
      <c r="E36" s="239" t="s">
        <v>3709</v>
      </c>
      <c r="F36" s="367" t="s">
        <v>4353</v>
      </c>
      <c r="G36" s="240">
        <v>1</v>
      </c>
      <c r="H36" s="239">
        <v>1</v>
      </c>
      <c r="I36" s="239" t="s">
        <v>226</v>
      </c>
      <c r="J36" s="239" t="s">
        <v>5396</v>
      </c>
      <c r="K36" s="242">
        <v>999</v>
      </c>
      <c r="L36" s="366"/>
    </row>
    <row r="37" spans="1:12" s="228" customFormat="1" ht="32.1" customHeight="1">
      <c r="A37" s="235">
        <v>76</v>
      </c>
      <c r="B37" s="268" t="s">
        <v>509</v>
      </c>
      <c r="C37" s="237" t="s">
        <v>277</v>
      </c>
      <c r="D37" s="268" t="s">
        <v>4008</v>
      </c>
      <c r="E37" s="239" t="s">
        <v>3709</v>
      </c>
      <c r="F37" s="367" t="s">
        <v>4353</v>
      </c>
      <c r="G37" s="240">
        <v>1</v>
      </c>
      <c r="H37" s="239">
        <v>1</v>
      </c>
      <c r="I37" s="239" t="s">
        <v>226</v>
      </c>
      <c r="J37" s="239" t="s">
        <v>5016</v>
      </c>
      <c r="K37" s="242">
        <v>1500</v>
      </c>
      <c r="L37" s="366"/>
    </row>
    <row r="38" spans="1:12" s="228" customFormat="1" ht="32.1" customHeight="1">
      <c r="A38" s="809" t="s">
        <v>5394</v>
      </c>
      <c r="B38" s="810" t="s">
        <v>5400</v>
      </c>
      <c r="C38" s="811" t="s">
        <v>277</v>
      </c>
      <c r="D38" s="810" t="s">
        <v>4008</v>
      </c>
      <c r="E38" s="812" t="s">
        <v>3709</v>
      </c>
      <c r="F38" s="813" t="s">
        <v>4353</v>
      </c>
      <c r="G38" s="814">
        <v>1</v>
      </c>
      <c r="H38" s="812">
        <v>1</v>
      </c>
      <c r="I38" s="812" t="s">
        <v>226</v>
      </c>
      <c r="J38" s="812" t="s">
        <v>5396</v>
      </c>
      <c r="K38" s="815">
        <v>999</v>
      </c>
      <c r="L38" s="366"/>
    </row>
    <row r="39" spans="1:12" s="228" customFormat="1" ht="32.1" customHeight="1">
      <c r="A39" s="235" t="s">
        <v>5394</v>
      </c>
      <c r="B39" s="268" t="s">
        <v>5400</v>
      </c>
      <c r="C39" s="237" t="s">
        <v>5401</v>
      </c>
      <c r="D39" s="268" t="s">
        <v>5402</v>
      </c>
      <c r="E39" s="239" t="s">
        <v>3709</v>
      </c>
      <c r="F39" s="367" t="s">
        <v>4353</v>
      </c>
      <c r="G39" s="240">
        <v>1</v>
      </c>
      <c r="H39" s="239">
        <v>1</v>
      </c>
      <c r="I39" s="239" t="s">
        <v>226</v>
      </c>
      <c r="J39" s="239" t="s">
        <v>5396</v>
      </c>
      <c r="K39" s="242">
        <v>999</v>
      </c>
      <c r="L39" s="366"/>
    </row>
    <row r="40" spans="1:12" s="228" customFormat="1" ht="32.1" customHeight="1">
      <c r="A40" s="235" t="s">
        <v>5394</v>
      </c>
      <c r="B40" s="268" t="s">
        <v>5400</v>
      </c>
      <c r="C40" s="237" t="s">
        <v>5401</v>
      </c>
      <c r="D40" s="268" t="s">
        <v>5402</v>
      </c>
      <c r="E40" s="239" t="s">
        <v>3709</v>
      </c>
      <c r="F40" s="367" t="s">
        <v>4353</v>
      </c>
      <c r="G40" s="240">
        <v>1</v>
      </c>
      <c r="H40" s="239">
        <v>1</v>
      </c>
      <c r="I40" s="239" t="s">
        <v>226</v>
      </c>
      <c r="J40" s="239" t="s">
        <v>5016</v>
      </c>
      <c r="K40" s="242">
        <v>1500</v>
      </c>
      <c r="L40" s="366"/>
    </row>
    <row r="41" spans="1:12" s="228" customFormat="1" ht="32.1" customHeight="1">
      <c r="A41" s="235">
        <v>76</v>
      </c>
      <c r="B41" s="268" t="s">
        <v>509</v>
      </c>
      <c r="C41" s="237" t="s">
        <v>360</v>
      </c>
      <c r="D41" s="268" t="s">
        <v>4011</v>
      </c>
      <c r="E41" s="239" t="s">
        <v>3709</v>
      </c>
      <c r="F41" s="367" t="s">
        <v>4353</v>
      </c>
      <c r="G41" s="240">
        <v>1</v>
      </c>
      <c r="H41" s="239">
        <v>1</v>
      </c>
      <c r="I41" s="239" t="s">
        <v>226</v>
      </c>
      <c r="J41" s="239" t="s">
        <v>53</v>
      </c>
      <c r="K41" s="242">
        <v>999</v>
      </c>
      <c r="L41" s="366"/>
    </row>
    <row r="42" spans="1:12" s="228" customFormat="1" ht="32.1" customHeight="1">
      <c r="A42" s="235">
        <v>76</v>
      </c>
      <c r="B42" s="268" t="s">
        <v>509</v>
      </c>
      <c r="C42" s="237" t="s">
        <v>360</v>
      </c>
      <c r="D42" s="268" t="s">
        <v>4011</v>
      </c>
      <c r="E42" s="239" t="s">
        <v>3709</v>
      </c>
      <c r="F42" s="367" t="s">
        <v>4353</v>
      </c>
      <c r="G42" s="240">
        <v>1</v>
      </c>
      <c r="H42" s="239">
        <v>1</v>
      </c>
      <c r="I42" s="239" t="s">
        <v>226</v>
      </c>
      <c r="J42" s="239" t="s">
        <v>5016</v>
      </c>
      <c r="K42" s="242">
        <v>1500</v>
      </c>
      <c r="L42" s="366"/>
    </row>
    <row r="43" spans="1:12" s="228" customFormat="1" ht="32.1" customHeight="1">
      <c r="A43" s="235">
        <v>206</v>
      </c>
      <c r="B43" s="268" t="s">
        <v>3895</v>
      </c>
      <c r="C43" s="237" t="s">
        <v>360</v>
      </c>
      <c r="D43" s="268" t="s">
        <v>4011</v>
      </c>
      <c r="E43" s="239" t="s">
        <v>3709</v>
      </c>
      <c r="F43" s="367" t="s">
        <v>4353</v>
      </c>
      <c r="G43" s="240">
        <v>1</v>
      </c>
      <c r="H43" s="239">
        <v>1</v>
      </c>
      <c r="I43" s="239" t="s">
        <v>226</v>
      </c>
      <c r="J43" s="239" t="s">
        <v>4996</v>
      </c>
      <c r="K43" s="242">
        <v>999</v>
      </c>
      <c r="L43" s="366"/>
    </row>
    <row r="44" spans="1:12" s="228" customFormat="1" ht="32.1" customHeight="1">
      <c r="A44" s="235">
        <v>206</v>
      </c>
      <c r="B44" s="268" t="s">
        <v>3895</v>
      </c>
      <c r="C44" s="237" t="s">
        <v>360</v>
      </c>
      <c r="D44" s="268" t="s">
        <v>4011</v>
      </c>
      <c r="E44" s="239" t="s">
        <v>3709</v>
      </c>
      <c r="F44" s="367" t="s">
        <v>4353</v>
      </c>
      <c r="G44" s="240">
        <v>1</v>
      </c>
      <c r="H44" s="239">
        <v>1</v>
      </c>
      <c r="I44" s="239" t="s">
        <v>226</v>
      </c>
      <c r="J44" s="239" t="s">
        <v>5016</v>
      </c>
      <c r="K44" s="242">
        <v>1500</v>
      </c>
      <c r="L44" s="366"/>
    </row>
    <row r="45" spans="1:12" s="228" customFormat="1" ht="32.1" customHeight="1">
      <c r="A45" s="235" t="s">
        <v>170</v>
      </c>
      <c r="B45" s="268" t="s">
        <v>3358</v>
      </c>
      <c r="C45" s="237" t="s">
        <v>330</v>
      </c>
      <c r="D45" s="268" t="s">
        <v>4021</v>
      </c>
      <c r="E45" s="239" t="s">
        <v>3709</v>
      </c>
      <c r="F45" s="367" t="s">
        <v>4353</v>
      </c>
      <c r="G45" s="240">
        <v>1</v>
      </c>
      <c r="H45" s="239">
        <v>1</v>
      </c>
      <c r="I45" s="239" t="s">
        <v>226</v>
      </c>
      <c r="J45" s="239" t="s">
        <v>5051</v>
      </c>
      <c r="K45" s="242">
        <v>999</v>
      </c>
      <c r="L45" s="366"/>
    </row>
    <row r="46" spans="1:12" s="228" customFormat="1" ht="32.1" customHeight="1">
      <c r="A46" s="235" t="s">
        <v>170</v>
      </c>
      <c r="B46" s="268" t="s">
        <v>3358</v>
      </c>
      <c r="C46" s="237" t="s">
        <v>330</v>
      </c>
      <c r="D46" s="268" t="s">
        <v>4021</v>
      </c>
      <c r="E46" s="239" t="s">
        <v>3709</v>
      </c>
      <c r="F46" s="367" t="s">
        <v>4353</v>
      </c>
      <c r="G46" s="240">
        <v>1</v>
      </c>
      <c r="H46" s="239">
        <v>1</v>
      </c>
      <c r="I46" s="239" t="s">
        <v>226</v>
      </c>
      <c r="J46" s="239" t="s">
        <v>5016</v>
      </c>
      <c r="K46" s="242">
        <v>1500</v>
      </c>
      <c r="L46" s="366"/>
    </row>
    <row r="47" spans="1:12" s="228" customFormat="1" ht="32.1" customHeight="1">
      <c r="A47" s="235">
        <v>206</v>
      </c>
      <c r="B47" s="268" t="s">
        <v>3895</v>
      </c>
      <c r="C47" s="237" t="s">
        <v>330</v>
      </c>
      <c r="D47" s="268" t="s">
        <v>4021</v>
      </c>
      <c r="E47" s="239" t="s">
        <v>3709</v>
      </c>
      <c r="F47" s="367" t="s">
        <v>4353</v>
      </c>
      <c r="G47" s="240">
        <v>1</v>
      </c>
      <c r="H47" s="239">
        <v>1</v>
      </c>
      <c r="I47" s="239" t="s">
        <v>226</v>
      </c>
      <c r="J47" s="239" t="s">
        <v>4996</v>
      </c>
      <c r="K47" s="242">
        <v>999</v>
      </c>
      <c r="L47" s="366"/>
    </row>
    <row r="48" spans="1:12" s="228" customFormat="1" ht="32.1" customHeight="1">
      <c r="A48" s="235">
        <v>206</v>
      </c>
      <c r="B48" s="268" t="s">
        <v>3895</v>
      </c>
      <c r="C48" s="237" t="s">
        <v>330</v>
      </c>
      <c r="D48" s="268" t="s">
        <v>4021</v>
      </c>
      <c r="E48" s="239" t="s">
        <v>3709</v>
      </c>
      <c r="F48" s="367" t="s">
        <v>4353</v>
      </c>
      <c r="G48" s="240">
        <v>1</v>
      </c>
      <c r="H48" s="239">
        <v>1</v>
      </c>
      <c r="I48" s="239" t="s">
        <v>226</v>
      </c>
      <c r="J48" s="239" t="s">
        <v>5016</v>
      </c>
      <c r="K48" s="242">
        <v>1500</v>
      </c>
      <c r="L48" s="366"/>
    </row>
    <row r="49" spans="1:12" s="365" customFormat="1" ht="23.25" customHeight="1">
      <c r="A49" s="554" t="s">
        <v>3270</v>
      </c>
      <c r="B49" s="555"/>
      <c r="C49" s="555"/>
      <c r="D49" s="555"/>
      <c r="E49" s="555"/>
      <c r="F49" s="555"/>
      <c r="G49" s="555"/>
      <c r="H49" s="555"/>
      <c r="I49" s="555"/>
      <c r="J49" s="555"/>
      <c r="K49" s="556"/>
      <c r="L49" s="364"/>
    </row>
    <row r="50" spans="1:12" s="369" customFormat="1" ht="32.1" customHeight="1">
      <c r="A50" s="235" t="s">
        <v>3860</v>
      </c>
      <c r="B50" s="236" t="s">
        <v>3859</v>
      </c>
      <c r="C50" s="237" t="s">
        <v>279</v>
      </c>
      <c r="D50" s="268" t="s">
        <v>4009</v>
      </c>
      <c r="E50" s="239" t="s">
        <v>4213</v>
      </c>
      <c r="F50" s="367" t="s">
        <v>4351</v>
      </c>
      <c r="G50" s="240">
        <v>1</v>
      </c>
      <c r="H50" s="239">
        <v>1</v>
      </c>
      <c r="I50" s="239" t="s">
        <v>227</v>
      </c>
      <c r="J50" s="239" t="s">
        <v>5024</v>
      </c>
      <c r="K50" s="242">
        <v>993</v>
      </c>
      <c r="L50" s="370"/>
    </row>
    <row r="51" spans="1:12" s="369" customFormat="1" ht="32.1" customHeight="1">
      <c r="A51" s="235" t="s">
        <v>3860</v>
      </c>
      <c r="B51" s="236" t="s">
        <v>3859</v>
      </c>
      <c r="C51" s="237" t="s">
        <v>393</v>
      </c>
      <c r="D51" s="268" t="s">
        <v>4012</v>
      </c>
      <c r="E51" s="239" t="s">
        <v>4213</v>
      </c>
      <c r="F51" s="367" t="s">
        <v>4351</v>
      </c>
      <c r="G51" s="240">
        <v>1</v>
      </c>
      <c r="H51" s="239">
        <v>1</v>
      </c>
      <c r="I51" s="239" t="s">
        <v>227</v>
      </c>
      <c r="J51" s="239" t="s">
        <v>54</v>
      </c>
      <c r="K51" s="242">
        <v>993</v>
      </c>
      <c r="L51" s="370"/>
    </row>
    <row r="52" spans="1:12" s="369" customFormat="1" ht="32.1" customHeight="1">
      <c r="A52" s="235" t="s">
        <v>170</v>
      </c>
      <c r="B52" s="268" t="s">
        <v>3358</v>
      </c>
      <c r="C52" s="237" t="s">
        <v>330</v>
      </c>
      <c r="D52" s="268" t="s">
        <v>4021</v>
      </c>
      <c r="E52" s="239" t="s">
        <v>4213</v>
      </c>
      <c r="F52" s="367" t="s">
        <v>4351</v>
      </c>
      <c r="G52" s="240">
        <v>1</v>
      </c>
      <c r="H52" s="239">
        <v>1</v>
      </c>
      <c r="I52" s="239" t="s">
        <v>227</v>
      </c>
      <c r="J52" s="239" t="s">
        <v>5071</v>
      </c>
      <c r="K52" s="242">
        <v>993</v>
      </c>
      <c r="L52" s="370"/>
    </row>
    <row r="53" spans="1:12" s="369" customFormat="1" ht="32.1" customHeight="1">
      <c r="A53" s="313" t="s">
        <v>166</v>
      </c>
      <c r="B53" s="314" t="s">
        <v>3855</v>
      </c>
      <c r="C53" s="237" t="s">
        <v>324</v>
      </c>
      <c r="D53" s="268" t="s">
        <v>4013</v>
      </c>
      <c r="E53" s="239" t="s">
        <v>4213</v>
      </c>
      <c r="F53" s="367" t="s">
        <v>4351</v>
      </c>
      <c r="G53" s="240">
        <v>1.6</v>
      </c>
      <c r="H53" s="239">
        <v>1</v>
      </c>
      <c r="I53" s="239" t="s">
        <v>227</v>
      </c>
      <c r="J53" s="239" t="s">
        <v>5023</v>
      </c>
      <c r="K53" s="242">
        <v>728</v>
      </c>
      <c r="L53" s="366"/>
    </row>
    <row r="54" spans="1:12" s="369" customFormat="1" ht="32.1" customHeight="1">
      <c r="A54" s="313" t="s">
        <v>153</v>
      </c>
      <c r="B54" s="314" t="s">
        <v>3853</v>
      </c>
      <c r="C54" s="237" t="s">
        <v>384</v>
      </c>
      <c r="D54" s="268" t="s">
        <v>4015</v>
      </c>
      <c r="E54" s="239" t="s">
        <v>4213</v>
      </c>
      <c r="F54" s="367" t="s">
        <v>4351</v>
      </c>
      <c r="G54" s="240">
        <v>1.6</v>
      </c>
      <c r="H54" s="239">
        <v>1</v>
      </c>
      <c r="I54" s="239" t="s">
        <v>227</v>
      </c>
      <c r="J54" s="239" t="s">
        <v>5023</v>
      </c>
      <c r="K54" s="242">
        <v>728</v>
      </c>
      <c r="L54" s="366"/>
    </row>
    <row r="55" spans="1:12" s="369" customFormat="1" ht="32.1" customHeight="1">
      <c r="A55" s="313" t="s">
        <v>152</v>
      </c>
      <c r="B55" s="314" t="s">
        <v>3852</v>
      </c>
      <c r="C55" s="237" t="s">
        <v>381</v>
      </c>
      <c r="D55" s="268" t="s">
        <v>4017</v>
      </c>
      <c r="E55" s="239" t="s">
        <v>4213</v>
      </c>
      <c r="F55" s="367" t="s">
        <v>4351</v>
      </c>
      <c r="G55" s="240">
        <v>0.7</v>
      </c>
      <c r="H55" s="239">
        <v>1</v>
      </c>
      <c r="I55" s="239" t="s">
        <v>227</v>
      </c>
      <c r="J55" s="239" t="s">
        <v>5023</v>
      </c>
      <c r="K55" s="242">
        <v>572</v>
      </c>
      <c r="L55" s="366"/>
    </row>
    <row r="56" spans="1:12" s="369" customFormat="1" ht="32.1" customHeight="1">
      <c r="A56" s="313" t="s">
        <v>243</v>
      </c>
      <c r="B56" s="314" t="s">
        <v>3867</v>
      </c>
      <c r="C56" s="237" t="s">
        <v>369</v>
      </c>
      <c r="D56" s="268" t="s">
        <v>4020</v>
      </c>
      <c r="E56" s="239" t="s">
        <v>4213</v>
      </c>
      <c r="F56" s="367" t="s">
        <v>4351</v>
      </c>
      <c r="G56" s="240">
        <v>0.8</v>
      </c>
      <c r="H56" s="239">
        <v>1</v>
      </c>
      <c r="I56" s="239" t="s">
        <v>227</v>
      </c>
      <c r="J56" s="239" t="s">
        <v>5023</v>
      </c>
      <c r="K56" s="242">
        <v>572</v>
      </c>
      <c r="L56" s="366"/>
    </row>
    <row r="57" spans="1:12" s="369" customFormat="1" ht="32.1" customHeight="1">
      <c r="A57" s="313" t="s">
        <v>176</v>
      </c>
      <c r="B57" s="314" t="s">
        <v>3857</v>
      </c>
      <c r="C57" s="237" t="s">
        <v>339</v>
      </c>
      <c r="D57" s="268" t="s">
        <v>4014</v>
      </c>
      <c r="E57" s="239" t="s">
        <v>4213</v>
      </c>
      <c r="F57" s="367" t="s">
        <v>4351</v>
      </c>
      <c r="G57" s="240">
        <v>1.76</v>
      </c>
      <c r="H57" s="239">
        <v>1</v>
      </c>
      <c r="I57" s="239" t="s">
        <v>227</v>
      </c>
      <c r="J57" s="239" t="s">
        <v>5023</v>
      </c>
      <c r="K57" s="242">
        <v>572</v>
      </c>
      <c r="L57" s="366"/>
    </row>
    <row r="58" spans="1:12" s="369" customFormat="1" ht="32.1" customHeight="1">
      <c r="A58" s="313" t="s">
        <v>177</v>
      </c>
      <c r="B58" s="314" t="s">
        <v>3858</v>
      </c>
      <c r="C58" s="237" t="s">
        <v>342</v>
      </c>
      <c r="D58" s="268" t="s">
        <v>4004</v>
      </c>
      <c r="E58" s="239" t="s">
        <v>4213</v>
      </c>
      <c r="F58" s="367" t="s">
        <v>4351</v>
      </c>
      <c r="G58" s="240">
        <v>1</v>
      </c>
      <c r="H58" s="239">
        <v>1</v>
      </c>
      <c r="I58" s="239" t="s">
        <v>227</v>
      </c>
      <c r="J58" s="239" t="s">
        <v>5023</v>
      </c>
      <c r="K58" s="242">
        <v>572</v>
      </c>
      <c r="L58" s="366"/>
    </row>
    <row r="59" spans="1:12" s="369" customFormat="1" ht="32.1" customHeight="1">
      <c r="A59" s="313" t="s">
        <v>151</v>
      </c>
      <c r="B59" s="314" t="s">
        <v>3851</v>
      </c>
      <c r="C59" s="237" t="s">
        <v>401</v>
      </c>
      <c r="D59" s="268" t="s">
        <v>4019</v>
      </c>
      <c r="E59" s="239" t="s">
        <v>4213</v>
      </c>
      <c r="F59" s="367" t="s">
        <v>4351</v>
      </c>
      <c r="G59" s="240">
        <v>1</v>
      </c>
      <c r="H59" s="239">
        <v>1</v>
      </c>
      <c r="I59" s="239" t="s">
        <v>227</v>
      </c>
      <c r="J59" s="239" t="s">
        <v>5023</v>
      </c>
      <c r="K59" s="242">
        <v>572</v>
      </c>
      <c r="L59" s="366"/>
    </row>
    <row r="60" spans="1:12" s="369" customFormat="1" ht="32.1" customHeight="1">
      <c r="A60" s="313" t="s">
        <v>135</v>
      </c>
      <c r="B60" s="314" t="s">
        <v>3842</v>
      </c>
      <c r="C60" s="237" t="s">
        <v>289</v>
      </c>
      <c r="D60" s="268" t="s">
        <v>4002</v>
      </c>
      <c r="E60" s="239" t="s">
        <v>4213</v>
      </c>
      <c r="F60" s="367" t="s">
        <v>4351</v>
      </c>
      <c r="G60" s="240">
        <v>1.6</v>
      </c>
      <c r="H60" s="239">
        <v>1</v>
      </c>
      <c r="I60" s="239" t="s">
        <v>227</v>
      </c>
      <c r="J60" s="239" t="s">
        <v>5023</v>
      </c>
      <c r="K60" s="242">
        <v>572</v>
      </c>
      <c r="L60" s="366"/>
    </row>
    <row r="61" spans="1:12" s="369" customFormat="1" ht="32.1" customHeight="1">
      <c r="A61" s="313">
        <v>68</v>
      </c>
      <c r="B61" s="314" t="s">
        <v>3898</v>
      </c>
      <c r="C61" s="237" t="s">
        <v>404</v>
      </c>
      <c r="D61" s="268" t="s">
        <v>4106</v>
      </c>
      <c r="E61" s="239" t="s">
        <v>4213</v>
      </c>
      <c r="F61" s="367" t="s">
        <v>4351</v>
      </c>
      <c r="G61" s="240">
        <v>1</v>
      </c>
      <c r="H61" s="239">
        <v>1</v>
      </c>
      <c r="I61" s="239" t="s">
        <v>227</v>
      </c>
      <c r="J61" s="239" t="s">
        <v>5042</v>
      </c>
      <c r="K61" s="242">
        <v>364</v>
      </c>
      <c r="L61" s="366"/>
    </row>
    <row r="62" spans="1:12" s="369" customFormat="1" ht="32.1" customHeight="1">
      <c r="A62" s="235">
        <v>69</v>
      </c>
      <c r="B62" s="367" t="s">
        <v>3899</v>
      </c>
      <c r="C62" s="237" t="s">
        <v>404</v>
      </c>
      <c r="D62" s="268" t="s">
        <v>4106</v>
      </c>
      <c r="E62" s="239" t="s">
        <v>4213</v>
      </c>
      <c r="F62" s="367" t="s">
        <v>4351</v>
      </c>
      <c r="G62" s="240">
        <v>1</v>
      </c>
      <c r="H62" s="239">
        <v>1</v>
      </c>
      <c r="I62" s="239" t="s">
        <v>227</v>
      </c>
      <c r="J62" s="239" t="s">
        <v>5042</v>
      </c>
      <c r="K62" s="242">
        <v>364</v>
      </c>
      <c r="L62" s="370"/>
    </row>
    <row r="63" spans="1:12" s="369" customFormat="1" ht="32.1" customHeight="1">
      <c r="A63" s="235">
        <v>208</v>
      </c>
      <c r="B63" s="367" t="s">
        <v>3900</v>
      </c>
      <c r="C63" s="237" t="s">
        <v>3045</v>
      </c>
      <c r="D63" s="268" t="s">
        <v>4107</v>
      </c>
      <c r="E63" s="239" t="s">
        <v>4213</v>
      </c>
      <c r="F63" s="367" t="s">
        <v>4351</v>
      </c>
      <c r="G63" s="240">
        <v>1</v>
      </c>
      <c r="H63" s="239">
        <v>1</v>
      </c>
      <c r="I63" s="239" t="s">
        <v>227</v>
      </c>
      <c r="J63" s="239" t="s">
        <v>5042</v>
      </c>
      <c r="K63" s="242">
        <v>364</v>
      </c>
      <c r="L63" s="366"/>
    </row>
    <row r="64" spans="1:12" s="228" customFormat="1" ht="32.1" customHeight="1">
      <c r="A64" s="313" t="s">
        <v>3871</v>
      </c>
      <c r="B64" s="314" t="s">
        <v>3897</v>
      </c>
      <c r="C64" s="237" t="s">
        <v>397</v>
      </c>
      <c r="D64" s="268" t="s">
        <v>4086</v>
      </c>
      <c r="E64" s="239" t="s">
        <v>4213</v>
      </c>
      <c r="F64" s="367" t="s">
        <v>4351</v>
      </c>
      <c r="G64" s="240">
        <v>2.1</v>
      </c>
      <c r="H64" s="239">
        <v>2</v>
      </c>
      <c r="I64" s="239" t="s">
        <v>227</v>
      </c>
      <c r="J64" s="239" t="s">
        <v>5023</v>
      </c>
      <c r="K64" s="242">
        <v>690.73</v>
      </c>
      <c r="L64" s="370"/>
    </row>
    <row r="65" spans="1:240" s="365" customFormat="1" ht="23.25" customHeight="1">
      <c r="A65" s="554" t="s">
        <v>3271</v>
      </c>
      <c r="B65" s="555"/>
      <c r="C65" s="555"/>
      <c r="D65" s="555"/>
      <c r="E65" s="555"/>
      <c r="F65" s="555"/>
      <c r="G65" s="555"/>
      <c r="H65" s="555"/>
      <c r="I65" s="555"/>
      <c r="J65" s="555"/>
      <c r="K65" s="556"/>
      <c r="L65" s="364"/>
    </row>
    <row r="66" spans="1:240" s="246" customFormat="1" ht="32.1" customHeight="1">
      <c r="A66" s="235" t="s">
        <v>3860</v>
      </c>
      <c r="B66" s="236" t="s">
        <v>3859</v>
      </c>
      <c r="C66" s="237" t="s">
        <v>279</v>
      </c>
      <c r="D66" s="268" t="s">
        <v>4009</v>
      </c>
      <c r="E66" s="239" t="s">
        <v>3709</v>
      </c>
      <c r="F66" s="367" t="s">
        <v>4353</v>
      </c>
      <c r="G66" s="240">
        <v>1</v>
      </c>
      <c r="H66" s="239">
        <v>1</v>
      </c>
      <c r="I66" s="239" t="s">
        <v>227</v>
      </c>
      <c r="J66" s="239" t="s">
        <v>5024</v>
      </c>
      <c r="K66" s="242">
        <v>967</v>
      </c>
      <c r="L66" s="370"/>
    </row>
    <row r="67" spans="1:240" s="246" customFormat="1" ht="32.1" customHeight="1">
      <c r="A67" s="235" t="s">
        <v>3860</v>
      </c>
      <c r="B67" s="236" t="s">
        <v>3859</v>
      </c>
      <c r="C67" s="237" t="s">
        <v>393</v>
      </c>
      <c r="D67" s="268" t="s">
        <v>4012</v>
      </c>
      <c r="E67" s="239" t="s">
        <v>3709</v>
      </c>
      <c r="F67" s="367" t="s">
        <v>4353</v>
      </c>
      <c r="G67" s="240">
        <v>1</v>
      </c>
      <c r="H67" s="239">
        <v>1</v>
      </c>
      <c r="I67" s="239" t="s">
        <v>227</v>
      </c>
      <c r="J67" s="239" t="s">
        <v>54</v>
      </c>
      <c r="K67" s="242">
        <v>967</v>
      </c>
      <c r="L67" s="370"/>
    </row>
    <row r="68" spans="1:240" s="246" customFormat="1" ht="32.1" customHeight="1">
      <c r="A68" s="235" t="s">
        <v>170</v>
      </c>
      <c r="B68" s="268" t="s">
        <v>3358</v>
      </c>
      <c r="C68" s="237" t="s">
        <v>330</v>
      </c>
      <c r="D68" s="268" t="s">
        <v>4021</v>
      </c>
      <c r="E68" s="239" t="s">
        <v>3709</v>
      </c>
      <c r="F68" s="367" t="s">
        <v>4353</v>
      </c>
      <c r="G68" s="240">
        <v>1</v>
      </c>
      <c r="H68" s="239">
        <v>1</v>
      </c>
      <c r="I68" s="239" t="s">
        <v>227</v>
      </c>
      <c r="J68" s="239" t="s">
        <v>5071</v>
      </c>
      <c r="K68" s="242">
        <v>967</v>
      </c>
      <c r="L68" s="370"/>
    </row>
    <row r="69" spans="1:240" s="246" customFormat="1" ht="32.1" customHeight="1">
      <c r="A69" s="313" t="s">
        <v>166</v>
      </c>
      <c r="B69" s="314" t="s">
        <v>3855</v>
      </c>
      <c r="C69" s="237" t="s">
        <v>324</v>
      </c>
      <c r="D69" s="268" t="s">
        <v>4013</v>
      </c>
      <c r="E69" s="239" t="s">
        <v>3709</v>
      </c>
      <c r="F69" s="367" t="s">
        <v>4353</v>
      </c>
      <c r="G69" s="240">
        <v>1.6</v>
      </c>
      <c r="H69" s="239">
        <v>1</v>
      </c>
      <c r="I69" s="239" t="s">
        <v>227</v>
      </c>
      <c r="J69" s="239" t="s">
        <v>5023</v>
      </c>
      <c r="K69" s="242">
        <v>728</v>
      </c>
      <c r="L69" s="370"/>
    </row>
    <row r="70" spans="1:240" s="246" customFormat="1" ht="32.1" customHeight="1">
      <c r="A70" s="313" t="s">
        <v>153</v>
      </c>
      <c r="B70" s="314" t="s">
        <v>3853</v>
      </c>
      <c r="C70" s="237" t="s">
        <v>384</v>
      </c>
      <c r="D70" s="268" t="s">
        <v>4015</v>
      </c>
      <c r="E70" s="239" t="s">
        <v>3709</v>
      </c>
      <c r="F70" s="367" t="s">
        <v>4353</v>
      </c>
      <c r="G70" s="240">
        <v>1.6</v>
      </c>
      <c r="H70" s="239">
        <v>1</v>
      </c>
      <c r="I70" s="239" t="s">
        <v>227</v>
      </c>
      <c r="J70" s="239" t="s">
        <v>5023</v>
      </c>
      <c r="K70" s="242">
        <v>728</v>
      </c>
      <c r="L70" s="370"/>
    </row>
    <row r="71" spans="1:240" s="246" customFormat="1" ht="32.1" customHeight="1">
      <c r="A71" s="313" t="s">
        <v>152</v>
      </c>
      <c r="B71" s="314" t="s">
        <v>3852</v>
      </c>
      <c r="C71" s="237" t="s">
        <v>381</v>
      </c>
      <c r="D71" s="268" t="s">
        <v>4017</v>
      </c>
      <c r="E71" s="239" t="s">
        <v>3709</v>
      </c>
      <c r="F71" s="367" t="s">
        <v>4353</v>
      </c>
      <c r="G71" s="240">
        <v>0.7</v>
      </c>
      <c r="H71" s="239">
        <v>1</v>
      </c>
      <c r="I71" s="239" t="s">
        <v>227</v>
      </c>
      <c r="J71" s="239" t="s">
        <v>5023</v>
      </c>
      <c r="K71" s="242">
        <v>572</v>
      </c>
      <c r="L71" s="370"/>
    </row>
    <row r="72" spans="1:240" s="369" customFormat="1" ht="32.1" customHeight="1">
      <c r="A72" s="313" t="s">
        <v>243</v>
      </c>
      <c r="B72" s="314" t="s">
        <v>3867</v>
      </c>
      <c r="C72" s="237" t="s">
        <v>369</v>
      </c>
      <c r="D72" s="268" t="s">
        <v>4020</v>
      </c>
      <c r="E72" s="239" t="s">
        <v>3709</v>
      </c>
      <c r="F72" s="367" t="s">
        <v>4353</v>
      </c>
      <c r="G72" s="240">
        <v>0.8</v>
      </c>
      <c r="H72" s="239">
        <v>1</v>
      </c>
      <c r="I72" s="239" t="s">
        <v>227</v>
      </c>
      <c r="J72" s="239" t="s">
        <v>5023</v>
      </c>
      <c r="K72" s="242">
        <v>572</v>
      </c>
      <c r="L72" s="372"/>
    </row>
    <row r="73" spans="1:240" s="373" customFormat="1" ht="32.1" customHeight="1">
      <c r="A73" s="313" t="s">
        <v>176</v>
      </c>
      <c r="B73" s="314" t="s">
        <v>3857</v>
      </c>
      <c r="C73" s="237" t="s">
        <v>339</v>
      </c>
      <c r="D73" s="268" t="s">
        <v>4014</v>
      </c>
      <c r="E73" s="239" t="s">
        <v>3709</v>
      </c>
      <c r="F73" s="367" t="s">
        <v>4353</v>
      </c>
      <c r="G73" s="240">
        <v>1.21</v>
      </c>
      <c r="H73" s="239">
        <v>1</v>
      </c>
      <c r="I73" s="239" t="s">
        <v>227</v>
      </c>
      <c r="J73" s="239" t="s">
        <v>5023</v>
      </c>
      <c r="K73" s="242">
        <v>572</v>
      </c>
      <c r="L73" s="370"/>
      <c r="M73" s="247"/>
      <c r="N73" s="247"/>
      <c r="O73" s="247"/>
      <c r="P73" s="247"/>
      <c r="Q73" s="247"/>
      <c r="R73" s="247"/>
      <c r="S73" s="247"/>
      <c r="T73" s="247"/>
      <c r="U73" s="247"/>
      <c r="V73" s="247"/>
      <c r="W73" s="247"/>
      <c r="X73" s="247"/>
      <c r="Y73" s="247"/>
      <c r="Z73" s="247"/>
      <c r="AA73" s="247"/>
      <c r="AB73" s="247"/>
      <c r="AC73" s="247"/>
      <c r="AD73" s="247"/>
      <c r="AE73" s="247"/>
      <c r="AF73" s="247"/>
      <c r="AG73" s="247"/>
      <c r="AH73" s="247"/>
      <c r="AI73" s="247"/>
      <c r="AJ73" s="247"/>
      <c r="AK73" s="247"/>
      <c r="AL73" s="247"/>
      <c r="AM73" s="247"/>
      <c r="AN73" s="247"/>
      <c r="AO73" s="247"/>
      <c r="AP73" s="247"/>
      <c r="AQ73" s="247"/>
      <c r="AR73" s="247"/>
      <c r="AS73" s="247"/>
      <c r="AT73" s="247"/>
      <c r="AU73" s="247"/>
      <c r="AV73" s="247"/>
      <c r="AW73" s="247"/>
      <c r="AX73" s="247"/>
      <c r="AY73" s="247"/>
      <c r="AZ73" s="247"/>
      <c r="BA73" s="247"/>
      <c r="BB73" s="247"/>
      <c r="BC73" s="247"/>
      <c r="BD73" s="247"/>
      <c r="BE73" s="247"/>
      <c r="BF73" s="247"/>
      <c r="BG73" s="247"/>
      <c r="BH73" s="247"/>
      <c r="BI73" s="247"/>
      <c r="BJ73" s="247"/>
      <c r="BK73" s="247"/>
      <c r="BL73" s="247"/>
      <c r="BM73" s="247"/>
      <c r="BN73" s="247"/>
      <c r="BO73" s="247"/>
      <c r="BP73" s="247"/>
      <c r="BQ73" s="247"/>
      <c r="BR73" s="247"/>
      <c r="BS73" s="247"/>
      <c r="BT73" s="247"/>
      <c r="BU73" s="247"/>
      <c r="BV73" s="247"/>
      <c r="BW73" s="247"/>
      <c r="BX73" s="247"/>
      <c r="BY73" s="247"/>
      <c r="BZ73" s="247"/>
      <c r="CA73" s="247"/>
      <c r="CB73" s="247"/>
      <c r="CC73" s="247"/>
      <c r="CD73" s="247"/>
      <c r="CE73" s="247"/>
      <c r="CF73" s="247"/>
      <c r="CG73" s="247"/>
      <c r="CH73" s="247"/>
      <c r="CI73" s="247"/>
      <c r="CJ73" s="247"/>
      <c r="CK73" s="247"/>
      <c r="CL73" s="247"/>
      <c r="CM73" s="247"/>
      <c r="CN73" s="247"/>
      <c r="CO73" s="247"/>
      <c r="CP73" s="247"/>
      <c r="CQ73" s="247"/>
      <c r="CR73" s="247"/>
      <c r="CS73" s="247"/>
      <c r="CT73" s="247"/>
      <c r="CU73" s="247"/>
      <c r="CV73" s="247"/>
      <c r="CW73" s="247"/>
      <c r="CX73" s="247"/>
      <c r="CY73" s="247"/>
      <c r="CZ73" s="247"/>
      <c r="DA73" s="247"/>
      <c r="DB73" s="247"/>
      <c r="DC73" s="247"/>
      <c r="DD73" s="247"/>
      <c r="DE73" s="247"/>
      <c r="DF73" s="247"/>
      <c r="DG73" s="247"/>
      <c r="DH73" s="247"/>
      <c r="DI73" s="247"/>
      <c r="DJ73" s="247"/>
      <c r="DK73" s="247"/>
      <c r="DL73" s="247"/>
      <c r="DM73" s="247"/>
      <c r="DN73" s="247"/>
      <c r="DO73" s="247"/>
      <c r="DP73" s="247"/>
      <c r="DQ73" s="247"/>
      <c r="DR73" s="247"/>
      <c r="DS73" s="247"/>
      <c r="DT73" s="247"/>
      <c r="DU73" s="247"/>
      <c r="DV73" s="247"/>
      <c r="DW73" s="247"/>
      <c r="DX73" s="247"/>
      <c r="DY73" s="247"/>
      <c r="DZ73" s="247"/>
      <c r="EA73" s="247"/>
      <c r="EB73" s="247"/>
      <c r="EC73" s="247"/>
      <c r="ED73" s="247"/>
      <c r="EE73" s="247"/>
      <c r="EF73" s="247"/>
      <c r="EG73" s="247"/>
      <c r="EH73" s="247"/>
      <c r="EI73" s="247"/>
      <c r="EJ73" s="247"/>
      <c r="EK73" s="247"/>
      <c r="EL73" s="247"/>
      <c r="EM73" s="247"/>
      <c r="EN73" s="247"/>
      <c r="EO73" s="247"/>
      <c r="EP73" s="247"/>
      <c r="EQ73" s="247"/>
      <c r="ER73" s="247"/>
      <c r="ES73" s="247"/>
      <c r="ET73" s="247"/>
      <c r="EU73" s="247"/>
      <c r="EV73" s="247"/>
      <c r="EW73" s="247"/>
      <c r="EX73" s="247"/>
      <c r="EY73" s="247"/>
      <c r="EZ73" s="247"/>
      <c r="FA73" s="247"/>
      <c r="FB73" s="247"/>
      <c r="FC73" s="247"/>
      <c r="FD73" s="247"/>
      <c r="FE73" s="247"/>
      <c r="FF73" s="247"/>
      <c r="FG73" s="247"/>
      <c r="FH73" s="247"/>
      <c r="FI73" s="247"/>
      <c r="FJ73" s="247"/>
      <c r="FK73" s="247"/>
      <c r="FL73" s="247"/>
      <c r="FM73" s="247"/>
      <c r="FN73" s="247"/>
      <c r="FO73" s="247"/>
      <c r="FP73" s="247"/>
      <c r="FQ73" s="247"/>
      <c r="FR73" s="247"/>
      <c r="FS73" s="247"/>
      <c r="FT73" s="247"/>
      <c r="FU73" s="247"/>
      <c r="FV73" s="247"/>
      <c r="FW73" s="247"/>
      <c r="FX73" s="247"/>
      <c r="FY73" s="247"/>
      <c r="FZ73" s="247"/>
      <c r="GA73" s="247"/>
      <c r="GB73" s="247"/>
      <c r="GC73" s="247"/>
      <c r="GD73" s="247"/>
      <c r="GE73" s="247"/>
      <c r="GF73" s="247"/>
      <c r="GG73" s="247"/>
      <c r="GH73" s="247"/>
      <c r="GI73" s="247"/>
      <c r="GJ73" s="247"/>
      <c r="GK73" s="247"/>
      <c r="GL73" s="247"/>
      <c r="GM73" s="247"/>
      <c r="GN73" s="247"/>
      <c r="GO73" s="247"/>
      <c r="GP73" s="247"/>
      <c r="GQ73" s="247"/>
      <c r="GR73" s="247"/>
      <c r="GS73" s="247"/>
      <c r="GT73" s="247"/>
      <c r="GU73" s="247"/>
      <c r="GV73" s="247"/>
      <c r="GW73" s="247"/>
      <c r="GX73" s="247"/>
      <c r="GY73" s="247"/>
      <c r="GZ73" s="247"/>
      <c r="HA73" s="247"/>
      <c r="HB73" s="247"/>
      <c r="HC73" s="247"/>
      <c r="HD73" s="247"/>
      <c r="HE73" s="247"/>
      <c r="HF73" s="247"/>
      <c r="HG73" s="247"/>
      <c r="HH73" s="247"/>
      <c r="HI73" s="247"/>
      <c r="HJ73" s="247"/>
      <c r="HK73" s="247"/>
      <c r="HL73" s="247"/>
      <c r="HM73" s="247"/>
      <c r="HN73" s="247"/>
      <c r="HO73" s="247"/>
      <c r="HP73" s="247"/>
      <c r="HQ73" s="247"/>
      <c r="HR73" s="247"/>
      <c r="HS73" s="247"/>
      <c r="HT73" s="247"/>
      <c r="HU73" s="247"/>
      <c r="HV73" s="247"/>
      <c r="HW73" s="247"/>
      <c r="HX73" s="247"/>
      <c r="HY73" s="247"/>
      <c r="HZ73" s="247"/>
      <c r="IA73" s="247"/>
      <c r="IB73" s="247"/>
      <c r="IC73" s="247"/>
      <c r="ID73" s="247"/>
      <c r="IE73" s="247"/>
      <c r="IF73" s="247"/>
    </row>
    <row r="74" spans="1:240" s="373" customFormat="1" ht="32.1" customHeight="1">
      <c r="A74" s="313" t="s">
        <v>177</v>
      </c>
      <c r="B74" s="314" t="s">
        <v>3858</v>
      </c>
      <c r="C74" s="237" t="s">
        <v>342</v>
      </c>
      <c r="D74" s="268" t="s">
        <v>4004</v>
      </c>
      <c r="E74" s="239" t="s">
        <v>3709</v>
      </c>
      <c r="F74" s="367" t="s">
        <v>4353</v>
      </c>
      <c r="G74" s="240">
        <v>1</v>
      </c>
      <c r="H74" s="239">
        <v>1</v>
      </c>
      <c r="I74" s="239" t="s">
        <v>227</v>
      </c>
      <c r="J74" s="239" t="s">
        <v>5023</v>
      </c>
      <c r="K74" s="242">
        <v>572</v>
      </c>
      <c r="L74" s="370"/>
      <c r="M74" s="246"/>
      <c r="N74" s="246"/>
      <c r="O74" s="246"/>
      <c r="P74" s="246"/>
      <c r="Q74" s="246"/>
      <c r="R74" s="246"/>
      <c r="S74" s="246"/>
      <c r="T74" s="246"/>
      <c r="U74" s="246"/>
      <c r="V74" s="246"/>
      <c r="W74" s="246"/>
      <c r="X74" s="246"/>
      <c r="Y74" s="246"/>
      <c r="Z74" s="246"/>
      <c r="AA74" s="246"/>
      <c r="AB74" s="246"/>
      <c r="AC74" s="246"/>
      <c r="AD74" s="246"/>
      <c r="AE74" s="246"/>
      <c r="AF74" s="246"/>
      <c r="AG74" s="246"/>
      <c r="AH74" s="246"/>
      <c r="AI74" s="246"/>
      <c r="AJ74" s="246"/>
      <c r="AK74" s="246"/>
      <c r="AL74" s="246"/>
      <c r="AM74" s="246"/>
      <c r="AN74" s="246"/>
      <c r="AO74" s="246"/>
      <c r="AP74" s="246"/>
      <c r="AQ74" s="246"/>
      <c r="AR74" s="246"/>
      <c r="AS74" s="246"/>
      <c r="AT74" s="246"/>
      <c r="AU74" s="246"/>
      <c r="AV74" s="246"/>
      <c r="AW74" s="246"/>
      <c r="AX74" s="246"/>
      <c r="AY74" s="246"/>
      <c r="AZ74" s="246"/>
      <c r="BA74" s="246"/>
      <c r="BB74" s="246"/>
      <c r="BC74" s="246"/>
      <c r="BD74" s="246"/>
      <c r="BE74" s="246"/>
      <c r="BF74" s="246"/>
      <c r="BG74" s="246"/>
      <c r="BH74" s="246"/>
      <c r="BI74" s="246"/>
      <c r="BJ74" s="246"/>
      <c r="BK74" s="246"/>
      <c r="BL74" s="246"/>
      <c r="BM74" s="246"/>
      <c r="BN74" s="246"/>
      <c r="BO74" s="246"/>
      <c r="BP74" s="246"/>
      <c r="BQ74" s="246"/>
      <c r="BR74" s="246"/>
      <c r="BS74" s="246"/>
      <c r="BT74" s="246"/>
      <c r="BU74" s="246"/>
      <c r="BV74" s="246"/>
      <c r="BW74" s="246"/>
      <c r="BX74" s="246"/>
      <c r="BY74" s="246"/>
      <c r="BZ74" s="246"/>
      <c r="CA74" s="246"/>
      <c r="CB74" s="246"/>
      <c r="CC74" s="246"/>
      <c r="CD74" s="246"/>
      <c r="CE74" s="246"/>
      <c r="CF74" s="246"/>
      <c r="CG74" s="246"/>
      <c r="CH74" s="246"/>
      <c r="CI74" s="246"/>
      <c r="CJ74" s="246"/>
      <c r="CK74" s="246"/>
      <c r="CL74" s="246"/>
      <c r="CM74" s="246"/>
      <c r="CN74" s="246"/>
      <c r="CO74" s="246"/>
      <c r="CP74" s="246"/>
      <c r="CQ74" s="246"/>
      <c r="CR74" s="246"/>
      <c r="CS74" s="246"/>
      <c r="CT74" s="246"/>
      <c r="CU74" s="246"/>
      <c r="CV74" s="246"/>
      <c r="CW74" s="246"/>
      <c r="CX74" s="246"/>
      <c r="CY74" s="246"/>
      <c r="CZ74" s="246"/>
      <c r="DA74" s="246"/>
      <c r="DB74" s="246"/>
      <c r="DC74" s="246"/>
      <c r="DD74" s="246"/>
      <c r="DE74" s="246"/>
      <c r="DF74" s="246"/>
      <c r="DG74" s="246"/>
      <c r="DH74" s="246"/>
      <c r="DI74" s="246"/>
      <c r="DJ74" s="246"/>
      <c r="DK74" s="246"/>
      <c r="DL74" s="246"/>
      <c r="DM74" s="246"/>
      <c r="DN74" s="246"/>
      <c r="DO74" s="246"/>
      <c r="DP74" s="246"/>
      <c r="DQ74" s="246"/>
      <c r="DR74" s="246"/>
      <c r="DS74" s="246"/>
      <c r="DT74" s="246"/>
      <c r="DU74" s="246"/>
      <c r="DV74" s="246"/>
      <c r="DW74" s="246"/>
      <c r="DX74" s="246"/>
      <c r="DY74" s="246"/>
      <c r="DZ74" s="246"/>
      <c r="EA74" s="246"/>
      <c r="EB74" s="246"/>
      <c r="EC74" s="246"/>
      <c r="ED74" s="246"/>
      <c r="EE74" s="246"/>
      <c r="EF74" s="246"/>
      <c r="EG74" s="246"/>
      <c r="EH74" s="246"/>
      <c r="EI74" s="246"/>
      <c r="EJ74" s="246"/>
      <c r="EK74" s="246"/>
      <c r="EL74" s="246"/>
      <c r="EM74" s="246"/>
      <c r="EN74" s="246"/>
      <c r="EO74" s="246"/>
      <c r="EP74" s="246"/>
      <c r="EQ74" s="246"/>
      <c r="ER74" s="246"/>
      <c r="ES74" s="246"/>
      <c r="ET74" s="246"/>
      <c r="EU74" s="246"/>
      <c r="EV74" s="246"/>
      <c r="EW74" s="246"/>
      <c r="EX74" s="246"/>
      <c r="EY74" s="246"/>
      <c r="EZ74" s="246"/>
      <c r="FA74" s="246"/>
      <c r="FB74" s="246"/>
      <c r="FC74" s="246"/>
      <c r="FD74" s="246"/>
      <c r="FE74" s="246"/>
      <c r="FF74" s="246"/>
      <c r="FG74" s="246"/>
      <c r="FH74" s="246"/>
      <c r="FI74" s="246"/>
      <c r="FJ74" s="246"/>
      <c r="FK74" s="246"/>
      <c r="FL74" s="246"/>
      <c r="FM74" s="246"/>
      <c r="FN74" s="246"/>
      <c r="FO74" s="246"/>
      <c r="FP74" s="246"/>
      <c r="FQ74" s="246"/>
      <c r="FR74" s="246"/>
      <c r="FS74" s="246"/>
      <c r="FT74" s="246"/>
      <c r="FU74" s="246"/>
      <c r="FV74" s="246"/>
      <c r="FW74" s="246"/>
      <c r="FX74" s="246"/>
      <c r="FY74" s="246"/>
      <c r="FZ74" s="246"/>
      <c r="GA74" s="246"/>
      <c r="GB74" s="246"/>
      <c r="GC74" s="246"/>
      <c r="GD74" s="246"/>
      <c r="GE74" s="246"/>
      <c r="GF74" s="246"/>
      <c r="GG74" s="246"/>
      <c r="GH74" s="246"/>
      <c r="GI74" s="246"/>
      <c r="GJ74" s="246"/>
      <c r="GK74" s="246"/>
      <c r="GL74" s="246"/>
      <c r="GM74" s="246"/>
      <c r="GN74" s="246"/>
      <c r="GO74" s="246"/>
      <c r="GP74" s="246"/>
      <c r="GQ74" s="246"/>
      <c r="GR74" s="246"/>
      <c r="GS74" s="246"/>
      <c r="GT74" s="246"/>
      <c r="GU74" s="246"/>
      <c r="GV74" s="246"/>
      <c r="GW74" s="246"/>
      <c r="GX74" s="246"/>
      <c r="GY74" s="246"/>
      <c r="GZ74" s="246"/>
      <c r="HA74" s="246"/>
      <c r="HB74" s="246"/>
      <c r="HC74" s="246"/>
      <c r="HD74" s="246"/>
      <c r="HE74" s="246"/>
      <c r="HF74" s="246"/>
      <c r="HG74" s="246"/>
      <c r="HH74" s="246"/>
      <c r="HI74" s="246"/>
      <c r="HJ74" s="246"/>
      <c r="HK74" s="246"/>
      <c r="HL74" s="246"/>
      <c r="HM74" s="246"/>
      <c r="HN74" s="246"/>
      <c r="HO74" s="246"/>
      <c r="HP74" s="246"/>
      <c r="HQ74" s="246"/>
      <c r="HR74" s="246"/>
      <c r="HS74" s="246"/>
      <c r="HT74" s="246"/>
      <c r="HU74" s="246"/>
      <c r="HV74" s="246"/>
      <c r="HW74" s="246"/>
      <c r="HX74" s="246"/>
      <c r="HY74" s="246"/>
      <c r="HZ74" s="246"/>
      <c r="IA74" s="246"/>
      <c r="IB74" s="246"/>
      <c r="IC74" s="246"/>
      <c r="ID74" s="246"/>
      <c r="IE74" s="246"/>
      <c r="IF74" s="246"/>
    </row>
    <row r="75" spans="1:240" s="246" customFormat="1" ht="32.1" customHeight="1">
      <c r="A75" s="313" t="s">
        <v>151</v>
      </c>
      <c r="B75" s="314" t="s">
        <v>3851</v>
      </c>
      <c r="C75" s="237" t="s">
        <v>401</v>
      </c>
      <c r="D75" s="268" t="s">
        <v>4019</v>
      </c>
      <c r="E75" s="239" t="s">
        <v>3709</v>
      </c>
      <c r="F75" s="367" t="s">
        <v>4353</v>
      </c>
      <c r="G75" s="240">
        <v>1</v>
      </c>
      <c r="H75" s="239">
        <v>1</v>
      </c>
      <c r="I75" s="239" t="s">
        <v>227</v>
      </c>
      <c r="J75" s="239" t="s">
        <v>5023</v>
      </c>
      <c r="K75" s="242">
        <v>572</v>
      </c>
      <c r="L75" s="370"/>
    </row>
    <row r="76" spans="1:240" s="374" customFormat="1" ht="32.1" customHeight="1">
      <c r="A76" s="313" t="s">
        <v>135</v>
      </c>
      <c r="B76" s="314" t="s">
        <v>3842</v>
      </c>
      <c r="C76" s="237" t="s">
        <v>289</v>
      </c>
      <c r="D76" s="268" t="s">
        <v>4002</v>
      </c>
      <c r="E76" s="239" t="s">
        <v>3709</v>
      </c>
      <c r="F76" s="367" t="s">
        <v>4353</v>
      </c>
      <c r="G76" s="240">
        <v>1.6</v>
      </c>
      <c r="H76" s="239">
        <v>1</v>
      </c>
      <c r="I76" s="239" t="s">
        <v>227</v>
      </c>
      <c r="J76" s="239" t="s">
        <v>5023</v>
      </c>
      <c r="K76" s="242">
        <v>572</v>
      </c>
      <c r="L76" s="370"/>
    </row>
    <row r="77" spans="1:240" s="369" customFormat="1" ht="32.1" customHeight="1">
      <c r="A77" s="313">
        <v>68</v>
      </c>
      <c r="B77" s="314" t="s">
        <v>3898</v>
      </c>
      <c r="C77" s="237" t="s">
        <v>404</v>
      </c>
      <c r="D77" s="268" t="s">
        <v>4106</v>
      </c>
      <c r="E77" s="239" t="s">
        <v>3709</v>
      </c>
      <c r="F77" s="367" t="s">
        <v>4353</v>
      </c>
      <c r="G77" s="240">
        <v>1</v>
      </c>
      <c r="H77" s="239">
        <v>1</v>
      </c>
      <c r="I77" s="239" t="s">
        <v>227</v>
      </c>
      <c r="J77" s="239" t="s">
        <v>5042</v>
      </c>
      <c r="K77" s="242">
        <v>364</v>
      </c>
      <c r="L77" s="370"/>
    </row>
    <row r="78" spans="1:240" s="369" customFormat="1" ht="32.1" customHeight="1">
      <c r="A78" s="235">
        <v>69</v>
      </c>
      <c r="B78" s="367" t="s">
        <v>3899</v>
      </c>
      <c r="C78" s="237" t="s">
        <v>404</v>
      </c>
      <c r="D78" s="268" t="s">
        <v>4106</v>
      </c>
      <c r="E78" s="239" t="s">
        <v>3709</v>
      </c>
      <c r="F78" s="367" t="s">
        <v>4353</v>
      </c>
      <c r="G78" s="240">
        <v>1</v>
      </c>
      <c r="H78" s="239">
        <v>1</v>
      </c>
      <c r="I78" s="239" t="s">
        <v>227</v>
      </c>
      <c r="J78" s="239" t="s">
        <v>5042</v>
      </c>
      <c r="K78" s="242">
        <v>364</v>
      </c>
      <c r="L78" s="370"/>
    </row>
    <row r="79" spans="1:240" s="369" customFormat="1" ht="32.1" customHeight="1">
      <c r="A79" s="235">
        <v>208</v>
      </c>
      <c r="B79" s="367" t="s">
        <v>3900</v>
      </c>
      <c r="C79" s="237" t="s">
        <v>3045</v>
      </c>
      <c r="D79" s="268" t="s">
        <v>4107</v>
      </c>
      <c r="E79" s="239" t="s">
        <v>3709</v>
      </c>
      <c r="F79" s="367" t="s">
        <v>4353</v>
      </c>
      <c r="G79" s="240">
        <v>1</v>
      </c>
      <c r="H79" s="239">
        <v>1</v>
      </c>
      <c r="I79" s="239" t="s">
        <v>227</v>
      </c>
      <c r="J79" s="239" t="s">
        <v>5042</v>
      </c>
      <c r="K79" s="242">
        <v>364</v>
      </c>
      <c r="L79" s="366"/>
    </row>
    <row r="80" spans="1:240" s="374" customFormat="1" ht="32.1" customHeight="1">
      <c r="A80" s="313" t="s">
        <v>3871</v>
      </c>
      <c r="B80" s="314" t="s">
        <v>3897</v>
      </c>
      <c r="C80" s="237" t="s">
        <v>397</v>
      </c>
      <c r="D80" s="268" t="s">
        <v>4086</v>
      </c>
      <c r="E80" s="239" t="s">
        <v>3709</v>
      </c>
      <c r="F80" s="367" t="s">
        <v>4353</v>
      </c>
      <c r="G80" s="240">
        <v>2.1</v>
      </c>
      <c r="H80" s="239">
        <v>2</v>
      </c>
      <c r="I80" s="239" t="s">
        <v>227</v>
      </c>
      <c r="J80" s="239" t="s">
        <v>5023</v>
      </c>
      <c r="K80" s="242">
        <v>690.73</v>
      </c>
      <c r="L80" s="370"/>
    </row>
    <row r="81" spans="1:12" s="369" customFormat="1" ht="3.75" customHeight="1">
      <c r="A81" s="248"/>
      <c r="B81" s="249"/>
      <c r="C81" s="250"/>
      <c r="D81" s="251"/>
      <c r="E81" s="252"/>
      <c r="F81" s="253"/>
      <c r="G81" s="253"/>
      <c r="H81" s="254"/>
      <c r="I81" s="252"/>
      <c r="J81" s="252"/>
      <c r="K81" s="252"/>
      <c r="L81" s="372"/>
    </row>
    <row r="82" spans="1:12" s="228" customFormat="1" ht="16.5" customHeight="1">
      <c r="A82" s="255">
        <v>1</v>
      </c>
      <c r="B82" s="256" t="s">
        <v>228</v>
      </c>
      <c r="C82" s="257"/>
      <c r="D82" s="246"/>
      <c r="E82" s="246"/>
      <c r="F82" s="247"/>
      <c r="G82" s="246"/>
      <c r="H82" s="246"/>
      <c r="I82" s="246"/>
      <c r="J82" s="247"/>
      <c r="K82" s="247"/>
      <c r="L82" s="258"/>
    </row>
    <row r="83" spans="1:12" s="228" customFormat="1" ht="16.5" customHeight="1">
      <c r="A83" s="255">
        <v>2</v>
      </c>
      <c r="B83" s="256" t="s">
        <v>229</v>
      </c>
      <c r="C83" s="257"/>
      <c r="D83" s="246"/>
      <c r="E83" s="246"/>
      <c r="F83" s="260"/>
      <c r="G83" s="246"/>
      <c r="H83" s="246"/>
      <c r="I83" s="246"/>
      <c r="J83" s="247"/>
      <c r="K83" s="247"/>
      <c r="L83" s="258"/>
    </row>
    <row r="84" spans="1:12" s="228" customFormat="1" ht="16.5" customHeight="1">
      <c r="A84" s="261" t="s">
        <v>183</v>
      </c>
      <c r="B84" s="256" t="s">
        <v>3896</v>
      </c>
      <c r="C84" s="257"/>
      <c r="D84" s="246"/>
      <c r="E84" s="246"/>
      <c r="F84" s="260"/>
      <c r="G84" s="246"/>
      <c r="H84" s="246"/>
      <c r="I84" s="246"/>
      <c r="J84" s="247"/>
      <c r="K84" s="247"/>
      <c r="L84" s="258"/>
    </row>
    <row r="85" spans="1:12" s="228" customFormat="1" ht="12" customHeight="1">
      <c r="A85" s="246"/>
      <c r="B85" s="246"/>
      <c r="C85" s="246"/>
      <c r="D85" s="263"/>
      <c r="E85" s="263"/>
      <c r="F85" s="263"/>
      <c r="G85" s="246"/>
      <c r="H85" s="246"/>
      <c r="I85" s="246"/>
      <c r="J85" s="264"/>
      <c r="K85" s="258"/>
      <c r="L85" s="247"/>
    </row>
    <row r="86" spans="1:12" s="228" customFormat="1" ht="8.25" customHeight="1">
      <c r="A86" s="246"/>
      <c r="B86" s="246"/>
      <c r="C86" s="246"/>
      <c r="D86" s="246"/>
      <c r="E86" s="247"/>
      <c r="F86" s="246"/>
      <c r="G86" s="246"/>
      <c r="H86" s="246"/>
      <c r="I86" s="246"/>
      <c r="J86" s="246"/>
      <c r="K86" s="246"/>
      <c r="L86" s="370"/>
    </row>
    <row r="87" spans="1:12" s="228" customFormat="1" ht="14.25">
      <c r="A87" s="246"/>
      <c r="B87" s="246"/>
      <c r="C87" s="246"/>
      <c r="D87" s="246"/>
      <c r="E87" s="247"/>
      <c r="F87" s="246"/>
      <c r="G87" s="246"/>
      <c r="H87" s="246"/>
      <c r="I87" s="246"/>
      <c r="J87" s="246"/>
      <c r="K87" s="246"/>
      <c r="L87" s="370"/>
    </row>
    <row r="88" spans="1:12" s="228" customFormat="1" ht="14.25">
      <c r="A88" s="246"/>
      <c r="B88" s="246"/>
      <c r="C88" s="246"/>
      <c r="D88" s="246"/>
      <c r="E88" s="247"/>
      <c r="F88" s="246"/>
      <c r="G88" s="246"/>
      <c r="H88" s="246"/>
      <c r="I88" s="246"/>
      <c r="J88" s="246"/>
      <c r="K88" s="246"/>
      <c r="L88" s="243"/>
    </row>
    <row r="89" spans="1:12" s="228" customFormat="1" ht="14.25">
      <c r="A89" s="246"/>
      <c r="B89" s="246"/>
      <c r="C89" s="246"/>
      <c r="D89" s="246"/>
      <c r="E89" s="247"/>
      <c r="F89" s="246"/>
      <c r="G89" s="246"/>
      <c r="H89" s="246"/>
      <c r="I89" s="246"/>
      <c r="J89" s="246"/>
      <c r="K89" s="246"/>
      <c r="L89" s="243"/>
    </row>
    <row r="90" spans="1:12" s="228" customFormat="1" ht="14.25">
      <c r="A90" s="246"/>
      <c r="B90" s="246"/>
      <c r="C90" s="246"/>
      <c r="D90" s="246"/>
      <c r="E90" s="247"/>
      <c r="F90" s="246"/>
      <c r="G90" s="246"/>
      <c r="H90" s="246"/>
      <c r="I90" s="246"/>
      <c r="J90" s="246"/>
      <c r="K90" s="246"/>
      <c r="L90" s="243"/>
    </row>
    <row r="91" spans="1:12" s="228" customFormat="1" ht="14.25">
      <c r="A91" s="246"/>
      <c r="B91" s="246"/>
      <c r="C91" s="246"/>
      <c r="D91" s="246"/>
      <c r="E91" s="247"/>
      <c r="F91" s="246"/>
      <c r="G91" s="246"/>
      <c r="H91" s="246"/>
      <c r="I91" s="246"/>
      <c r="J91" s="246"/>
      <c r="K91" s="246"/>
      <c r="L91" s="243"/>
    </row>
    <row r="92" spans="1:12" s="228" customFormat="1" ht="14.25">
      <c r="A92" s="246"/>
      <c r="B92" s="246"/>
      <c r="C92" s="246"/>
      <c r="D92" s="246"/>
      <c r="E92" s="247"/>
      <c r="F92" s="246"/>
      <c r="G92" s="246"/>
      <c r="H92" s="246"/>
      <c r="I92" s="246"/>
      <c r="J92" s="246"/>
      <c r="K92" s="246"/>
      <c r="L92" s="243"/>
    </row>
    <row r="93" spans="1:12" s="228" customFormat="1" ht="14.25">
      <c r="A93" s="246"/>
      <c r="B93" s="246"/>
      <c r="C93" s="246"/>
      <c r="D93" s="246"/>
      <c r="E93" s="247"/>
      <c r="F93" s="246"/>
      <c r="G93" s="246"/>
      <c r="H93" s="246"/>
      <c r="I93" s="246"/>
      <c r="J93" s="246"/>
      <c r="K93" s="246"/>
      <c r="L93" s="243"/>
    </row>
    <row r="94" spans="1:12" s="228" customFormat="1" ht="14.25">
      <c r="A94" s="246"/>
      <c r="B94" s="246"/>
      <c r="C94" s="246"/>
      <c r="D94" s="246"/>
      <c r="E94" s="247"/>
      <c r="F94" s="246"/>
      <c r="G94" s="246"/>
      <c r="H94" s="246"/>
      <c r="I94" s="246"/>
      <c r="J94" s="246"/>
      <c r="K94" s="246"/>
      <c r="L94" s="243"/>
    </row>
    <row r="95" spans="1:12" s="228" customFormat="1" ht="14.25">
      <c r="A95" s="246"/>
      <c r="B95" s="246"/>
      <c r="C95" s="246"/>
      <c r="D95" s="246"/>
      <c r="E95" s="247"/>
      <c r="F95" s="246"/>
      <c r="G95" s="246"/>
      <c r="H95" s="246"/>
      <c r="I95" s="246"/>
      <c r="J95" s="246"/>
      <c r="K95" s="246"/>
      <c r="L95" s="243"/>
    </row>
    <row r="96" spans="1:12" s="228" customFormat="1" ht="14.25">
      <c r="A96" s="246"/>
      <c r="B96" s="246"/>
      <c r="C96" s="246"/>
      <c r="D96" s="246"/>
      <c r="E96" s="247"/>
      <c r="F96" s="246"/>
      <c r="G96" s="246"/>
      <c r="H96" s="246"/>
      <c r="I96" s="246"/>
      <c r="J96" s="246"/>
      <c r="K96" s="246"/>
      <c r="L96" s="243"/>
    </row>
    <row r="97" spans="1:12" s="228" customFormat="1" ht="14.25">
      <c r="A97" s="246"/>
      <c r="B97" s="246"/>
      <c r="C97" s="246"/>
      <c r="D97" s="246"/>
      <c r="E97" s="247"/>
      <c r="F97" s="246"/>
      <c r="G97" s="246"/>
      <c r="H97" s="246"/>
      <c r="I97" s="246"/>
      <c r="J97" s="246"/>
      <c r="K97" s="246"/>
      <c r="L97" s="243"/>
    </row>
    <row r="98" spans="1:12" s="228" customFormat="1" ht="14.25">
      <c r="A98" s="246"/>
      <c r="B98" s="246"/>
      <c r="C98" s="246"/>
      <c r="D98" s="246"/>
      <c r="E98" s="247"/>
      <c r="F98" s="246"/>
      <c r="G98" s="246"/>
      <c r="H98" s="246"/>
      <c r="I98" s="246"/>
      <c r="J98" s="246"/>
      <c r="K98" s="246"/>
      <c r="L98" s="243"/>
    </row>
    <row r="99" spans="1:12" s="228" customFormat="1" ht="14.25">
      <c r="A99" s="246"/>
      <c r="B99" s="246"/>
      <c r="C99" s="246"/>
      <c r="D99" s="246"/>
      <c r="E99" s="247"/>
      <c r="F99" s="246"/>
      <c r="G99" s="246"/>
      <c r="H99" s="246"/>
      <c r="I99" s="246"/>
      <c r="J99" s="246"/>
      <c r="K99" s="246"/>
      <c r="L99" s="243"/>
    </row>
    <row r="100" spans="1:12" s="228" customFormat="1" ht="14.25">
      <c r="A100" s="246"/>
      <c r="B100" s="246"/>
      <c r="C100" s="246"/>
      <c r="D100" s="246"/>
      <c r="E100" s="247"/>
      <c r="F100" s="246"/>
      <c r="G100" s="246"/>
      <c r="H100" s="246"/>
      <c r="I100" s="246"/>
      <c r="J100" s="246"/>
      <c r="K100" s="246"/>
      <c r="L100" s="243"/>
    </row>
    <row r="101" spans="1:12" s="228" customFormat="1" ht="14.25">
      <c r="E101" s="265"/>
      <c r="L101" s="227"/>
    </row>
    <row r="102" spans="1:12" s="228" customFormat="1" ht="14.25">
      <c r="E102" s="265"/>
      <c r="L102" s="227"/>
    </row>
    <row r="103" spans="1:12" s="228" customFormat="1" ht="14.25">
      <c r="E103" s="265"/>
      <c r="L103" s="227"/>
    </row>
    <row r="104" spans="1:12" s="228" customFormat="1" ht="14.25">
      <c r="E104" s="265"/>
      <c r="L104" s="227"/>
    </row>
    <row r="105" spans="1:12" s="228" customFormat="1" ht="14.25">
      <c r="E105" s="265"/>
      <c r="L105" s="227"/>
    </row>
    <row r="106" spans="1:12" s="228" customFormat="1" ht="14.25">
      <c r="E106" s="265"/>
      <c r="L106" s="227"/>
    </row>
    <row r="107" spans="1:12" s="228" customFormat="1" ht="14.25">
      <c r="E107" s="265"/>
      <c r="L107" s="227"/>
    </row>
    <row r="108" spans="1:12" s="228" customFormat="1" ht="14.25">
      <c r="E108" s="265"/>
      <c r="L108" s="227"/>
    </row>
    <row r="109" spans="1:12" s="228" customFormat="1" ht="14.25">
      <c r="E109" s="265"/>
      <c r="L109" s="227"/>
    </row>
    <row r="110" spans="1:12" s="228" customFormat="1" ht="14.25">
      <c r="E110" s="265"/>
      <c r="L110" s="227"/>
    </row>
    <row r="111" spans="1:12" s="228" customFormat="1" ht="14.25">
      <c r="E111" s="265"/>
      <c r="L111" s="227"/>
    </row>
    <row r="112" spans="1:12" s="228" customFormat="1" ht="14.25">
      <c r="E112" s="265"/>
      <c r="L112" s="227"/>
    </row>
    <row r="113" spans="5:12" s="228" customFormat="1" ht="14.25">
      <c r="E113" s="265"/>
      <c r="L113" s="227"/>
    </row>
    <row r="114" spans="5:12" s="228" customFormat="1" ht="14.25">
      <c r="E114" s="265"/>
      <c r="L114" s="227"/>
    </row>
    <row r="115" spans="5:12" s="228" customFormat="1" ht="14.25">
      <c r="E115" s="265"/>
      <c r="L115" s="227"/>
    </row>
    <row r="116" spans="5:12" s="228" customFormat="1" ht="14.25">
      <c r="E116" s="265"/>
      <c r="L116" s="227"/>
    </row>
    <row r="117" spans="5:12" s="228" customFormat="1" ht="14.25">
      <c r="E117" s="265"/>
      <c r="L117" s="227"/>
    </row>
    <row r="118" spans="5:12" s="228" customFormat="1" ht="14.25">
      <c r="E118" s="265"/>
      <c r="L118" s="227"/>
    </row>
    <row r="119" spans="5:12" s="228" customFormat="1" ht="14.25">
      <c r="E119" s="265"/>
      <c r="L119" s="227"/>
    </row>
    <row r="120" spans="5:12" s="228" customFormat="1" ht="14.25">
      <c r="E120" s="265"/>
      <c r="L120" s="227"/>
    </row>
    <row r="121" spans="5:12" s="228" customFormat="1" ht="14.25">
      <c r="E121" s="265"/>
      <c r="L121" s="227"/>
    </row>
    <row r="122" spans="5:12" s="228" customFormat="1" ht="14.25">
      <c r="E122" s="265"/>
      <c r="L122" s="227"/>
    </row>
    <row r="123" spans="5:12" s="228" customFormat="1" ht="14.25">
      <c r="E123" s="265"/>
      <c r="L123" s="227"/>
    </row>
    <row r="124" spans="5:12" s="228" customFormat="1" ht="14.25">
      <c r="E124" s="265"/>
      <c r="L124" s="227"/>
    </row>
    <row r="125" spans="5:12" s="228" customFormat="1" ht="14.25">
      <c r="E125" s="265"/>
      <c r="L125" s="227"/>
    </row>
    <row r="126" spans="5:12" s="228" customFormat="1" ht="14.25">
      <c r="E126" s="265"/>
      <c r="L126" s="227"/>
    </row>
    <row r="127" spans="5:12" s="228" customFormat="1" ht="14.25">
      <c r="E127" s="265"/>
      <c r="L127" s="227"/>
    </row>
    <row r="128" spans="5:12" s="228" customFormat="1" ht="14.25">
      <c r="E128" s="265"/>
      <c r="L128" s="227"/>
    </row>
    <row r="129" spans="5:12" s="228" customFormat="1" ht="14.25">
      <c r="E129" s="265"/>
      <c r="L129" s="227"/>
    </row>
    <row r="130" spans="5:12" s="228" customFormat="1" ht="14.25">
      <c r="E130" s="265"/>
      <c r="L130" s="227"/>
    </row>
    <row r="131" spans="5:12" s="228" customFormat="1" ht="14.25">
      <c r="E131" s="265"/>
      <c r="L131" s="227"/>
    </row>
    <row r="132" spans="5:12" s="228" customFormat="1" ht="14.25">
      <c r="E132" s="265"/>
      <c r="L132" s="227"/>
    </row>
    <row r="133" spans="5:12" s="228" customFormat="1" ht="14.25">
      <c r="E133" s="265"/>
      <c r="L133" s="227"/>
    </row>
    <row r="134" spans="5:12" s="228" customFormat="1" ht="14.25">
      <c r="E134" s="265"/>
      <c r="L134" s="227"/>
    </row>
    <row r="135" spans="5:12" s="228" customFormat="1" ht="14.25">
      <c r="E135" s="265"/>
      <c r="L135" s="227"/>
    </row>
    <row r="136" spans="5:12" s="228" customFormat="1" ht="14.25">
      <c r="E136" s="265"/>
      <c r="L136" s="227"/>
    </row>
    <row r="137" spans="5:12" s="228" customFormat="1" ht="14.25">
      <c r="E137" s="265"/>
      <c r="L137" s="227"/>
    </row>
    <row r="138" spans="5:12" s="228" customFormat="1" ht="14.25">
      <c r="E138" s="265"/>
      <c r="L138" s="227"/>
    </row>
    <row r="139" spans="5:12" s="228" customFormat="1" ht="14.25">
      <c r="E139" s="265"/>
      <c r="L139" s="227"/>
    </row>
    <row r="140" spans="5:12" s="228" customFormat="1" ht="14.25">
      <c r="E140" s="265"/>
      <c r="L140" s="227"/>
    </row>
    <row r="141" spans="5:12" s="228" customFormat="1" ht="14.25">
      <c r="E141" s="265"/>
      <c r="L141" s="227"/>
    </row>
    <row r="142" spans="5:12" s="228" customFormat="1" ht="14.25">
      <c r="E142" s="265"/>
      <c r="L142" s="227"/>
    </row>
    <row r="143" spans="5:12" s="228" customFormat="1" ht="14.25">
      <c r="E143" s="265"/>
      <c r="L143" s="227"/>
    </row>
    <row r="144" spans="5:12" s="228" customFormat="1" ht="14.25">
      <c r="E144" s="265"/>
      <c r="L144" s="227"/>
    </row>
    <row r="145" spans="5:12" s="228" customFormat="1" ht="14.25">
      <c r="E145" s="265"/>
      <c r="L145" s="227"/>
    </row>
    <row r="146" spans="5:12" s="228" customFormat="1" ht="14.25">
      <c r="E146" s="265"/>
      <c r="L146" s="227"/>
    </row>
    <row r="147" spans="5:12" s="228" customFormat="1" ht="14.25">
      <c r="E147" s="265"/>
      <c r="L147" s="227"/>
    </row>
    <row r="148" spans="5:12" s="228" customFormat="1" ht="14.25">
      <c r="E148" s="265"/>
      <c r="L148" s="227"/>
    </row>
    <row r="149" spans="5:12" s="228" customFormat="1" ht="14.25">
      <c r="E149" s="265"/>
      <c r="L149" s="227"/>
    </row>
    <row r="150" spans="5:12" s="228" customFormat="1" ht="14.25">
      <c r="E150" s="265"/>
      <c r="L150" s="227"/>
    </row>
    <row r="151" spans="5:12" s="228" customFormat="1" ht="14.25">
      <c r="E151" s="265"/>
      <c r="L151" s="227"/>
    </row>
    <row r="152" spans="5:12" s="228" customFormat="1" ht="14.25">
      <c r="E152" s="265"/>
      <c r="L152" s="227"/>
    </row>
    <row r="153" spans="5:12" s="228" customFormat="1" ht="14.25">
      <c r="E153" s="265"/>
      <c r="L153" s="227"/>
    </row>
    <row r="154" spans="5:12" s="228" customFormat="1" ht="14.25">
      <c r="E154" s="265"/>
      <c r="L154" s="227"/>
    </row>
    <row r="155" spans="5:12" s="228" customFormat="1" ht="14.25">
      <c r="E155" s="265"/>
      <c r="L155" s="227"/>
    </row>
    <row r="156" spans="5:12" s="228" customFormat="1" ht="14.25">
      <c r="E156" s="265"/>
      <c r="L156" s="227"/>
    </row>
    <row r="157" spans="5:12" s="228" customFormat="1" ht="14.25">
      <c r="E157" s="265"/>
      <c r="L157" s="227"/>
    </row>
    <row r="158" spans="5:12" s="228" customFormat="1" ht="14.25">
      <c r="E158" s="265"/>
      <c r="L158" s="227"/>
    </row>
    <row r="159" spans="5:12" s="228" customFormat="1" ht="14.25">
      <c r="E159" s="265"/>
      <c r="L159" s="227"/>
    </row>
    <row r="160" spans="5:12" s="228" customFormat="1" ht="14.25">
      <c r="E160" s="265"/>
      <c r="L160" s="227"/>
    </row>
    <row r="161" spans="5:12" s="228" customFormat="1" ht="14.25">
      <c r="E161" s="265"/>
      <c r="L161" s="227"/>
    </row>
    <row r="162" spans="5:12" s="228" customFormat="1" ht="14.25">
      <c r="E162" s="265"/>
      <c r="L162" s="227"/>
    </row>
    <row r="163" spans="5:12" s="228" customFormat="1" ht="14.25">
      <c r="E163" s="265"/>
      <c r="L163" s="227"/>
    </row>
    <row r="164" spans="5:12" s="228" customFormat="1" ht="14.25">
      <c r="E164" s="265"/>
      <c r="L164" s="227"/>
    </row>
    <row r="165" spans="5:12" s="228" customFormat="1" ht="14.25">
      <c r="E165" s="265"/>
      <c r="L165" s="227"/>
    </row>
    <row r="166" spans="5:12" s="228" customFormat="1" ht="14.25">
      <c r="E166" s="265"/>
      <c r="L166" s="227"/>
    </row>
    <row r="167" spans="5:12" s="228" customFormat="1" ht="14.25">
      <c r="E167" s="265"/>
      <c r="L167" s="227"/>
    </row>
    <row r="168" spans="5:12" s="228" customFormat="1" ht="14.25">
      <c r="E168" s="265"/>
      <c r="L168" s="227"/>
    </row>
    <row r="169" spans="5:12" s="228" customFormat="1" ht="14.25">
      <c r="E169" s="265"/>
      <c r="L169" s="227"/>
    </row>
    <row r="170" spans="5:12" s="228" customFormat="1" ht="14.25">
      <c r="E170" s="265"/>
      <c r="L170" s="227"/>
    </row>
    <row r="171" spans="5:12" s="228" customFormat="1" ht="14.25">
      <c r="E171" s="265"/>
      <c r="L171" s="227"/>
    </row>
    <row r="172" spans="5:12" s="228" customFormat="1" ht="14.25">
      <c r="E172" s="265"/>
      <c r="L172" s="227"/>
    </row>
    <row r="173" spans="5:12" s="228" customFormat="1" ht="14.25">
      <c r="E173" s="265"/>
      <c r="L173" s="227"/>
    </row>
    <row r="174" spans="5:12" s="228" customFormat="1" ht="14.25">
      <c r="E174" s="265"/>
      <c r="L174" s="227"/>
    </row>
    <row r="175" spans="5:12" s="228" customFormat="1" ht="14.25">
      <c r="E175" s="265"/>
      <c r="L175" s="227"/>
    </row>
    <row r="176" spans="5:12" s="228" customFormat="1" ht="14.25">
      <c r="E176" s="265"/>
      <c r="L176" s="227"/>
    </row>
    <row r="177" spans="5:12" s="228" customFormat="1" ht="14.25">
      <c r="E177" s="265"/>
      <c r="L177" s="227"/>
    </row>
    <row r="178" spans="5:12" s="228" customFormat="1" ht="14.25">
      <c r="E178" s="265"/>
      <c r="L178" s="227"/>
    </row>
    <row r="179" spans="5:12" s="228" customFormat="1" ht="14.25">
      <c r="E179" s="265"/>
      <c r="L179" s="227"/>
    </row>
    <row r="180" spans="5:12" s="228" customFormat="1" ht="14.25">
      <c r="E180" s="265"/>
      <c r="L180" s="227"/>
    </row>
    <row r="181" spans="5:12" s="228" customFormat="1" ht="14.25">
      <c r="E181" s="265"/>
      <c r="L181" s="227"/>
    </row>
    <row r="182" spans="5:12" s="228" customFormat="1" ht="14.25">
      <c r="E182" s="265"/>
      <c r="L182" s="227"/>
    </row>
    <row r="183" spans="5:12" s="228" customFormat="1" ht="14.25">
      <c r="E183" s="265"/>
      <c r="L183" s="227"/>
    </row>
    <row r="184" spans="5:12" s="228" customFormat="1" ht="14.25">
      <c r="E184" s="265"/>
      <c r="L184" s="227"/>
    </row>
    <row r="185" spans="5:12" s="228" customFormat="1" ht="14.25">
      <c r="E185" s="265"/>
      <c r="L185" s="227"/>
    </row>
    <row r="186" spans="5:12" s="228" customFormat="1" ht="14.25">
      <c r="E186" s="265"/>
      <c r="L186" s="227"/>
    </row>
    <row r="187" spans="5:12" s="228" customFormat="1" ht="14.25">
      <c r="E187" s="265"/>
      <c r="L187" s="227"/>
    </row>
    <row r="188" spans="5:12" s="228" customFormat="1" ht="14.25">
      <c r="E188" s="265"/>
      <c r="L188" s="227"/>
    </row>
    <row r="189" spans="5:12" s="228" customFormat="1" ht="14.25">
      <c r="E189" s="265"/>
      <c r="L189" s="227"/>
    </row>
    <row r="190" spans="5:12" s="228" customFormat="1" ht="14.25">
      <c r="E190" s="265"/>
      <c r="L190" s="227"/>
    </row>
    <row r="191" spans="5:12" s="228" customFormat="1" ht="14.25">
      <c r="E191" s="265"/>
      <c r="L191" s="227"/>
    </row>
    <row r="192" spans="5:12" s="228" customFormat="1" ht="14.25">
      <c r="E192" s="265"/>
      <c r="L192" s="227"/>
    </row>
    <row r="193" spans="5:12" s="228" customFormat="1" ht="14.25">
      <c r="E193" s="265"/>
      <c r="L193" s="227"/>
    </row>
    <row r="194" spans="5:12" s="228" customFormat="1" ht="14.25">
      <c r="E194" s="265"/>
      <c r="L194" s="227"/>
    </row>
    <row r="195" spans="5:12" s="228" customFormat="1" ht="14.25">
      <c r="E195" s="265"/>
      <c r="L195" s="227"/>
    </row>
    <row r="196" spans="5:12" s="228" customFormat="1" ht="14.25">
      <c r="E196" s="265"/>
      <c r="L196" s="227"/>
    </row>
    <row r="197" spans="5:12" s="228" customFormat="1" ht="14.25">
      <c r="E197" s="265"/>
      <c r="L197" s="227"/>
    </row>
    <row r="198" spans="5:12" s="228" customFormat="1" ht="14.25">
      <c r="E198" s="265"/>
      <c r="L198" s="227"/>
    </row>
    <row r="199" spans="5:12" s="228" customFormat="1" ht="14.25">
      <c r="E199" s="265"/>
      <c r="L199" s="227"/>
    </row>
    <row r="200" spans="5:12" s="228" customFormat="1" ht="14.25">
      <c r="E200" s="265"/>
      <c r="L200" s="227"/>
    </row>
    <row r="201" spans="5:12" s="228" customFormat="1" ht="14.25">
      <c r="E201" s="265"/>
      <c r="L201" s="227"/>
    </row>
    <row r="202" spans="5:12" s="228" customFormat="1" ht="14.25">
      <c r="E202" s="265"/>
      <c r="L202" s="227"/>
    </row>
    <row r="203" spans="5:12" s="228" customFormat="1" ht="14.25">
      <c r="E203" s="265"/>
      <c r="L203" s="227"/>
    </row>
    <row r="204" spans="5:12" s="228" customFormat="1" ht="14.25">
      <c r="E204" s="265"/>
      <c r="L204" s="227"/>
    </row>
    <row r="205" spans="5:12" s="228" customFormat="1" ht="14.25">
      <c r="E205" s="265"/>
      <c r="L205" s="227"/>
    </row>
    <row r="206" spans="5:12" s="228" customFormat="1" ht="14.25">
      <c r="E206" s="265"/>
      <c r="L206" s="227"/>
    </row>
    <row r="207" spans="5:12" s="228" customFormat="1" ht="14.25">
      <c r="E207" s="265"/>
      <c r="L207" s="227"/>
    </row>
    <row r="208" spans="5:12" s="228" customFormat="1" ht="14.25">
      <c r="E208" s="265"/>
      <c r="L208" s="227"/>
    </row>
    <row r="209" spans="5:12" s="228" customFormat="1" ht="14.25">
      <c r="E209" s="265"/>
      <c r="L209" s="227"/>
    </row>
    <row r="210" spans="5:12" s="228" customFormat="1" ht="14.25">
      <c r="E210" s="265"/>
      <c r="L210" s="227"/>
    </row>
    <row r="211" spans="5:12" s="228" customFormat="1" ht="14.25">
      <c r="E211" s="265"/>
      <c r="L211" s="227"/>
    </row>
    <row r="212" spans="5:12" s="228" customFormat="1" ht="14.25">
      <c r="E212" s="265"/>
      <c r="L212" s="227"/>
    </row>
    <row r="213" spans="5:12" s="228" customFormat="1" ht="14.25">
      <c r="E213" s="265"/>
      <c r="L213" s="227"/>
    </row>
    <row r="214" spans="5:12" s="228" customFormat="1" ht="14.25">
      <c r="E214" s="265"/>
      <c r="L214" s="227"/>
    </row>
    <row r="215" spans="5:12" s="228" customFormat="1" ht="14.25">
      <c r="E215" s="265"/>
      <c r="L215" s="227"/>
    </row>
    <row r="216" spans="5:12" s="228" customFormat="1" ht="14.25">
      <c r="E216" s="265"/>
      <c r="L216" s="227"/>
    </row>
    <row r="217" spans="5:12" s="228" customFormat="1" ht="14.25">
      <c r="E217" s="265"/>
      <c r="L217" s="227"/>
    </row>
    <row r="218" spans="5:12" s="228" customFormat="1" ht="14.25">
      <c r="E218" s="265"/>
      <c r="L218" s="227"/>
    </row>
    <row r="219" spans="5:12" s="228" customFormat="1" ht="14.25">
      <c r="E219" s="265"/>
      <c r="L219" s="227"/>
    </row>
    <row r="220" spans="5:12" s="228" customFormat="1" ht="14.25">
      <c r="E220" s="265"/>
      <c r="L220" s="227"/>
    </row>
    <row r="221" spans="5:12" s="228" customFormat="1" ht="14.25">
      <c r="E221" s="265"/>
      <c r="L221" s="227"/>
    </row>
    <row r="222" spans="5:12" s="228" customFormat="1" ht="14.25">
      <c r="E222" s="265"/>
      <c r="L222" s="227"/>
    </row>
    <row r="223" spans="5:12" s="228" customFormat="1" ht="14.25">
      <c r="E223" s="265"/>
      <c r="L223" s="227"/>
    </row>
    <row r="224" spans="5:12" s="228" customFormat="1" ht="14.25">
      <c r="E224" s="265"/>
      <c r="L224" s="227"/>
    </row>
    <row r="225" spans="5:12" s="228" customFormat="1" ht="14.25">
      <c r="E225" s="265"/>
      <c r="L225" s="227"/>
    </row>
    <row r="226" spans="5:12" s="228" customFormat="1" ht="14.25">
      <c r="E226" s="265"/>
      <c r="L226" s="227"/>
    </row>
    <row r="227" spans="5:12" s="228" customFormat="1" ht="14.25">
      <c r="E227" s="265"/>
      <c r="L227" s="227"/>
    </row>
    <row r="228" spans="5:12" s="228" customFormat="1" ht="14.25">
      <c r="E228" s="265"/>
      <c r="L228" s="227"/>
    </row>
    <row r="229" spans="5:12" s="228" customFormat="1" ht="14.25">
      <c r="E229" s="265"/>
      <c r="L229" s="227"/>
    </row>
    <row r="230" spans="5:12" s="228" customFormat="1" ht="14.25">
      <c r="E230" s="265"/>
      <c r="L230" s="227"/>
    </row>
    <row r="231" spans="5:12" s="228" customFormat="1" ht="14.25">
      <c r="E231" s="265"/>
      <c r="L231" s="227"/>
    </row>
    <row r="232" spans="5:12" s="228" customFormat="1" ht="14.25">
      <c r="E232" s="265"/>
      <c r="L232" s="227"/>
    </row>
    <row r="233" spans="5:12" s="228" customFormat="1" ht="14.25">
      <c r="E233" s="265"/>
      <c r="L233" s="227"/>
    </row>
    <row r="234" spans="5:12" s="228" customFormat="1" ht="14.25">
      <c r="E234" s="265"/>
      <c r="L234" s="227"/>
    </row>
    <row r="235" spans="5:12" s="228" customFormat="1" ht="14.25">
      <c r="E235" s="265"/>
      <c r="L235" s="227"/>
    </row>
    <row r="236" spans="5:12" s="228" customFormat="1" ht="14.25">
      <c r="E236" s="265"/>
      <c r="L236" s="227"/>
    </row>
    <row r="237" spans="5:12" s="228" customFormat="1" ht="14.25">
      <c r="E237" s="265"/>
      <c r="L237" s="227"/>
    </row>
    <row r="238" spans="5:12" s="228" customFormat="1" ht="14.25">
      <c r="E238" s="265"/>
      <c r="L238" s="227"/>
    </row>
    <row r="239" spans="5:12" s="228" customFormat="1" ht="14.25">
      <c r="E239" s="265"/>
      <c r="L239" s="227"/>
    </row>
    <row r="240" spans="5:12" s="228" customFormat="1" ht="14.25">
      <c r="E240" s="265"/>
      <c r="L240" s="227"/>
    </row>
    <row r="241" spans="5:12" s="228" customFormat="1" ht="14.25">
      <c r="E241" s="265"/>
      <c r="L241" s="227"/>
    </row>
    <row r="242" spans="5:12" s="228" customFormat="1" ht="14.25">
      <c r="E242" s="265"/>
      <c r="L242" s="227"/>
    </row>
    <row r="243" spans="5:12" s="228" customFormat="1" ht="14.25">
      <c r="E243" s="265"/>
      <c r="L243" s="227"/>
    </row>
    <row r="244" spans="5:12" s="228" customFormat="1" ht="14.25">
      <c r="E244" s="265"/>
      <c r="L244" s="227"/>
    </row>
    <row r="245" spans="5:12" s="228" customFormat="1" ht="14.25">
      <c r="E245" s="265"/>
      <c r="L245" s="227"/>
    </row>
    <row r="246" spans="5:12" s="228" customFormat="1" ht="14.25">
      <c r="E246" s="265"/>
      <c r="L246" s="227"/>
    </row>
    <row r="247" spans="5:12" s="228" customFormat="1" ht="14.25">
      <c r="E247" s="265"/>
      <c r="L247" s="227"/>
    </row>
    <row r="248" spans="5:12" s="228" customFormat="1" ht="14.25">
      <c r="E248" s="265"/>
      <c r="L248" s="227"/>
    </row>
    <row r="249" spans="5:12" s="228" customFormat="1" ht="14.25">
      <c r="E249" s="265"/>
      <c r="L249" s="227"/>
    </row>
    <row r="250" spans="5:12" s="228" customFormat="1" ht="14.25">
      <c r="E250" s="265"/>
      <c r="L250" s="227"/>
    </row>
    <row r="251" spans="5:12" s="228" customFormat="1" ht="14.25">
      <c r="E251" s="265"/>
      <c r="L251" s="227"/>
    </row>
    <row r="252" spans="5:12" s="228" customFormat="1" ht="14.25">
      <c r="E252" s="265"/>
      <c r="L252" s="227"/>
    </row>
    <row r="253" spans="5:12" s="228" customFormat="1" ht="14.25">
      <c r="E253" s="265"/>
      <c r="L253" s="227"/>
    </row>
    <row r="254" spans="5:12" s="228" customFormat="1" ht="14.25">
      <c r="E254" s="265"/>
      <c r="L254" s="227"/>
    </row>
    <row r="255" spans="5:12" s="228" customFormat="1" ht="14.25">
      <c r="E255" s="265"/>
      <c r="L255" s="227"/>
    </row>
    <row r="256" spans="5:12" s="228" customFormat="1" ht="14.25">
      <c r="E256" s="265"/>
      <c r="L256" s="227"/>
    </row>
    <row r="257" spans="5:12" s="228" customFormat="1" ht="14.25">
      <c r="E257" s="265"/>
      <c r="L257" s="227"/>
    </row>
    <row r="258" spans="5:12" s="228" customFormat="1" ht="14.25">
      <c r="E258" s="265"/>
      <c r="L258" s="227"/>
    </row>
    <row r="259" spans="5:12" s="228" customFormat="1" ht="14.25">
      <c r="E259" s="265"/>
      <c r="L259" s="227"/>
    </row>
    <row r="260" spans="5:12" s="228" customFormat="1" ht="14.25">
      <c r="E260" s="265"/>
      <c r="L260" s="227"/>
    </row>
    <row r="261" spans="5:12" s="228" customFormat="1" ht="14.25">
      <c r="E261" s="265"/>
      <c r="L261" s="227"/>
    </row>
    <row r="262" spans="5:12" s="228" customFormat="1" ht="14.25">
      <c r="E262" s="265"/>
      <c r="L262" s="227"/>
    </row>
    <row r="263" spans="5:12" s="228" customFormat="1" ht="14.25">
      <c r="E263" s="265"/>
      <c r="L263" s="227"/>
    </row>
    <row r="264" spans="5:12" s="228" customFormat="1" ht="14.25">
      <c r="E264" s="265"/>
      <c r="L264" s="227"/>
    </row>
    <row r="265" spans="5:12" s="228" customFormat="1" ht="14.25">
      <c r="E265" s="265"/>
      <c r="L265" s="227"/>
    </row>
    <row r="266" spans="5:12" s="228" customFormat="1" ht="14.25">
      <c r="E266" s="265"/>
      <c r="L266" s="227"/>
    </row>
    <row r="267" spans="5:12" s="228" customFormat="1" ht="14.25">
      <c r="E267" s="265"/>
      <c r="L267" s="227"/>
    </row>
    <row r="268" spans="5:12" s="228" customFormat="1" ht="14.25">
      <c r="E268" s="265"/>
      <c r="L268" s="227"/>
    </row>
    <row r="269" spans="5:12" s="228" customFormat="1" ht="14.25">
      <c r="E269" s="265"/>
      <c r="L269" s="227"/>
    </row>
    <row r="270" spans="5:12" s="228" customFormat="1" ht="14.25">
      <c r="E270" s="265"/>
      <c r="L270" s="227"/>
    </row>
    <row r="271" spans="5:12" s="228" customFormat="1" ht="14.25">
      <c r="E271" s="265"/>
      <c r="L271" s="227"/>
    </row>
    <row r="272" spans="5:12" s="228" customFormat="1" ht="14.25">
      <c r="E272" s="265"/>
      <c r="L272" s="227"/>
    </row>
    <row r="273" spans="5:12" s="228" customFormat="1" ht="14.25">
      <c r="E273" s="265"/>
      <c r="L273" s="227"/>
    </row>
    <row r="274" spans="5:12" s="228" customFormat="1" ht="14.25">
      <c r="E274" s="265"/>
      <c r="L274" s="227"/>
    </row>
    <row r="275" spans="5:12" s="228" customFormat="1" ht="14.25">
      <c r="E275" s="265"/>
      <c r="L275" s="227"/>
    </row>
    <row r="276" spans="5:12" s="228" customFormat="1" ht="14.25">
      <c r="E276" s="265"/>
      <c r="L276" s="227"/>
    </row>
    <row r="277" spans="5:12" s="228" customFormat="1" ht="14.25">
      <c r="E277" s="265"/>
      <c r="L277" s="227"/>
    </row>
    <row r="278" spans="5:12" s="228" customFormat="1" ht="14.25">
      <c r="E278" s="265"/>
      <c r="L278" s="227"/>
    </row>
    <row r="279" spans="5:12" s="228" customFormat="1" ht="14.25">
      <c r="E279" s="265"/>
      <c r="L279" s="227"/>
    </row>
    <row r="280" spans="5:12" s="228" customFormat="1" ht="14.25">
      <c r="E280" s="265"/>
      <c r="L280" s="227"/>
    </row>
    <row r="281" spans="5:12" s="228" customFormat="1" ht="14.25">
      <c r="E281" s="265"/>
      <c r="L281" s="227"/>
    </row>
    <row r="282" spans="5:12" s="228" customFormat="1" ht="14.25">
      <c r="E282" s="265"/>
      <c r="L282" s="227"/>
    </row>
    <row r="283" spans="5:12" s="228" customFormat="1" ht="14.25">
      <c r="E283" s="265"/>
      <c r="L283" s="227"/>
    </row>
    <row r="284" spans="5:12" s="228" customFormat="1" ht="14.25">
      <c r="E284" s="265"/>
      <c r="L284" s="227"/>
    </row>
    <row r="285" spans="5:12" s="228" customFormat="1" ht="14.25">
      <c r="E285" s="265"/>
      <c r="L285" s="227"/>
    </row>
    <row r="286" spans="5:12" s="228" customFormat="1" ht="14.25">
      <c r="E286" s="265"/>
      <c r="L286" s="227"/>
    </row>
    <row r="287" spans="5:12" s="228" customFormat="1" ht="14.25">
      <c r="E287" s="265"/>
      <c r="L287" s="227"/>
    </row>
    <row r="288" spans="5:12" s="228" customFormat="1" ht="14.25">
      <c r="E288" s="265"/>
      <c r="L288" s="227"/>
    </row>
    <row r="289" spans="5:12" s="228" customFormat="1" ht="14.25">
      <c r="E289" s="265"/>
      <c r="L289" s="227"/>
    </row>
    <row r="290" spans="5:12" s="228" customFormat="1" ht="14.25">
      <c r="E290" s="265"/>
      <c r="L290" s="227"/>
    </row>
    <row r="291" spans="5:12" s="228" customFormat="1" ht="14.25">
      <c r="E291" s="265"/>
      <c r="L291" s="227"/>
    </row>
    <row r="292" spans="5:12" s="228" customFormat="1" ht="14.25">
      <c r="E292" s="265"/>
      <c r="L292" s="227"/>
    </row>
    <row r="293" spans="5:12" s="228" customFormat="1" ht="14.25">
      <c r="E293" s="265"/>
      <c r="L293" s="227"/>
    </row>
    <row r="294" spans="5:12" s="228" customFormat="1" ht="14.25">
      <c r="E294" s="265"/>
      <c r="L294" s="227"/>
    </row>
    <row r="295" spans="5:12" s="228" customFormat="1" ht="14.25">
      <c r="E295" s="265"/>
      <c r="L295" s="227"/>
    </row>
    <row r="296" spans="5:12" s="228" customFormat="1" ht="14.25">
      <c r="E296" s="265"/>
      <c r="L296" s="227"/>
    </row>
    <row r="297" spans="5:12" s="228" customFormat="1" ht="14.25">
      <c r="E297" s="265"/>
      <c r="L297" s="227"/>
    </row>
    <row r="298" spans="5:12" s="228" customFormat="1" ht="14.25">
      <c r="E298" s="265"/>
      <c r="L298" s="227"/>
    </row>
    <row r="299" spans="5:12" s="228" customFormat="1" ht="14.25">
      <c r="E299" s="265"/>
      <c r="L299" s="227"/>
    </row>
    <row r="300" spans="5:12" s="228" customFormat="1" ht="14.25">
      <c r="E300" s="265"/>
      <c r="L300" s="227"/>
    </row>
    <row r="301" spans="5:12" s="228" customFormat="1" ht="14.25">
      <c r="E301" s="265"/>
      <c r="L301" s="227"/>
    </row>
    <row r="302" spans="5:12" s="228" customFormat="1" ht="14.25">
      <c r="E302" s="265"/>
      <c r="L302" s="227"/>
    </row>
    <row r="303" spans="5:12" s="228" customFormat="1" ht="14.25">
      <c r="E303" s="265"/>
      <c r="L303" s="227"/>
    </row>
    <row r="304" spans="5:12" s="228" customFormat="1" ht="14.25">
      <c r="E304" s="265"/>
      <c r="L304" s="227"/>
    </row>
    <row r="305" spans="5:12" s="228" customFormat="1" ht="14.25">
      <c r="E305" s="265"/>
      <c r="L305" s="227"/>
    </row>
    <row r="306" spans="5:12" s="228" customFormat="1" ht="14.25">
      <c r="E306" s="265"/>
      <c r="L306" s="227"/>
    </row>
    <row r="307" spans="5:12" s="228" customFormat="1" ht="14.25">
      <c r="E307" s="265"/>
      <c r="L307" s="227"/>
    </row>
    <row r="308" spans="5:12" s="228" customFormat="1" ht="14.25">
      <c r="E308" s="265"/>
      <c r="L308" s="227"/>
    </row>
    <row r="309" spans="5:12" s="228" customFormat="1" ht="14.25">
      <c r="E309" s="265"/>
      <c r="L309" s="227"/>
    </row>
    <row r="310" spans="5:12" s="228" customFormat="1" ht="14.25">
      <c r="E310" s="265"/>
      <c r="L310" s="227"/>
    </row>
    <row r="311" spans="5:12" s="228" customFormat="1" ht="14.25">
      <c r="E311" s="265"/>
      <c r="L311" s="227"/>
    </row>
    <row r="312" spans="5:12" s="228" customFormat="1" ht="14.25">
      <c r="E312" s="265"/>
      <c r="L312" s="227"/>
    </row>
    <row r="313" spans="5:12" s="228" customFormat="1" ht="14.25">
      <c r="E313" s="265"/>
      <c r="L313" s="227"/>
    </row>
    <row r="314" spans="5:12" s="228" customFormat="1" ht="14.25">
      <c r="E314" s="265"/>
      <c r="L314" s="227"/>
    </row>
    <row r="315" spans="5:12" s="228" customFormat="1" ht="14.25">
      <c r="E315" s="265"/>
      <c r="L315" s="227"/>
    </row>
    <row r="316" spans="5:12" s="228" customFormat="1" ht="14.25">
      <c r="E316" s="265"/>
      <c r="L316" s="227"/>
    </row>
    <row r="317" spans="5:12" s="228" customFormat="1" ht="14.25">
      <c r="E317" s="265"/>
      <c r="L317" s="227"/>
    </row>
    <row r="318" spans="5:12" s="228" customFormat="1" ht="14.25">
      <c r="E318" s="265"/>
      <c r="L318" s="227"/>
    </row>
    <row r="319" spans="5:12" s="228" customFormat="1" ht="14.25">
      <c r="E319" s="265"/>
      <c r="L319" s="227"/>
    </row>
    <row r="320" spans="5:12" s="228" customFormat="1" ht="14.25">
      <c r="E320" s="265"/>
      <c r="L320" s="227"/>
    </row>
    <row r="321" spans="5:12" s="228" customFormat="1" ht="14.25">
      <c r="E321" s="265"/>
      <c r="L321" s="227"/>
    </row>
    <row r="322" spans="5:12" s="228" customFormat="1" ht="14.25">
      <c r="E322" s="265"/>
      <c r="L322" s="227"/>
    </row>
    <row r="323" spans="5:12" s="228" customFormat="1" ht="14.25">
      <c r="E323" s="265"/>
      <c r="L323" s="227"/>
    </row>
    <row r="324" spans="5:12" s="228" customFormat="1" ht="14.25">
      <c r="E324" s="265"/>
      <c r="L324" s="227"/>
    </row>
    <row r="325" spans="5:12" s="228" customFormat="1" ht="14.25">
      <c r="E325" s="265"/>
      <c r="L325" s="227"/>
    </row>
    <row r="326" spans="5:12" s="228" customFormat="1" ht="14.25">
      <c r="E326" s="265"/>
      <c r="L326" s="227"/>
    </row>
    <row r="327" spans="5:12" s="228" customFormat="1" ht="14.25">
      <c r="E327" s="265"/>
      <c r="L327" s="227"/>
    </row>
    <row r="328" spans="5:12" s="228" customFormat="1" ht="14.25">
      <c r="E328" s="265"/>
      <c r="L328" s="227"/>
    </row>
    <row r="329" spans="5:12" s="228" customFormat="1" ht="14.25">
      <c r="E329" s="265"/>
      <c r="L329" s="227"/>
    </row>
    <row r="330" spans="5:12" s="228" customFormat="1" ht="14.25">
      <c r="E330" s="265"/>
      <c r="L330" s="227"/>
    </row>
    <row r="331" spans="5:12" s="228" customFormat="1" ht="14.25">
      <c r="E331" s="265"/>
      <c r="L331" s="227"/>
    </row>
    <row r="332" spans="5:12" s="228" customFormat="1" ht="14.25">
      <c r="E332" s="265"/>
      <c r="L332" s="227"/>
    </row>
    <row r="333" spans="5:12" s="228" customFormat="1" ht="14.25">
      <c r="E333" s="265"/>
      <c r="L333" s="227"/>
    </row>
    <row r="334" spans="5:12" s="228" customFormat="1" ht="14.25">
      <c r="E334" s="265"/>
      <c r="L334" s="227"/>
    </row>
    <row r="335" spans="5:12" s="228" customFormat="1" ht="14.25">
      <c r="E335" s="265"/>
      <c r="L335" s="227"/>
    </row>
    <row r="336" spans="5:12" s="228" customFormat="1" ht="14.25">
      <c r="E336" s="265"/>
      <c r="L336" s="227"/>
    </row>
    <row r="337" spans="5:12" s="228" customFormat="1" ht="14.25">
      <c r="E337" s="265"/>
      <c r="L337" s="227"/>
    </row>
    <row r="338" spans="5:12" s="228" customFormat="1" ht="14.25">
      <c r="E338" s="265"/>
      <c r="L338" s="227"/>
    </row>
    <row r="339" spans="5:12" s="228" customFormat="1" ht="14.25">
      <c r="E339" s="265"/>
      <c r="L339" s="227"/>
    </row>
    <row r="340" spans="5:12" s="228" customFormat="1" ht="14.25">
      <c r="E340" s="265"/>
      <c r="L340" s="227"/>
    </row>
    <row r="341" spans="5:12" s="228" customFormat="1" ht="14.25">
      <c r="E341" s="265"/>
      <c r="L341" s="227"/>
    </row>
    <row r="342" spans="5:12" s="228" customFormat="1" ht="14.25">
      <c r="E342" s="265"/>
      <c r="L342" s="227"/>
    </row>
    <row r="343" spans="5:12" s="228" customFormat="1" ht="14.25">
      <c r="E343" s="265"/>
      <c r="L343" s="227"/>
    </row>
    <row r="344" spans="5:12" s="228" customFormat="1" ht="14.25">
      <c r="E344" s="265"/>
      <c r="L344" s="227"/>
    </row>
    <row r="345" spans="5:12" s="228" customFormat="1" ht="14.25">
      <c r="E345" s="265"/>
      <c r="L345" s="227"/>
    </row>
    <row r="346" spans="5:12" s="228" customFormat="1" ht="14.25">
      <c r="E346" s="265"/>
      <c r="L346" s="227"/>
    </row>
    <row r="347" spans="5:12" s="228" customFormat="1" ht="14.25">
      <c r="E347" s="265"/>
      <c r="L347" s="227"/>
    </row>
    <row r="348" spans="5:12" s="228" customFormat="1" ht="14.25">
      <c r="E348" s="265"/>
      <c r="L348" s="227"/>
    </row>
    <row r="349" spans="5:12" s="228" customFormat="1" ht="14.25">
      <c r="E349" s="265"/>
      <c r="L349" s="227"/>
    </row>
    <row r="350" spans="5:12" s="228" customFormat="1" ht="14.25">
      <c r="E350" s="265"/>
      <c r="L350" s="227"/>
    </row>
    <row r="351" spans="5:12" s="228" customFormat="1" ht="14.25">
      <c r="E351" s="265"/>
      <c r="L351" s="227"/>
    </row>
    <row r="352" spans="5:12" s="228" customFormat="1" ht="14.25">
      <c r="E352" s="265"/>
      <c r="L352" s="227"/>
    </row>
    <row r="353" spans="5:12" s="228" customFormat="1" ht="14.25">
      <c r="E353" s="265"/>
      <c r="L353" s="227"/>
    </row>
    <row r="354" spans="5:12" s="228" customFormat="1" ht="14.25">
      <c r="E354" s="265"/>
      <c r="L354" s="227"/>
    </row>
    <row r="355" spans="5:12" s="228" customFormat="1" ht="14.25">
      <c r="E355" s="265"/>
      <c r="L355" s="227"/>
    </row>
    <row r="356" spans="5:12" s="228" customFormat="1" ht="14.25">
      <c r="E356" s="265"/>
      <c r="L356" s="227"/>
    </row>
    <row r="357" spans="5:12" s="228" customFormat="1" ht="14.25">
      <c r="E357" s="265"/>
      <c r="L357" s="227"/>
    </row>
    <row r="358" spans="5:12" s="228" customFormat="1" ht="14.25">
      <c r="E358" s="265"/>
      <c r="L358" s="227"/>
    </row>
    <row r="359" spans="5:12" s="228" customFormat="1" ht="14.25">
      <c r="E359" s="265"/>
      <c r="L359" s="227"/>
    </row>
    <row r="360" spans="5:12" s="228" customFormat="1" ht="14.25">
      <c r="E360" s="265"/>
      <c r="L360" s="227"/>
    </row>
    <row r="361" spans="5:12" s="228" customFormat="1" ht="14.25">
      <c r="E361" s="265"/>
      <c r="L361" s="227"/>
    </row>
    <row r="362" spans="5:12" s="228" customFormat="1" ht="14.25">
      <c r="E362" s="265"/>
      <c r="L362" s="227"/>
    </row>
    <row r="363" spans="5:12" s="228" customFormat="1" ht="14.25">
      <c r="E363" s="265"/>
      <c r="L363" s="227"/>
    </row>
    <row r="364" spans="5:12" s="228" customFormat="1" ht="14.25">
      <c r="E364" s="265"/>
      <c r="L364" s="227"/>
    </row>
    <row r="365" spans="5:12" s="228" customFormat="1" ht="14.25">
      <c r="E365" s="265"/>
      <c r="L365" s="227"/>
    </row>
    <row r="366" spans="5:12" s="228" customFormat="1" ht="14.25">
      <c r="E366" s="265"/>
      <c r="L366" s="227"/>
    </row>
    <row r="367" spans="5:12" s="228" customFormat="1" ht="14.25">
      <c r="E367" s="265"/>
      <c r="L367" s="227"/>
    </row>
    <row r="368" spans="5:12" s="228" customFormat="1" ht="14.25">
      <c r="E368" s="265"/>
      <c r="L368" s="227"/>
    </row>
    <row r="369" spans="5:12" s="228" customFormat="1" ht="14.25">
      <c r="E369" s="265"/>
      <c r="L369" s="227"/>
    </row>
    <row r="370" spans="5:12" s="228" customFormat="1" ht="14.25">
      <c r="E370" s="265"/>
      <c r="L370" s="227"/>
    </row>
    <row r="371" spans="5:12" s="228" customFormat="1" ht="14.25">
      <c r="E371" s="265"/>
      <c r="L371" s="227"/>
    </row>
    <row r="372" spans="5:12" s="228" customFormat="1" ht="14.25">
      <c r="E372" s="265"/>
      <c r="L372" s="227"/>
    </row>
    <row r="373" spans="5:12" s="228" customFormat="1" ht="14.25">
      <c r="E373" s="265"/>
      <c r="L373" s="227"/>
    </row>
    <row r="374" spans="5:12" s="228" customFormat="1" ht="14.25">
      <c r="E374" s="265"/>
      <c r="L374" s="227"/>
    </row>
    <row r="375" spans="5:12" s="228" customFormat="1" ht="14.25">
      <c r="E375" s="265"/>
      <c r="L375" s="227"/>
    </row>
    <row r="376" spans="5:12" s="228" customFormat="1" ht="14.25">
      <c r="E376" s="265"/>
      <c r="L376" s="227"/>
    </row>
    <row r="377" spans="5:12" s="228" customFormat="1" ht="14.25">
      <c r="E377" s="265"/>
      <c r="L377" s="227"/>
    </row>
    <row r="378" spans="5:12" s="228" customFormat="1" ht="14.25">
      <c r="E378" s="265"/>
      <c r="L378" s="227"/>
    </row>
    <row r="379" spans="5:12" s="228" customFormat="1" ht="14.25">
      <c r="E379" s="265"/>
      <c r="L379" s="227"/>
    </row>
    <row r="380" spans="5:12" s="228" customFormat="1" ht="14.25">
      <c r="E380" s="265"/>
      <c r="L380" s="227"/>
    </row>
    <row r="381" spans="5:12" s="228" customFormat="1" ht="14.25">
      <c r="E381" s="265"/>
      <c r="L381" s="227"/>
    </row>
    <row r="382" spans="5:12" s="228" customFormat="1" ht="14.25">
      <c r="E382" s="265"/>
      <c r="L382" s="227"/>
    </row>
    <row r="383" spans="5:12" s="228" customFormat="1" ht="14.25">
      <c r="E383" s="265"/>
      <c r="L383" s="227"/>
    </row>
    <row r="384" spans="5:12" s="228" customFormat="1" ht="14.25">
      <c r="E384" s="265"/>
      <c r="L384" s="227"/>
    </row>
    <row r="385" spans="5:12" s="228" customFormat="1" ht="14.25">
      <c r="E385" s="265"/>
      <c r="L385" s="227"/>
    </row>
    <row r="386" spans="5:12" s="228" customFormat="1" ht="14.25">
      <c r="E386" s="265"/>
      <c r="L386" s="227"/>
    </row>
    <row r="387" spans="5:12" s="228" customFormat="1" ht="14.25">
      <c r="E387" s="265"/>
      <c r="L387" s="227"/>
    </row>
    <row r="388" spans="5:12" s="228" customFormat="1" ht="14.25">
      <c r="E388" s="265"/>
      <c r="L388" s="227"/>
    </row>
    <row r="389" spans="5:12" s="228" customFormat="1" ht="14.25">
      <c r="E389" s="265"/>
      <c r="L389" s="227"/>
    </row>
    <row r="390" spans="5:12" s="228" customFormat="1" ht="14.25">
      <c r="E390" s="265"/>
      <c r="L390" s="227"/>
    </row>
    <row r="391" spans="5:12" s="228" customFormat="1" ht="14.25">
      <c r="E391" s="265"/>
      <c r="L391" s="227"/>
    </row>
    <row r="392" spans="5:12" s="228" customFormat="1" ht="14.25">
      <c r="E392" s="265"/>
      <c r="L392" s="227"/>
    </row>
    <row r="393" spans="5:12" s="228" customFormat="1" ht="14.25">
      <c r="E393" s="265"/>
      <c r="L393" s="227"/>
    </row>
    <row r="394" spans="5:12" s="228" customFormat="1" ht="14.25">
      <c r="E394" s="265"/>
      <c r="L394" s="227"/>
    </row>
    <row r="395" spans="5:12" s="228" customFormat="1" ht="14.25">
      <c r="E395" s="265"/>
      <c r="L395" s="227"/>
    </row>
    <row r="396" spans="5:12" s="228" customFormat="1" ht="14.25">
      <c r="E396" s="265"/>
      <c r="L396" s="227"/>
    </row>
    <row r="397" spans="5:12" s="228" customFormat="1" ht="14.25">
      <c r="E397" s="265"/>
      <c r="L397" s="227"/>
    </row>
    <row r="398" spans="5:12" s="228" customFormat="1" ht="14.25">
      <c r="E398" s="265"/>
      <c r="L398" s="227"/>
    </row>
    <row r="399" spans="5:12" s="228" customFormat="1" ht="14.25">
      <c r="E399" s="265"/>
      <c r="L399" s="227"/>
    </row>
    <row r="400" spans="5:12" s="228" customFormat="1" ht="14.25">
      <c r="E400" s="265"/>
      <c r="L400" s="227"/>
    </row>
    <row r="401" spans="5:12" s="228" customFormat="1" ht="14.25">
      <c r="E401" s="265"/>
      <c r="L401" s="227"/>
    </row>
    <row r="402" spans="5:12" s="228" customFormat="1" ht="14.25">
      <c r="E402" s="265"/>
      <c r="L402" s="227"/>
    </row>
    <row r="403" spans="5:12" s="228" customFormat="1" ht="14.25">
      <c r="E403" s="265"/>
      <c r="L403" s="227"/>
    </row>
    <row r="404" spans="5:12" s="228" customFormat="1" ht="14.25">
      <c r="E404" s="265"/>
      <c r="L404" s="227"/>
    </row>
    <row r="405" spans="5:12" s="228" customFormat="1" ht="14.25">
      <c r="E405" s="265"/>
      <c r="L405" s="227"/>
    </row>
    <row r="406" spans="5:12" s="228" customFormat="1" ht="14.25">
      <c r="E406" s="265"/>
      <c r="L406" s="227"/>
    </row>
    <row r="407" spans="5:12" s="228" customFormat="1" ht="14.25">
      <c r="E407" s="265"/>
      <c r="L407" s="227"/>
    </row>
    <row r="408" spans="5:12" s="228" customFormat="1" ht="14.25">
      <c r="E408" s="265"/>
      <c r="L408" s="227"/>
    </row>
    <row r="409" spans="5:12" s="228" customFormat="1" ht="14.25">
      <c r="E409" s="265"/>
      <c r="L409" s="227"/>
    </row>
    <row r="410" spans="5:12" s="228" customFormat="1" ht="14.25">
      <c r="E410" s="265"/>
      <c r="L410" s="227"/>
    </row>
    <row r="411" spans="5:12" s="228" customFormat="1" ht="14.25">
      <c r="E411" s="265"/>
      <c r="L411" s="227"/>
    </row>
    <row r="412" spans="5:12" s="228" customFormat="1" ht="14.25">
      <c r="E412" s="265"/>
      <c r="L412" s="227"/>
    </row>
    <row r="413" spans="5:12" s="228" customFormat="1" ht="14.25">
      <c r="E413" s="265"/>
      <c r="L413" s="227"/>
    </row>
    <row r="414" spans="5:12" s="228" customFormat="1" ht="14.25">
      <c r="E414" s="265"/>
      <c r="L414" s="227"/>
    </row>
    <row r="415" spans="5:12" s="228" customFormat="1" ht="14.25">
      <c r="E415" s="265"/>
      <c r="L415" s="227"/>
    </row>
    <row r="416" spans="5:12" s="228" customFormat="1" ht="14.25">
      <c r="E416" s="265"/>
      <c r="L416" s="227"/>
    </row>
    <row r="417" spans="5:12" s="228" customFormat="1" ht="14.25">
      <c r="E417" s="265"/>
      <c r="L417" s="227"/>
    </row>
    <row r="418" spans="5:12" s="228" customFormat="1" ht="14.25">
      <c r="E418" s="265"/>
      <c r="L418" s="227"/>
    </row>
    <row r="419" spans="5:12" s="228" customFormat="1" ht="14.25">
      <c r="E419" s="265"/>
      <c r="L419" s="227"/>
    </row>
    <row r="420" spans="5:12" s="228" customFormat="1" ht="14.25">
      <c r="E420" s="265"/>
      <c r="L420" s="227"/>
    </row>
    <row r="421" spans="5:12" s="228" customFormat="1" ht="14.25">
      <c r="E421" s="265"/>
      <c r="L421" s="227"/>
    </row>
    <row r="422" spans="5:12" s="228" customFormat="1" ht="14.25">
      <c r="E422" s="265"/>
      <c r="L422" s="227"/>
    </row>
    <row r="423" spans="5:12" s="228" customFormat="1" ht="14.25">
      <c r="E423" s="265"/>
      <c r="L423" s="227"/>
    </row>
    <row r="424" spans="5:12" s="228" customFormat="1" ht="14.25">
      <c r="E424" s="265"/>
      <c r="L424" s="227"/>
    </row>
    <row r="425" spans="5:12" s="228" customFormat="1" ht="14.25">
      <c r="E425" s="265"/>
      <c r="L425" s="227"/>
    </row>
    <row r="426" spans="5:12" s="228" customFormat="1" ht="14.25">
      <c r="E426" s="265"/>
      <c r="L426" s="227"/>
    </row>
    <row r="427" spans="5:12" s="228" customFormat="1" ht="14.25">
      <c r="E427" s="265"/>
      <c r="L427" s="227"/>
    </row>
    <row r="428" spans="5:12" s="228" customFormat="1" ht="14.25">
      <c r="E428" s="265"/>
      <c r="L428" s="227"/>
    </row>
    <row r="429" spans="5:12" s="228" customFormat="1" ht="14.25">
      <c r="E429" s="265"/>
      <c r="L429" s="227"/>
    </row>
    <row r="430" spans="5:12" s="228" customFormat="1" ht="14.25">
      <c r="E430" s="265"/>
      <c r="L430" s="227"/>
    </row>
    <row r="431" spans="5:12" s="228" customFormat="1" ht="14.25">
      <c r="E431" s="265"/>
      <c r="L431" s="227"/>
    </row>
    <row r="432" spans="5:12" s="228" customFormat="1" ht="14.25">
      <c r="E432" s="265"/>
      <c r="L432" s="227"/>
    </row>
    <row r="433" spans="5:12" s="228" customFormat="1" ht="14.25">
      <c r="E433" s="265"/>
      <c r="L433" s="227"/>
    </row>
    <row r="434" spans="5:12" s="228" customFormat="1" ht="14.25">
      <c r="E434" s="265"/>
      <c r="L434" s="227"/>
    </row>
    <row r="435" spans="5:12" s="228" customFormat="1" ht="14.25">
      <c r="E435" s="265"/>
      <c r="L435" s="227"/>
    </row>
    <row r="436" spans="5:12" s="228" customFormat="1" ht="14.25">
      <c r="E436" s="265"/>
      <c r="L436" s="227"/>
    </row>
    <row r="437" spans="5:12" s="228" customFormat="1" ht="14.25">
      <c r="E437" s="265"/>
      <c r="L437" s="227"/>
    </row>
    <row r="438" spans="5:12" s="228" customFormat="1" ht="14.25">
      <c r="E438" s="265"/>
      <c r="L438" s="227"/>
    </row>
    <row r="439" spans="5:12" s="228" customFormat="1" ht="14.25">
      <c r="E439" s="265"/>
      <c r="L439" s="227"/>
    </row>
    <row r="440" spans="5:12" s="228" customFormat="1" ht="14.25">
      <c r="E440" s="265"/>
      <c r="L440" s="227"/>
    </row>
    <row r="441" spans="5:12" s="228" customFormat="1" ht="14.25">
      <c r="E441" s="265"/>
      <c r="L441" s="227"/>
    </row>
    <row r="442" spans="5:12" s="228" customFormat="1" ht="14.25">
      <c r="E442" s="265"/>
      <c r="L442" s="227"/>
    </row>
    <row r="443" spans="5:12" s="228" customFormat="1" ht="14.25">
      <c r="E443" s="265"/>
      <c r="L443" s="227"/>
    </row>
    <row r="444" spans="5:12" s="228" customFormat="1" ht="14.25">
      <c r="E444" s="265"/>
      <c r="L444" s="227"/>
    </row>
    <row r="445" spans="5:12" s="228" customFormat="1" ht="14.25">
      <c r="E445" s="265"/>
      <c r="L445" s="227"/>
    </row>
    <row r="446" spans="5:12" s="228" customFormat="1" ht="14.25">
      <c r="E446" s="265"/>
      <c r="L446" s="227"/>
    </row>
    <row r="447" spans="5:12" s="228" customFormat="1" ht="14.25">
      <c r="E447" s="265"/>
      <c r="L447" s="227"/>
    </row>
    <row r="448" spans="5:12" s="228" customFormat="1" ht="14.25">
      <c r="E448" s="265"/>
      <c r="L448" s="227"/>
    </row>
    <row r="449" spans="5:12" s="228" customFormat="1" ht="14.25">
      <c r="E449" s="265"/>
      <c r="L449" s="227"/>
    </row>
    <row r="450" spans="5:12" s="228" customFormat="1" ht="14.25">
      <c r="E450" s="265"/>
      <c r="L450" s="227"/>
    </row>
    <row r="451" spans="5:12" s="228" customFormat="1" ht="14.25">
      <c r="E451" s="265"/>
      <c r="L451" s="227"/>
    </row>
    <row r="452" spans="5:12" s="228" customFormat="1" ht="14.25">
      <c r="E452" s="265"/>
      <c r="L452" s="227"/>
    </row>
    <row r="453" spans="5:12" s="228" customFormat="1" ht="14.25">
      <c r="E453" s="265"/>
      <c r="L453" s="227"/>
    </row>
    <row r="454" spans="5:12" s="228" customFormat="1" ht="14.25">
      <c r="E454" s="265"/>
      <c r="L454" s="227"/>
    </row>
    <row r="455" spans="5:12" s="228" customFormat="1" ht="14.25">
      <c r="E455" s="265"/>
      <c r="L455" s="227"/>
    </row>
    <row r="456" spans="5:12" s="228" customFormat="1" ht="14.25">
      <c r="E456" s="265"/>
      <c r="L456" s="227"/>
    </row>
    <row r="457" spans="5:12" s="228" customFormat="1" ht="14.25">
      <c r="E457" s="265"/>
      <c r="L457" s="227"/>
    </row>
    <row r="458" spans="5:12" s="228" customFormat="1" ht="14.25">
      <c r="E458" s="265"/>
      <c r="L458" s="227"/>
    </row>
    <row r="459" spans="5:12" s="228" customFormat="1" ht="14.25">
      <c r="E459" s="265"/>
      <c r="L459" s="227"/>
    </row>
    <row r="460" spans="5:12" s="228" customFormat="1" ht="14.25">
      <c r="E460" s="265"/>
      <c r="L460" s="227"/>
    </row>
    <row r="461" spans="5:12" s="228" customFormat="1" ht="14.25">
      <c r="E461" s="265"/>
      <c r="L461" s="227"/>
    </row>
    <row r="462" spans="5:12" s="228" customFormat="1" ht="14.25">
      <c r="E462" s="265"/>
      <c r="L462" s="227"/>
    </row>
    <row r="463" spans="5:12" s="228" customFormat="1" ht="14.25">
      <c r="E463" s="265"/>
      <c r="L463" s="227"/>
    </row>
    <row r="464" spans="5:12" s="228" customFormat="1" ht="14.25">
      <c r="E464" s="265"/>
      <c r="L464" s="227"/>
    </row>
    <row r="465" spans="5:12" s="228" customFormat="1" ht="14.25">
      <c r="E465" s="265"/>
      <c r="L465" s="227"/>
    </row>
    <row r="466" spans="5:12" s="228" customFormat="1" ht="14.25">
      <c r="E466" s="265"/>
      <c r="L466" s="227"/>
    </row>
    <row r="467" spans="5:12" s="228" customFormat="1" ht="14.25">
      <c r="E467" s="265"/>
      <c r="L467" s="227"/>
    </row>
    <row r="468" spans="5:12" s="228" customFormat="1" ht="14.25">
      <c r="E468" s="265"/>
      <c r="L468" s="227"/>
    </row>
    <row r="469" spans="5:12" s="228" customFormat="1" ht="14.25">
      <c r="E469" s="265"/>
      <c r="L469" s="227"/>
    </row>
    <row r="470" spans="5:12" s="228" customFormat="1" ht="14.25">
      <c r="E470" s="265"/>
      <c r="L470" s="227"/>
    </row>
    <row r="471" spans="5:12" s="228" customFormat="1" ht="14.25">
      <c r="E471" s="265"/>
      <c r="L471" s="227"/>
    </row>
    <row r="472" spans="5:12" s="228" customFormat="1" ht="14.25">
      <c r="E472" s="265"/>
      <c r="L472" s="227"/>
    </row>
    <row r="473" spans="5:12" s="228" customFormat="1" ht="14.25">
      <c r="E473" s="265"/>
      <c r="L473" s="227"/>
    </row>
    <row r="474" spans="5:12" s="228" customFormat="1" ht="14.25">
      <c r="E474" s="265"/>
      <c r="L474" s="227"/>
    </row>
    <row r="475" spans="5:12" s="228" customFormat="1" ht="14.25">
      <c r="E475" s="265"/>
      <c r="L475" s="227"/>
    </row>
    <row r="476" spans="5:12" s="228" customFormat="1" ht="14.25">
      <c r="E476" s="265"/>
      <c r="L476" s="227"/>
    </row>
    <row r="477" spans="5:12" s="228" customFormat="1" ht="14.25">
      <c r="E477" s="265"/>
      <c r="L477" s="227"/>
    </row>
    <row r="478" spans="5:12" s="228" customFormat="1" ht="14.25">
      <c r="E478" s="265"/>
      <c r="L478" s="227"/>
    </row>
    <row r="479" spans="5:12" s="228" customFormat="1" ht="14.25">
      <c r="E479" s="265"/>
      <c r="L479" s="227"/>
    </row>
    <row r="480" spans="5:12" s="228" customFormat="1" ht="14.25">
      <c r="E480" s="265"/>
      <c r="L480" s="227"/>
    </row>
    <row r="481" spans="5:12" s="228" customFormat="1" ht="14.25">
      <c r="E481" s="265"/>
      <c r="L481" s="227"/>
    </row>
    <row r="482" spans="5:12" s="228" customFormat="1" ht="14.25">
      <c r="E482" s="265"/>
      <c r="L482" s="227"/>
    </row>
    <row r="483" spans="5:12" s="228" customFormat="1" ht="14.25">
      <c r="E483" s="265"/>
      <c r="L483" s="227"/>
    </row>
    <row r="484" spans="5:12" s="228" customFormat="1" ht="14.25">
      <c r="E484" s="265"/>
      <c r="L484" s="227"/>
    </row>
    <row r="485" spans="5:12" s="228" customFormat="1" ht="14.25">
      <c r="E485" s="265"/>
      <c r="L485" s="227"/>
    </row>
    <row r="486" spans="5:12" s="228" customFormat="1" ht="14.25">
      <c r="E486" s="265"/>
      <c r="L486" s="227"/>
    </row>
    <row r="487" spans="5:12" s="228" customFormat="1" ht="14.25">
      <c r="E487" s="265"/>
      <c r="L487" s="227"/>
    </row>
    <row r="488" spans="5:12" s="228" customFormat="1" ht="14.25">
      <c r="E488" s="265"/>
      <c r="L488" s="227"/>
    </row>
    <row r="489" spans="5:12" s="228" customFormat="1" ht="14.25">
      <c r="E489" s="265"/>
      <c r="L489" s="227"/>
    </row>
    <row r="490" spans="5:12" s="228" customFormat="1" ht="14.25">
      <c r="E490" s="265"/>
      <c r="L490" s="227"/>
    </row>
    <row r="491" spans="5:12" s="228" customFormat="1" ht="14.25">
      <c r="E491" s="265"/>
      <c r="L491" s="227"/>
    </row>
    <row r="492" spans="5:12" s="228" customFormat="1" ht="14.25">
      <c r="E492" s="265"/>
      <c r="L492" s="227"/>
    </row>
    <row r="493" spans="5:12" s="228" customFormat="1" ht="14.25">
      <c r="E493" s="265"/>
      <c r="L493" s="227"/>
    </row>
    <row r="494" spans="5:12" s="228" customFormat="1" ht="14.25">
      <c r="E494" s="265"/>
      <c r="L494" s="227"/>
    </row>
    <row r="495" spans="5:12" s="228" customFormat="1" ht="14.25">
      <c r="E495" s="265"/>
      <c r="L495" s="227"/>
    </row>
    <row r="496" spans="5:12" s="228" customFormat="1" ht="14.25">
      <c r="E496" s="265"/>
      <c r="L496" s="227"/>
    </row>
    <row r="497" spans="5:12" s="228" customFormat="1" ht="14.25">
      <c r="E497" s="265"/>
      <c r="L497" s="227"/>
    </row>
    <row r="498" spans="5:12" s="228" customFormat="1" ht="14.25">
      <c r="E498" s="265"/>
      <c r="L498" s="227"/>
    </row>
    <row r="499" spans="5:12" s="228" customFormat="1" ht="14.25">
      <c r="E499" s="265"/>
      <c r="L499" s="227"/>
    </row>
    <row r="500" spans="5:12" s="228" customFormat="1" ht="14.25">
      <c r="E500" s="265"/>
      <c r="L500" s="227"/>
    </row>
    <row r="501" spans="5:12" s="228" customFormat="1" ht="14.25">
      <c r="E501" s="265"/>
      <c r="L501" s="227"/>
    </row>
    <row r="502" spans="5:12" s="228" customFormat="1" ht="14.25">
      <c r="E502" s="265"/>
      <c r="L502" s="227"/>
    </row>
    <row r="503" spans="5:12" s="228" customFormat="1" ht="14.25">
      <c r="E503" s="265"/>
      <c r="L503" s="227"/>
    </row>
    <row r="504" spans="5:12" s="228" customFormat="1" ht="14.25">
      <c r="E504" s="265"/>
      <c r="L504" s="227"/>
    </row>
    <row r="505" spans="5:12" s="228" customFormat="1" ht="14.25">
      <c r="E505" s="265"/>
      <c r="L505" s="227"/>
    </row>
    <row r="506" spans="5:12" s="228" customFormat="1" ht="14.25">
      <c r="E506" s="265"/>
      <c r="L506" s="227"/>
    </row>
    <row r="507" spans="5:12" s="228" customFormat="1" ht="14.25">
      <c r="E507" s="265"/>
      <c r="L507" s="227"/>
    </row>
    <row r="508" spans="5:12" s="228" customFormat="1" ht="14.25">
      <c r="E508" s="265"/>
      <c r="L508" s="227"/>
    </row>
    <row r="509" spans="5:12" s="228" customFormat="1" ht="14.25">
      <c r="E509" s="265"/>
      <c r="L509" s="227"/>
    </row>
    <row r="510" spans="5:12" s="228" customFormat="1" ht="14.25">
      <c r="E510" s="265"/>
      <c r="L510" s="227"/>
    </row>
    <row r="511" spans="5:12" s="228" customFormat="1" ht="14.25">
      <c r="E511" s="265"/>
      <c r="L511" s="227"/>
    </row>
    <row r="512" spans="5:12" s="228" customFormat="1" ht="14.25">
      <c r="E512" s="265"/>
      <c r="L512" s="227"/>
    </row>
    <row r="513" spans="5:12" s="228" customFormat="1" ht="14.25">
      <c r="E513" s="265"/>
      <c r="L513" s="227"/>
    </row>
    <row r="514" spans="5:12" s="228" customFormat="1" ht="14.25">
      <c r="E514" s="265"/>
      <c r="L514" s="227"/>
    </row>
    <row r="515" spans="5:12" s="228" customFormat="1" ht="14.25">
      <c r="E515" s="265"/>
      <c r="L515" s="227"/>
    </row>
    <row r="516" spans="5:12" s="228" customFormat="1" ht="14.25">
      <c r="E516" s="265"/>
      <c r="L516" s="227"/>
    </row>
    <row r="517" spans="5:12" s="228" customFormat="1" ht="14.25">
      <c r="E517" s="265"/>
      <c r="L517" s="227"/>
    </row>
    <row r="518" spans="5:12" s="228" customFormat="1" ht="14.25">
      <c r="E518" s="265"/>
      <c r="L518" s="227"/>
    </row>
    <row r="519" spans="5:12" s="228" customFormat="1" ht="14.25">
      <c r="E519" s="265"/>
      <c r="L519" s="227"/>
    </row>
    <row r="520" spans="5:12" s="228" customFormat="1" ht="14.25">
      <c r="E520" s="265"/>
      <c r="L520" s="227"/>
    </row>
    <row r="521" spans="5:12" s="228" customFormat="1" ht="14.25">
      <c r="E521" s="265"/>
      <c r="L521" s="227"/>
    </row>
    <row r="522" spans="5:12" s="228" customFormat="1" ht="14.25">
      <c r="E522" s="265"/>
      <c r="L522" s="227"/>
    </row>
    <row r="523" spans="5:12" s="228" customFormat="1" ht="14.25">
      <c r="E523" s="265"/>
      <c r="L523" s="227"/>
    </row>
    <row r="524" spans="5:12" s="228" customFormat="1" ht="14.25">
      <c r="E524" s="265"/>
      <c r="L524" s="227"/>
    </row>
    <row r="525" spans="5:12" s="228" customFormat="1" ht="14.25">
      <c r="E525" s="265"/>
      <c r="L525" s="227"/>
    </row>
    <row r="526" spans="5:12" s="228" customFormat="1" ht="14.25">
      <c r="E526" s="265"/>
      <c r="L526" s="227"/>
    </row>
    <row r="527" spans="5:12" s="228" customFormat="1" ht="14.25">
      <c r="E527" s="265"/>
      <c r="L527" s="227"/>
    </row>
    <row r="528" spans="5:12" s="228" customFormat="1" ht="14.25">
      <c r="E528" s="265"/>
      <c r="L528" s="227"/>
    </row>
    <row r="529" spans="5:12" s="228" customFormat="1" ht="14.25">
      <c r="E529" s="265"/>
      <c r="L529" s="227"/>
    </row>
    <row r="530" spans="5:12" s="228" customFormat="1" ht="14.25">
      <c r="E530" s="265"/>
      <c r="L530" s="227"/>
    </row>
    <row r="531" spans="5:12" s="228" customFormat="1" ht="14.25">
      <c r="E531" s="265"/>
      <c r="L531" s="227"/>
    </row>
    <row r="532" spans="5:12" s="228" customFormat="1" ht="14.25">
      <c r="E532" s="265"/>
      <c r="L532" s="227"/>
    </row>
    <row r="533" spans="5:12" s="228" customFormat="1" ht="14.25">
      <c r="E533" s="265"/>
      <c r="L533" s="227"/>
    </row>
    <row r="534" spans="5:12" s="228" customFormat="1" ht="14.25">
      <c r="E534" s="265"/>
      <c r="L534" s="227"/>
    </row>
    <row r="535" spans="5:12" s="228" customFormat="1" ht="14.25">
      <c r="E535" s="265"/>
      <c r="L535" s="227"/>
    </row>
    <row r="536" spans="5:12" s="228" customFormat="1" ht="14.25">
      <c r="E536" s="265"/>
      <c r="L536" s="227"/>
    </row>
    <row r="537" spans="5:12" s="228" customFormat="1" ht="14.25">
      <c r="E537" s="265"/>
      <c r="L537" s="227"/>
    </row>
    <row r="538" spans="5:12" s="228" customFormat="1" ht="14.25">
      <c r="E538" s="265"/>
      <c r="L538" s="227"/>
    </row>
    <row r="539" spans="5:12" s="228" customFormat="1" ht="14.25">
      <c r="E539" s="265"/>
      <c r="L539" s="227"/>
    </row>
    <row r="540" spans="5:12" s="228" customFormat="1" ht="14.25">
      <c r="E540" s="265"/>
      <c r="L540" s="227"/>
    </row>
    <row r="541" spans="5:12" s="228" customFormat="1" ht="14.25">
      <c r="E541" s="265"/>
      <c r="L541" s="227"/>
    </row>
    <row r="542" spans="5:12" s="228" customFormat="1" ht="14.25">
      <c r="E542" s="265"/>
      <c r="L542" s="227"/>
    </row>
    <row r="543" spans="5:12" s="228" customFormat="1" ht="14.25">
      <c r="E543" s="265"/>
      <c r="L543" s="227"/>
    </row>
    <row r="544" spans="5:12" s="228" customFormat="1" ht="14.25">
      <c r="E544" s="265"/>
      <c r="L544" s="227"/>
    </row>
    <row r="545" spans="5:12" s="228" customFormat="1" ht="14.25">
      <c r="E545" s="265"/>
      <c r="L545" s="227"/>
    </row>
    <row r="546" spans="5:12" s="228" customFormat="1" ht="14.25">
      <c r="E546" s="265"/>
      <c r="L546" s="227"/>
    </row>
    <row r="547" spans="5:12" s="228" customFormat="1" ht="14.25">
      <c r="E547" s="265"/>
      <c r="L547" s="227"/>
    </row>
    <row r="548" spans="5:12" s="228" customFormat="1" ht="14.25">
      <c r="E548" s="265"/>
      <c r="L548" s="227"/>
    </row>
    <row r="549" spans="5:12" s="228" customFormat="1" ht="14.25">
      <c r="E549" s="265"/>
      <c r="L549" s="227"/>
    </row>
    <row r="550" spans="5:12" s="228" customFormat="1" ht="14.25">
      <c r="E550" s="265"/>
      <c r="L550" s="227"/>
    </row>
    <row r="551" spans="5:12" s="228" customFormat="1" ht="14.25">
      <c r="E551" s="265"/>
      <c r="L551" s="227"/>
    </row>
    <row r="552" spans="5:12" s="228" customFormat="1" ht="14.25">
      <c r="E552" s="265"/>
      <c r="L552" s="227"/>
    </row>
    <row r="553" spans="5:12" s="228" customFormat="1" ht="14.25">
      <c r="E553" s="265"/>
      <c r="L553" s="227"/>
    </row>
    <row r="554" spans="5:12" s="228" customFormat="1" ht="14.25">
      <c r="E554" s="265"/>
      <c r="L554" s="227"/>
    </row>
    <row r="555" spans="5:12" s="228" customFormat="1" ht="14.25">
      <c r="E555" s="265"/>
      <c r="L555" s="227"/>
    </row>
    <row r="556" spans="5:12" s="228" customFormat="1" ht="14.25">
      <c r="E556" s="265"/>
      <c r="L556" s="227"/>
    </row>
    <row r="557" spans="5:12" s="228" customFormat="1" ht="14.25">
      <c r="E557" s="265"/>
      <c r="L557" s="227"/>
    </row>
    <row r="558" spans="5:12" s="228" customFormat="1" ht="14.25">
      <c r="E558" s="265"/>
      <c r="L558" s="227"/>
    </row>
    <row r="559" spans="5:12" s="228" customFormat="1" ht="14.25">
      <c r="E559" s="265"/>
      <c r="L559" s="227"/>
    </row>
    <row r="560" spans="5:12" s="228" customFormat="1" ht="14.25">
      <c r="E560" s="265"/>
      <c r="L560" s="227"/>
    </row>
    <row r="561" spans="5:12" s="228" customFormat="1" ht="14.25">
      <c r="E561" s="265"/>
      <c r="L561" s="227"/>
    </row>
    <row r="562" spans="5:12" s="228" customFormat="1" ht="14.25">
      <c r="E562" s="265"/>
      <c r="L562" s="227"/>
    </row>
    <row r="563" spans="5:12" s="228" customFormat="1" ht="14.25">
      <c r="E563" s="265"/>
      <c r="L563" s="227"/>
    </row>
    <row r="564" spans="5:12" s="228" customFormat="1" ht="14.25">
      <c r="E564" s="265"/>
      <c r="L564" s="227"/>
    </row>
    <row r="565" spans="5:12" s="228" customFormat="1" ht="14.25">
      <c r="E565" s="265"/>
      <c r="L565" s="227"/>
    </row>
    <row r="566" spans="5:12" s="228" customFormat="1" ht="14.25">
      <c r="E566" s="265"/>
      <c r="L566" s="227"/>
    </row>
    <row r="567" spans="5:12" s="228" customFormat="1" ht="14.25">
      <c r="E567" s="265"/>
      <c r="L567" s="227"/>
    </row>
    <row r="568" spans="5:12" s="228" customFormat="1" ht="14.25">
      <c r="E568" s="265"/>
      <c r="L568" s="227"/>
    </row>
    <row r="569" spans="5:12" s="228" customFormat="1" ht="14.25">
      <c r="E569" s="265"/>
      <c r="L569" s="227"/>
    </row>
    <row r="570" spans="5:12" s="228" customFormat="1" ht="14.25">
      <c r="E570" s="265"/>
      <c r="L570" s="227"/>
    </row>
    <row r="571" spans="5:12" s="228" customFormat="1" ht="14.25">
      <c r="E571" s="265"/>
      <c r="L571" s="227"/>
    </row>
    <row r="572" spans="5:12" s="228" customFormat="1" ht="14.25">
      <c r="E572" s="265"/>
      <c r="L572" s="227"/>
    </row>
    <row r="573" spans="5:12" s="228" customFormat="1" ht="14.25">
      <c r="E573" s="265"/>
      <c r="L573" s="227"/>
    </row>
    <row r="574" spans="5:12" s="228" customFormat="1" ht="14.25">
      <c r="E574" s="265"/>
      <c r="L574" s="227"/>
    </row>
    <row r="575" spans="5:12" s="228" customFormat="1" ht="14.25">
      <c r="E575" s="265"/>
      <c r="L575" s="227"/>
    </row>
    <row r="576" spans="5:12" s="228" customFormat="1" ht="14.25">
      <c r="E576" s="265"/>
      <c r="L576" s="227"/>
    </row>
    <row r="577" spans="5:12" s="228" customFormat="1" ht="14.25">
      <c r="E577" s="265"/>
      <c r="L577" s="227"/>
    </row>
    <row r="578" spans="5:12" s="228" customFormat="1" ht="14.25">
      <c r="E578" s="265"/>
      <c r="L578" s="227"/>
    </row>
    <row r="579" spans="5:12" s="228" customFormat="1" ht="14.25">
      <c r="E579" s="265"/>
      <c r="L579" s="227"/>
    </row>
    <row r="580" spans="5:12" s="228" customFormat="1" ht="14.25">
      <c r="E580" s="265"/>
      <c r="L580" s="227"/>
    </row>
    <row r="581" spans="5:12" s="228" customFormat="1" ht="14.25">
      <c r="E581" s="265"/>
      <c r="L581" s="227"/>
    </row>
    <row r="582" spans="5:12" s="228" customFormat="1" ht="14.25">
      <c r="E582" s="265"/>
      <c r="L582" s="227"/>
    </row>
    <row r="583" spans="5:12" s="228" customFormat="1" ht="14.25">
      <c r="E583" s="265"/>
      <c r="L583" s="227"/>
    </row>
    <row r="584" spans="5:12" s="228" customFormat="1" ht="14.25">
      <c r="E584" s="265"/>
      <c r="L584" s="227"/>
    </row>
    <row r="585" spans="5:12" s="228" customFormat="1" ht="14.25">
      <c r="E585" s="265"/>
      <c r="L585" s="227"/>
    </row>
    <row r="586" spans="5:12" s="228" customFormat="1" ht="14.25">
      <c r="E586" s="265"/>
      <c r="L586" s="227"/>
    </row>
    <row r="587" spans="5:12" s="228" customFormat="1" ht="14.25">
      <c r="E587" s="265"/>
      <c r="L587" s="227"/>
    </row>
    <row r="588" spans="5:12" s="228" customFormat="1" ht="14.25">
      <c r="E588" s="265"/>
      <c r="L588" s="227"/>
    </row>
    <row r="589" spans="5:12" s="228" customFormat="1" ht="14.25">
      <c r="E589" s="265"/>
      <c r="L589" s="227"/>
    </row>
    <row r="590" spans="5:12" s="228" customFormat="1" ht="14.25">
      <c r="E590" s="265"/>
      <c r="L590" s="227"/>
    </row>
    <row r="591" spans="5:12" s="228" customFormat="1" ht="14.25">
      <c r="E591" s="265"/>
      <c r="L591" s="227"/>
    </row>
    <row r="592" spans="5:12" s="228" customFormat="1" ht="14.25">
      <c r="E592" s="265"/>
      <c r="L592" s="227"/>
    </row>
    <row r="593" spans="5:12" s="228" customFormat="1" ht="14.25">
      <c r="E593" s="265"/>
      <c r="L593" s="227"/>
    </row>
    <row r="594" spans="5:12" s="228" customFormat="1" ht="14.25">
      <c r="E594" s="265"/>
      <c r="L594" s="227"/>
    </row>
    <row r="595" spans="5:12" s="228" customFormat="1" ht="14.25">
      <c r="E595" s="265"/>
      <c r="L595" s="227"/>
    </row>
    <row r="596" spans="5:12" s="228" customFormat="1" ht="14.25">
      <c r="E596" s="265"/>
      <c r="L596" s="227"/>
    </row>
    <row r="597" spans="5:12" s="228" customFormat="1" ht="14.25">
      <c r="E597" s="265"/>
      <c r="L597" s="227"/>
    </row>
    <row r="598" spans="5:12" s="228" customFormat="1" ht="14.25">
      <c r="E598" s="265"/>
      <c r="L598" s="227"/>
    </row>
    <row r="599" spans="5:12" s="228" customFormat="1" ht="14.25">
      <c r="E599" s="265"/>
      <c r="L599" s="227"/>
    </row>
    <row r="600" spans="5:12" s="228" customFormat="1" ht="14.25">
      <c r="E600" s="265"/>
      <c r="L600" s="227"/>
    </row>
    <row r="601" spans="5:12" s="228" customFormat="1" ht="14.25">
      <c r="E601" s="265"/>
      <c r="L601" s="227"/>
    </row>
    <row r="602" spans="5:12" s="228" customFormat="1" ht="14.25">
      <c r="E602" s="265"/>
      <c r="L602" s="227"/>
    </row>
    <row r="603" spans="5:12" s="228" customFormat="1" ht="14.25">
      <c r="E603" s="265"/>
      <c r="L603" s="227"/>
    </row>
    <row r="604" spans="5:12" s="228" customFormat="1" ht="14.25">
      <c r="E604" s="265"/>
      <c r="L604" s="227"/>
    </row>
    <row r="605" spans="5:12" s="228" customFormat="1" ht="14.25">
      <c r="E605" s="265"/>
      <c r="L605" s="227"/>
    </row>
    <row r="606" spans="5:12" s="228" customFormat="1" ht="14.25">
      <c r="E606" s="265"/>
      <c r="L606" s="227"/>
    </row>
    <row r="607" spans="5:12" s="228" customFormat="1" ht="14.25">
      <c r="E607" s="265"/>
      <c r="L607" s="227"/>
    </row>
    <row r="608" spans="5:12" s="228" customFormat="1" ht="14.25">
      <c r="E608" s="265"/>
      <c r="L608" s="227"/>
    </row>
    <row r="609" spans="5:12" s="228" customFormat="1" ht="14.25">
      <c r="E609" s="265"/>
      <c r="L609" s="227"/>
    </row>
    <row r="610" spans="5:12" s="228" customFormat="1" ht="14.25">
      <c r="E610" s="265"/>
      <c r="L610" s="227"/>
    </row>
    <row r="611" spans="5:12" s="228" customFormat="1" ht="14.25">
      <c r="E611" s="265"/>
      <c r="L611" s="227"/>
    </row>
    <row r="612" spans="5:12" s="228" customFormat="1" ht="14.25">
      <c r="E612" s="265"/>
      <c r="L612" s="227"/>
    </row>
    <row r="613" spans="5:12" s="228" customFormat="1" ht="14.25">
      <c r="E613" s="265"/>
      <c r="L613" s="227"/>
    </row>
    <row r="614" spans="5:12" s="228" customFormat="1" ht="14.25">
      <c r="E614" s="265"/>
      <c r="L614" s="227"/>
    </row>
    <row r="615" spans="5:12" s="228" customFormat="1" ht="14.25">
      <c r="E615" s="265"/>
      <c r="L615" s="227"/>
    </row>
    <row r="616" spans="5:12" s="228" customFormat="1" ht="14.25">
      <c r="E616" s="265"/>
      <c r="L616" s="227"/>
    </row>
    <row r="617" spans="5:12" s="228" customFormat="1" ht="14.25">
      <c r="E617" s="265"/>
      <c r="L617" s="227"/>
    </row>
    <row r="618" spans="5:12" s="228" customFormat="1" ht="14.25">
      <c r="E618" s="265"/>
      <c r="L618" s="227"/>
    </row>
    <row r="619" spans="5:12" s="228" customFormat="1" ht="14.25">
      <c r="E619" s="265"/>
      <c r="L619" s="227"/>
    </row>
    <row r="620" spans="5:12" s="228" customFormat="1" ht="14.25">
      <c r="E620" s="265"/>
      <c r="L620" s="227"/>
    </row>
    <row r="621" spans="5:12" s="228" customFormat="1" ht="14.25">
      <c r="E621" s="265"/>
      <c r="L621" s="227"/>
    </row>
    <row r="622" spans="5:12" s="228" customFormat="1" ht="14.25">
      <c r="E622" s="265"/>
      <c r="L622" s="227"/>
    </row>
    <row r="623" spans="5:12" s="228" customFormat="1" ht="14.25">
      <c r="E623" s="265"/>
      <c r="L623" s="227"/>
    </row>
    <row r="624" spans="5:12" s="228" customFormat="1" ht="14.25">
      <c r="E624" s="265"/>
      <c r="L624" s="227"/>
    </row>
    <row r="625" spans="5:12" s="228" customFormat="1" ht="14.25">
      <c r="E625" s="265"/>
      <c r="L625" s="227"/>
    </row>
    <row r="626" spans="5:12" s="228" customFormat="1" ht="14.25">
      <c r="E626" s="265"/>
      <c r="L626" s="227"/>
    </row>
    <row r="627" spans="5:12" s="228" customFormat="1" ht="14.25">
      <c r="E627" s="265"/>
      <c r="L627" s="227"/>
    </row>
    <row r="628" spans="5:12" s="228" customFormat="1" ht="14.25">
      <c r="E628" s="265"/>
      <c r="L628" s="227"/>
    </row>
    <row r="629" spans="5:12" s="228" customFormat="1" ht="14.25">
      <c r="E629" s="265"/>
      <c r="L629" s="227"/>
    </row>
    <row r="630" spans="5:12" s="228" customFormat="1" ht="14.25">
      <c r="E630" s="265"/>
      <c r="L630" s="227"/>
    </row>
    <row r="631" spans="5:12" s="228" customFormat="1" ht="14.25">
      <c r="E631" s="265"/>
      <c r="L631" s="227"/>
    </row>
    <row r="632" spans="5:12" s="228" customFormat="1" ht="14.25">
      <c r="E632" s="265"/>
      <c r="L632" s="227"/>
    </row>
    <row r="633" spans="5:12" s="228" customFormat="1" ht="14.25">
      <c r="E633" s="265"/>
      <c r="L633" s="227"/>
    </row>
    <row r="634" spans="5:12" s="228" customFormat="1" ht="14.25">
      <c r="E634" s="265"/>
      <c r="L634" s="227"/>
    </row>
    <row r="635" spans="5:12" s="228" customFormat="1" ht="14.25">
      <c r="E635" s="265"/>
      <c r="L635" s="227"/>
    </row>
    <row r="636" spans="5:12" s="228" customFormat="1" ht="14.25">
      <c r="E636" s="265"/>
      <c r="L636" s="227"/>
    </row>
    <row r="637" spans="5:12" s="228" customFormat="1" ht="14.25">
      <c r="E637" s="265"/>
      <c r="L637" s="227"/>
    </row>
    <row r="638" spans="5:12" s="228" customFormat="1" ht="14.25">
      <c r="E638" s="265"/>
      <c r="L638" s="227"/>
    </row>
    <row r="639" spans="5:12" s="228" customFormat="1" ht="14.25">
      <c r="E639" s="265"/>
      <c r="L639" s="227"/>
    </row>
    <row r="640" spans="5:12" s="228" customFormat="1" ht="14.25">
      <c r="E640" s="265"/>
      <c r="L640" s="227"/>
    </row>
    <row r="641" spans="5:12" s="228" customFormat="1" ht="14.25">
      <c r="E641" s="265"/>
      <c r="L641" s="227"/>
    </row>
    <row r="642" spans="5:12" s="228" customFormat="1" ht="14.25">
      <c r="E642" s="265"/>
      <c r="L642" s="227"/>
    </row>
    <row r="643" spans="5:12" s="228" customFormat="1" ht="14.25">
      <c r="E643" s="265"/>
      <c r="L643" s="227"/>
    </row>
    <row r="644" spans="5:12" s="228" customFormat="1" ht="14.25">
      <c r="E644" s="265"/>
      <c r="L644" s="227"/>
    </row>
    <row r="645" spans="5:12" s="228" customFormat="1" ht="14.25">
      <c r="E645" s="265"/>
      <c r="L645" s="227"/>
    </row>
    <row r="646" spans="5:12" s="228" customFormat="1" ht="14.25">
      <c r="E646" s="265"/>
      <c r="L646" s="227"/>
    </row>
    <row r="647" spans="5:12" s="228" customFormat="1" ht="14.25">
      <c r="E647" s="265"/>
      <c r="L647" s="227"/>
    </row>
    <row r="648" spans="5:12" s="228" customFormat="1" ht="14.25">
      <c r="E648" s="265"/>
      <c r="L648" s="227"/>
    </row>
    <row r="649" spans="5:12" s="228" customFormat="1" ht="14.25">
      <c r="E649" s="265"/>
      <c r="L649" s="227"/>
    </row>
    <row r="650" spans="5:12" s="228" customFormat="1" ht="14.25">
      <c r="E650" s="265"/>
      <c r="L650" s="227"/>
    </row>
    <row r="651" spans="5:12" s="228" customFormat="1" ht="14.25">
      <c r="E651" s="265"/>
      <c r="L651" s="227"/>
    </row>
    <row r="652" spans="5:12" s="228" customFormat="1" ht="14.25">
      <c r="E652" s="265"/>
      <c r="L652" s="227"/>
    </row>
    <row r="653" spans="5:12" s="228" customFormat="1" ht="14.25">
      <c r="E653" s="265"/>
      <c r="L653" s="227"/>
    </row>
    <row r="654" spans="5:12" s="228" customFormat="1" ht="14.25">
      <c r="E654" s="265"/>
      <c r="L654" s="227"/>
    </row>
    <row r="655" spans="5:12" s="228" customFormat="1" ht="14.25">
      <c r="E655" s="265"/>
      <c r="L655" s="227"/>
    </row>
    <row r="656" spans="5:12" s="228" customFormat="1" ht="14.25">
      <c r="E656" s="265"/>
      <c r="L656" s="227"/>
    </row>
    <row r="657" spans="5:12" s="228" customFormat="1" ht="14.25">
      <c r="E657" s="265"/>
      <c r="L657" s="227"/>
    </row>
    <row r="658" spans="5:12" s="228" customFormat="1" ht="14.25">
      <c r="E658" s="265"/>
      <c r="L658" s="227"/>
    </row>
    <row r="659" spans="5:12" s="228" customFormat="1" ht="14.25">
      <c r="E659" s="265"/>
      <c r="L659" s="227"/>
    </row>
    <row r="660" spans="5:12" s="228" customFormat="1" ht="14.25">
      <c r="E660" s="265"/>
      <c r="L660" s="227"/>
    </row>
    <row r="661" spans="5:12" s="228" customFormat="1" ht="14.25">
      <c r="E661" s="265"/>
      <c r="L661" s="227"/>
    </row>
    <row r="662" spans="5:12" s="228" customFormat="1" ht="14.25">
      <c r="E662" s="265"/>
      <c r="L662" s="227"/>
    </row>
    <row r="663" spans="5:12" s="228" customFormat="1" ht="14.25">
      <c r="E663" s="265"/>
      <c r="L663" s="227"/>
    </row>
    <row r="664" spans="5:12" s="228" customFormat="1" ht="14.25">
      <c r="E664" s="265"/>
      <c r="L664" s="227"/>
    </row>
    <row r="665" spans="5:12" s="228" customFormat="1" ht="14.25">
      <c r="E665" s="265"/>
      <c r="L665" s="227"/>
    </row>
    <row r="666" spans="5:12" s="228" customFormat="1" ht="14.25">
      <c r="E666" s="265"/>
      <c r="L666" s="227"/>
    </row>
    <row r="667" spans="5:12" s="228" customFormat="1" ht="14.25">
      <c r="E667" s="265"/>
      <c r="L667" s="227"/>
    </row>
    <row r="668" spans="5:12" s="228" customFormat="1" ht="14.25">
      <c r="E668" s="265"/>
      <c r="L668" s="227"/>
    </row>
    <row r="669" spans="5:12" s="228" customFormat="1" ht="14.25">
      <c r="E669" s="265"/>
      <c r="L669" s="227"/>
    </row>
    <row r="670" spans="5:12" s="228" customFormat="1" ht="14.25">
      <c r="E670" s="265"/>
      <c r="L670" s="227"/>
    </row>
    <row r="671" spans="5:12" s="228" customFormat="1" ht="14.25">
      <c r="E671" s="265"/>
      <c r="L671" s="227"/>
    </row>
    <row r="672" spans="5:12" s="228" customFormat="1" ht="14.25">
      <c r="E672" s="265"/>
      <c r="L672" s="227"/>
    </row>
    <row r="673" spans="5:12" s="228" customFormat="1" ht="14.25">
      <c r="E673" s="265"/>
      <c r="L673" s="227"/>
    </row>
    <row r="674" spans="5:12" s="228" customFormat="1" ht="14.25">
      <c r="E674" s="265"/>
      <c r="L674" s="227"/>
    </row>
    <row r="675" spans="5:12" s="228" customFormat="1" ht="14.25">
      <c r="E675" s="265"/>
      <c r="L675" s="227"/>
    </row>
    <row r="676" spans="5:12" s="228" customFormat="1" ht="14.25">
      <c r="E676" s="265"/>
      <c r="L676" s="227"/>
    </row>
    <row r="677" spans="5:12" s="228" customFormat="1" ht="14.25">
      <c r="E677" s="265"/>
      <c r="L677" s="227"/>
    </row>
    <row r="678" spans="5:12" s="228" customFormat="1" ht="14.25">
      <c r="E678" s="265"/>
      <c r="L678" s="227"/>
    </row>
    <row r="679" spans="5:12" s="228" customFormat="1" ht="14.25">
      <c r="E679" s="265"/>
      <c r="L679" s="227"/>
    </row>
    <row r="680" spans="5:12" s="228" customFormat="1" ht="14.25">
      <c r="E680" s="265"/>
      <c r="L680" s="227"/>
    </row>
    <row r="681" spans="5:12" s="228" customFormat="1" ht="14.25">
      <c r="E681" s="265"/>
      <c r="L681" s="227"/>
    </row>
    <row r="682" spans="5:12" s="228" customFormat="1" ht="14.25">
      <c r="E682" s="265"/>
      <c r="L682" s="227"/>
    </row>
    <row r="683" spans="5:12" s="228" customFormat="1" ht="14.25">
      <c r="E683" s="265"/>
      <c r="L683" s="227"/>
    </row>
    <row r="684" spans="5:12" s="228" customFormat="1" ht="14.25">
      <c r="E684" s="265"/>
      <c r="L684" s="227"/>
    </row>
    <row r="685" spans="5:12" s="228" customFormat="1" ht="14.25">
      <c r="E685" s="265"/>
      <c r="L685" s="227"/>
    </row>
    <row r="686" spans="5:12" s="228" customFormat="1" ht="14.25">
      <c r="E686" s="265"/>
      <c r="L686" s="227"/>
    </row>
    <row r="687" spans="5:12" s="228" customFormat="1" ht="14.25">
      <c r="E687" s="265"/>
      <c r="L687" s="227"/>
    </row>
    <row r="688" spans="5:12" s="228" customFormat="1" ht="14.25">
      <c r="E688" s="265"/>
      <c r="L688" s="227"/>
    </row>
    <row r="689" spans="5:12" s="228" customFormat="1" ht="14.25">
      <c r="E689" s="265"/>
      <c r="L689" s="227"/>
    </row>
    <row r="690" spans="5:12" s="228" customFormat="1" ht="14.25">
      <c r="E690" s="265"/>
      <c r="L690" s="227"/>
    </row>
    <row r="691" spans="5:12" s="228" customFormat="1" ht="14.25">
      <c r="E691" s="265"/>
      <c r="L691" s="227"/>
    </row>
    <row r="692" spans="5:12" s="228" customFormat="1" ht="14.25">
      <c r="E692" s="265"/>
      <c r="L692" s="227"/>
    </row>
    <row r="693" spans="5:12" s="228" customFormat="1" ht="14.25">
      <c r="E693" s="265"/>
      <c r="L693" s="227"/>
    </row>
    <row r="694" spans="5:12" s="228" customFormat="1" ht="14.25">
      <c r="E694" s="265"/>
      <c r="L694" s="227"/>
    </row>
    <row r="695" spans="5:12" s="228" customFormat="1" ht="14.25">
      <c r="E695" s="265"/>
      <c r="L695" s="227"/>
    </row>
    <row r="696" spans="5:12" s="228" customFormat="1" ht="14.25">
      <c r="E696" s="265"/>
      <c r="L696" s="227"/>
    </row>
    <row r="697" spans="5:12" s="228" customFormat="1" ht="14.25">
      <c r="E697" s="265"/>
      <c r="L697" s="227"/>
    </row>
    <row r="698" spans="5:12" s="228" customFormat="1" ht="14.25">
      <c r="E698" s="265"/>
      <c r="L698" s="227"/>
    </row>
    <row r="699" spans="5:12" s="228" customFormat="1" ht="14.25">
      <c r="E699" s="265"/>
      <c r="L699" s="227"/>
    </row>
    <row r="700" spans="5:12" s="228" customFormat="1" ht="14.25">
      <c r="E700" s="265"/>
      <c r="L700" s="227"/>
    </row>
    <row r="701" spans="5:12" s="228" customFormat="1" ht="14.25">
      <c r="E701" s="265"/>
      <c r="L701" s="227"/>
    </row>
    <row r="702" spans="5:12" s="228" customFormat="1" ht="14.25">
      <c r="E702" s="265"/>
      <c r="L702" s="227"/>
    </row>
    <row r="703" spans="5:12" s="228" customFormat="1" ht="14.25">
      <c r="E703" s="265"/>
      <c r="L703" s="227"/>
    </row>
    <row r="704" spans="5:12" s="228" customFormat="1" ht="14.25">
      <c r="E704" s="265"/>
      <c r="L704" s="227"/>
    </row>
    <row r="705" spans="5:12" s="228" customFormat="1" ht="14.25">
      <c r="E705" s="265"/>
      <c r="L705" s="227"/>
    </row>
    <row r="706" spans="5:12" s="228" customFormat="1" ht="14.25">
      <c r="E706" s="265"/>
      <c r="L706" s="227"/>
    </row>
    <row r="707" spans="5:12" s="228" customFormat="1" ht="14.25">
      <c r="E707" s="265"/>
      <c r="L707" s="227"/>
    </row>
    <row r="708" spans="5:12" s="228" customFormat="1" ht="14.25">
      <c r="E708" s="265"/>
      <c r="L708" s="227"/>
    </row>
    <row r="709" spans="5:12" s="228" customFormat="1" ht="14.25">
      <c r="E709" s="265"/>
      <c r="L709" s="227"/>
    </row>
    <row r="710" spans="5:12" s="228" customFormat="1" ht="14.25">
      <c r="E710" s="265"/>
      <c r="L710" s="227"/>
    </row>
    <row r="711" spans="5:12" s="228" customFormat="1" ht="14.25">
      <c r="E711" s="265"/>
      <c r="L711" s="227"/>
    </row>
    <row r="712" spans="5:12" s="228" customFormat="1" ht="14.25">
      <c r="E712" s="265"/>
      <c r="L712" s="227"/>
    </row>
    <row r="713" spans="5:12" s="228" customFormat="1" ht="14.25">
      <c r="E713" s="265"/>
      <c r="L713" s="227"/>
    </row>
    <row r="714" spans="5:12" s="228" customFormat="1" ht="14.25">
      <c r="E714" s="265"/>
      <c r="L714" s="227"/>
    </row>
    <row r="715" spans="5:12" s="228" customFormat="1" ht="14.25">
      <c r="E715" s="265"/>
      <c r="L715" s="227"/>
    </row>
    <row r="716" spans="5:12" s="228" customFormat="1" ht="14.25">
      <c r="E716" s="265"/>
      <c r="L716" s="227"/>
    </row>
    <row r="717" spans="5:12" s="228" customFormat="1" ht="14.25">
      <c r="E717" s="265"/>
      <c r="L717" s="227"/>
    </row>
    <row r="718" spans="5:12" s="228" customFormat="1" ht="14.25">
      <c r="E718" s="265"/>
      <c r="L718" s="227"/>
    </row>
    <row r="719" spans="5:12" s="228" customFormat="1" ht="14.25">
      <c r="E719" s="265"/>
      <c r="L719" s="227"/>
    </row>
    <row r="720" spans="5:12" s="228" customFormat="1" ht="14.25">
      <c r="E720" s="265"/>
      <c r="L720" s="227"/>
    </row>
    <row r="721" spans="5:12" s="228" customFormat="1" ht="14.25">
      <c r="E721" s="265"/>
      <c r="L721" s="227"/>
    </row>
    <row r="722" spans="5:12" s="228" customFormat="1" ht="14.25">
      <c r="E722" s="265"/>
      <c r="L722" s="227"/>
    </row>
    <row r="723" spans="5:12" s="228" customFormat="1" ht="14.25">
      <c r="E723" s="265"/>
      <c r="L723" s="227"/>
    </row>
    <row r="724" spans="5:12" s="228" customFormat="1" ht="14.25">
      <c r="E724" s="265"/>
      <c r="L724" s="227"/>
    </row>
    <row r="725" spans="5:12" s="228" customFormat="1" ht="14.25">
      <c r="E725" s="265"/>
      <c r="L725" s="227"/>
    </row>
    <row r="726" spans="5:12" s="228" customFormat="1" ht="14.25">
      <c r="E726" s="265"/>
      <c r="L726" s="227"/>
    </row>
    <row r="727" spans="5:12" s="228" customFormat="1" ht="14.25">
      <c r="E727" s="265"/>
      <c r="L727" s="227"/>
    </row>
    <row r="728" spans="5:12" s="228" customFormat="1" ht="14.25">
      <c r="E728" s="265"/>
      <c r="L728" s="227"/>
    </row>
    <row r="729" spans="5:12" s="228" customFormat="1" ht="14.25">
      <c r="E729" s="265"/>
      <c r="L729" s="227"/>
    </row>
    <row r="730" spans="5:12" s="228" customFormat="1" ht="14.25">
      <c r="E730" s="265"/>
      <c r="L730" s="227"/>
    </row>
    <row r="731" spans="5:12" s="228" customFormat="1" ht="14.25">
      <c r="E731" s="265"/>
      <c r="L731" s="227"/>
    </row>
    <row r="732" spans="5:12" s="228" customFormat="1" ht="14.25">
      <c r="E732" s="265"/>
      <c r="L732" s="227"/>
    </row>
    <row r="733" spans="5:12" s="228" customFormat="1" ht="14.25">
      <c r="E733" s="265"/>
      <c r="L733" s="227"/>
    </row>
    <row r="734" spans="5:12" s="228" customFormat="1" ht="14.25">
      <c r="E734" s="265"/>
      <c r="L734" s="227"/>
    </row>
    <row r="735" spans="5:12" s="228" customFormat="1" ht="14.25">
      <c r="E735" s="265"/>
      <c r="L735" s="227"/>
    </row>
    <row r="736" spans="5:12" s="228" customFormat="1" ht="14.25">
      <c r="E736" s="265"/>
      <c r="L736" s="227"/>
    </row>
    <row r="737" spans="5:12" s="228" customFormat="1" ht="14.25">
      <c r="E737" s="265"/>
      <c r="L737" s="227"/>
    </row>
    <row r="738" spans="5:12" s="228" customFormat="1" ht="14.25">
      <c r="E738" s="265"/>
      <c r="L738" s="227"/>
    </row>
    <row r="739" spans="5:12" s="228" customFormat="1" ht="14.25">
      <c r="E739" s="265"/>
      <c r="L739" s="227"/>
    </row>
    <row r="740" spans="5:12" s="228" customFormat="1" ht="14.25">
      <c r="E740" s="265"/>
      <c r="L740" s="227"/>
    </row>
    <row r="741" spans="5:12" s="228" customFormat="1" ht="14.25">
      <c r="E741" s="265"/>
      <c r="L741" s="227"/>
    </row>
    <row r="742" spans="5:12" s="228" customFormat="1" ht="14.25">
      <c r="E742" s="265"/>
      <c r="L742" s="227"/>
    </row>
    <row r="743" spans="5:12" s="228" customFormat="1" ht="14.25">
      <c r="E743" s="265"/>
      <c r="L743" s="227"/>
    </row>
    <row r="744" spans="5:12" s="228" customFormat="1" ht="14.25">
      <c r="E744" s="265"/>
      <c r="L744" s="227"/>
    </row>
    <row r="745" spans="5:12" s="228" customFormat="1" ht="14.25">
      <c r="E745" s="265"/>
      <c r="L745" s="227"/>
    </row>
    <row r="746" spans="5:12" s="228" customFormat="1" ht="14.25">
      <c r="E746" s="265"/>
      <c r="L746" s="227"/>
    </row>
    <row r="747" spans="5:12" s="228" customFormat="1" ht="14.25">
      <c r="E747" s="265"/>
      <c r="L747" s="227"/>
    </row>
    <row r="748" spans="5:12" s="228" customFormat="1" ht="14.25">
      <c r="E748" s="265"/>
      <c r="L748" s="227"/>
    </row>
    <row r="749" spans="5:12" s="228" customFormat="1" ht="14.25">
      <c r="E749" s="265"/>
      <c r="L749" s="227"/>
    </row>
    <row r="750" spans="5:12" s="228" customFormat="1" ht="14.25">
      <c r="E750" s="265"/>
      <c r="L750" s="227"/>
    </row>
    <row r="751" spans="5:12" s="228" customFormat="1" ht="14.25">
      <c r="E751" s="265"/>
      <c r="L751" s="227"/>
    </row>
    <row r="752" spans="5:12" s="228" customFormat="1" ht="14.25">
      <c r="E752" s="265"/>
      <c r="L752" s="227"/>
    </row>
    <row r="753" spans="5:12" s="228" customFormat="1" ht="14.25">
      <c r="E753" s="265"/>
      <c r="L753" s="227"/>
    </row>
    <row r="754" spans="5:12" s="228" customFormat="1" ht="14.25">
      <c r="E754" s="265"/>
      <c r="L754" s="227"/>
    </row>
    <row r="755" spans="5:12" s="228" customFormat="1" ht="14.25">
      <c r="E755" s="265"/>
      <c r="L755" s="227"/>
    </row>
    <row r="756" spans="5:12" s="228" customFormat="1" ht="14.25">
      <c r="E756" s="265"/>
      <c r="L756" s="227"/>
    </row>
    <row r="757" spans="5:12" s="228" customFormat="1" ht="14.25">
      <c r="E757" s="265"/>
      <c r="L757" s="227"/>
    </row>
    <row r="758" spans="5:12" s="228" customFormat="1" ht="14.25">
      <c r="E758" s="265"/>
      <c r="L758" s="227"/>
    </row>
    <row r="759" spans="5:12" s="228" customFormat="1" ht="14.25">
      <c r="E759" s="265"/>
      <c r="L759" s="227"/>
    </row>
    <row r="760" spans="5:12" s="228" customFormat="1" ht="14.25">
      <c r="E760" s="265"/>
      <c r="L760" s="227"/>
    </row>
    <row r="761" spans="5:12" s="228" customFormat="1" ht="14.25">
      <c r="E761" s="265"/>
      <c r="L761" s="227"/>
    </row>
    <row r="762" spans="5:12" s="228" customFormat="1" ht="14.25">
      <c r="E762" s="265"/>
      <c r="L762" s="227"/>
    </row>
    <row r="763" spans="5:12" s="228" customFormat="1" ht="14.25">
      <c r="E763" s="265"/>
      <c r="L763" s="227"/>
    </row>
    <row r="764" spans="5:12" s="228" customFormat="1" ht="14.25">
      <c r="E764" s="265"/>
      <c r="L764" s="227"/>
    </row>
    <row r="765" spans="5:12" s="228" customFormat="1" ht="14.25">
      <c r="E765" s="265"/>
      <c r="L765" s="227"/>
    </row>
    <row r="766" spans="5:12" s="228" customFormat="1" ht="14.25">
      <c r="E766" s="265"/>
      <c r="L766" s="227"/>
    </row>
    <row r="767" spans="5:12" s="228" customFormat="1" ht="14.25">
      <c r="E767" s="265"/>
      <c r="L767" s="227"/>
    </row>
    <row r="768" spans="5:12" s="228" customFormat="1" ht="14.25">
      <c r="E768" s="265"/>
      <c r="L768" s="227"/>
    </row>
    <row r="769" spans="5:12" s="228" customFormat="1" ht="14.25">
      <c r="E769" s="265"/>
      <c r="L769" s="227"/>
    </row>
    <row r="770" spans="5:12" s="228" customFormat="1" ht="14.25">
      <c r="E770" s="265"/>
      <c r="L770" s="227"/>
    </row>
    <row r="771" spans="5:12" s="228" customFormat="1" ht="14.25">
      <c r="E771" s="265"/>
      <c r="L771" s="227"/>
    </row>
    <row r="772" spans="5:12" s="228" customFormat="1" ht="14.25">
      <c r="E772" s="265"/>
      <c r="L772" s="227"/>
    </row>
    <row r="773" spans="5:12" s="228" customFormat="1" ht="14.25">
      <c r="E773" s="265"/>
      <c r="L773" s="227"/>
    </row>
    <row r="774" spans="5:12" s="228" customFormat="1" ht="14.25">
      <c r="E774" s="265"/>
      <c r="L774" s="227"/>
    </row>
    <row r="775" spans="5:12" s="228" customFormat="1" ht="14.25">
      <c r="E775" s="265"/>
      <c r="L775" s="227"/>
    </row>
    <row r="776" spans="5:12" s="228" customFormat="1" ht="14.25">
      <c r="E776" s="265"/>
      <c r="L776" s="227"/>
    </row>
    <row r="777" spans="5:12" s="228" customFormat="1" ht="14.25">
      <c r="E777" s="265"/>
      <c r="L777" s="227"/>
    </row>
    <row r="778" spans="5:12" s="228" customFormat="1" ht="14.25">
      <c r="E778" s="265"/>
      <c r="L778" s="227"/>
    </row>
    <row r="779" spans="5:12" s="228" customFormat="1" ht="14.25">
      <c r="E779" s="265"/>
      <c r="L779" s="227"/>
    </row>
    <row r="780" spans="5:12" s="228" customFormat="1" ht="14.25">
      <c r="E780" s="265"/>
      <c r="L780" s="227"/>
    </row>
    <row r="781" spans="5:12" s="228" customFormat="1" ht="14.25">
      <c r="E781" s="265"/>
      <c r="L781" s="227"/>
    </row>
    <row r="782" spans="5:12" s="228" customFormat="1" ht="14.25">
      <c r="E782" s="265"/>
      <c r="L782" s="227"/>
    </row>
    <row r="783" spans="5:12" s="228" customFormat="1" ht="14.25">
      <c r="E783" s="265"/>
      <c r="L783" s="227"/>
    </row>
    <row r="784" spans="5:12" s="228" customFormat="1" ht="14.25">
      <c r="E784" s="265"/>
      <c r="L784" s="227"/>
    </row>
    <row r="785" spans="5:12" s="228" customFormat="1" ht="14.25">
      <c r="E785" s="265"/>
      <c r="L785" s="227"/>
    </row>
    <row r="786" spans="5:12" s="228" customFormat="1" ht="14.25">
      <c r="E786" s="265"/>
      <c r="L786" s="227"/>
    </row>
    <row r="787" spans="5:12" s="228" customFormat="1" ht="14.25">
      <c r="E787" s="265"/>
      <c r="L787" s="227"/>
    </row>
    <row r="788" spans="5:12" s="228" customFormat="1" ht="14.25">
      <c r="E788" s="265"/>
      <c r="L788" s="227"/>
    </row>
    <row r="789" spans="5:12" s="228" customFormat="1" ht="14.25">
      <c r="E789" s="265"/>
      <c r="L789" s="227"/>
    </row>
    <row r="790" spans="5:12" s="228" customFormat="1" ht="14.25">
      <c r="E790" s="265"/>
      <c r="L790" s="227"/>
    </row>
    <row r="791" spans="5:12" s="228" customFormat="1" ht="14.25">
      <c r="E791" s="265"/>
      <c r="L791" s="227"/>
    </row>
    <row r="792" spans="5:12" s="228" customFormat="1" ht="14.25">
      <c r="E792" s="265"/>
      <c r="L792" s="227"/>
    </row>
    <row r="793" spans="5:12" s="228" customFormat="1" ht="14.25">
      <c r="E793" s="265"/>
      <c r="L793" s="227"/>
    </row>
    <row r="794" spans="5:12" s="228" customFormat="1" ht="14.25">
      <c r="E794" s="265"/>
      <c r="L794" s="227"/>
    </row>
    <row r="795" spans="5:12" s="228" customFormat="1" ht="14.25">
      <c r="E795" s="265"/>
      <c r="L795" s="227"/>
    </row>
    <row r="796" spans="5:12" s="228" customFormat="1" ht="14.25">
      <c r="E796" s="265"/>
      <c r="L796" s="227"/>
    </row>
    <row r="797" spans="5:12" s="228" customFormat="1" ht="14.25">
      <c r="E797" s="265"/>
      <c r="L797" s="227"/>
    </row>
    <row r="798" spans="5:12" s="228" customFormat="1" ht="14.25">
      <c r="E798" s="265"/>
      <c r="L798" s="227"/>
    </row>
    <row r="799" spans="5:12" s="228" customFormat="1" ht="14.25">
      <c r="E799" s="265"/>
      <c r="L799" s="227"/>
    </row>
    <row r="800" spans="5:12" s="228" customFormat="1" ht="14.25">
      <c r="E800" s="265"/>
      <c r="L800" s="227"/>
    </row>
    <row r="801" spans="5:12" s="228" customFormat="1" ht="14.25">
      <c r="E801" s="265"/>
      <c r="L801" s="227"/>
    </row>
    <row r="802" spans="5:12" s="228" customFormat="1" ht="14.25">
      <c r="E802" s="265"/>
      <c r="L802" s="227"/>
    </row>
    <row r="803" spans="5:12" s="228" customFormat="1" ht="14.25">
      <c r="E803" s="265"/>
      <c r="L803" s="227"/>
    </row>
    <row r="804" spans="5:12" s="228" customFormat="1" ht="14.25">
      <c r="E804" s="265"/>
      <c r="L804" s="227"/>
    </row>
    <row r="805" spans="5:12" s="228" customFormat="1" ht="14.25">
      <c r="E805" s="265"/>
      <c r="L805" s="227"/>
    </row>
    <row r="806" spans="5:12" s="228" customFormat="1" ht="14.25">
      <c r="E806" s="265"/>
      <c r="L806" s="227"/>
    </row>
    <row r="807" spans="5:12" s="228" customFormat="1" ht="14.25">
      <c r="E807" s="265"/>
      <c r="L807" s="227"/>
    </row>
    <row r="808" spans="5:12" s="228" customFormat="1" ht="14.25">
      <c r="E808" s="265"/>
      <c r="L808" s="227"/>
    </row>
    <row r="809" spans="5:12" s="228" customFormat="1" ht="14.25">
      <c r="E809" s="265"/>
      <c r="L809" s="227"/>
    </row>
    <row r="810" spans="5:12" s="228" customFormat="1" ht="14.25">
      <c r="E810" s="265"/>
      <c r="L810" s="227"/>
    </row>
    <row r="811" spans="5:12" s="228" customFormat="1" ht="14.25">
      <c r="E811" s="265"/>
      <c r="L811" s="227"/>
    </row>
    <row r="812" spans="5:12" s="228" customFormat="1" ht="14.25">
      <c r="E812" s="265"/>
      <c r="L812" s="227"/>
    </row>
    <row r="813" spans="5:12" s="228" customFormat="1" ht="14.25">
      <c r="E813" s="265"/>
      <c r="L813" s="227"/>
    </row>
    <row r="814" spans="5:12" s="228" customFormat="1" ht="14.25">
      <c r="E814" s="265"/>
      <c r="L814" s="227"/>
    </row>
    <row r="815" spans="5:12" s="228" customFormat="1" ht="14.25">
      <c r="E815" s="265"/>
      <c r="L815" s="227"/>
    </row>
    <row r="816" spans="5:12" s="228" customFormat="1" ht="14.25">
      <c r="E816" s="265"/>
      <c r="L816" s="227"/>
    </row>
    <row r="817" spans="5:12" s="228" customFormat="1" ht="14.25">
      <c r="E817" s="265"/>
      <c r="L817" s="227"/>
    </row>
    <row r="818" spans="5:12" s="228" customFormat="1" ht="14.25">
      <c r="E818" s="265"/>
      <c r="L818" s="227"/>
    </row>
    <row r="819" spans="5:12" s="228" customFormat="1" ht="14.25">
      <c r="E819" s="265"/>
      <c r="L819" s="227"/>
    </row>
    <row r="820" spans="5:12" s="228" customFormat="1" ht="14.25">
      <c r="E820" s="265"/>
      <c r="L820" s="227"/>
    </row>
    <row r="821" spans="5:12" s="228" customFormat="1" ht="14.25">
      <c r="E821" s="265"/>
      <c r="L821" s="227"/>
    </row>
    <row r="822" spans="5:12" s="228" customFormat="1" ht="14.25">
      <c r="E822" s="265"/>
      <c r="L822" s="227"/>
    </row>
    <row r="823" spans="5:12" s="228" customFormat="1" ht="14.25">
      <c r="E823" s="265"/>
      <c r="L823" s="227"/>
    </row>
    <row r="824" spans="5:12" s="228" customFormat="1" ht="14.25">
      <c r="E824" s="265"/>
      <c r="L824" s="227"/>
    </row>
    <row r="825" spans="5:12" s="228" customFormat="1" ht="14.25">
      <c r="E825" s="265"/>
      <c r="L825" s="227"/>
    </row>
    <row r="826" spans="5:12" s="228" customFormat="1" ht="14.25">
      <c r="E826" s="265"/>
      <c r="L826" s="227"/>
    </row>
    <row r="827" spans="5:12" s="228" customFormat="1" ht="14.25">
      <c r="E827" s="265"/>
      <c r="L827" s="227"/>
    </row>
    <row r="828" spans="5:12" s="228" customFormat="1" ht="14.25">
      <c r="E828" s="265"/>
      <c r="L828" s="227"/>
    </row>
    <row r="829" spans="5:12" s="228" customFormat="1" ht="14.25">
      <c r="E829" s="265"/>
      <c r="L829" s="227"/>
    </row>
    <row r="830" spans="5:12" s="228" customFormat="1" ht="14.25">
      <c r="E830" s="265"/>
      <c r="L830" s="227"/>
    </row>
    <row r="831" spans="5:12" s="228" customFormat="1" ht="14.25">
      <c r="E831" s="265"/>
      <c r="L831" s="227"/>
    </row>
    <row r="832" spans="5:12" s="228" customFormat="1" ht="14.25">
      <c r="E832" s="265"/>
      <c r="L832" s="227"/>
    </row>
    <row r="833" spans="5:12" s="228" customFormat="1" ht="14.25">
      <c r="E833" s="265"/>
      <c r="L833" s="227"/>
    </row>
    <row r="834" spans="5:12" s="228" customFormat="1" ht="14.25">
      <c r="E834" s="265"/>
      <c r="L834" s="227"/>
    </row>
    <row r="835" spans="5:12" s="228" customFormat="1" ht="14.25">
      <c r="E835" s="265"/>
      <c r="L835" s="227"/>
    </row>
    <row r="836" spans="5:12" s="228" customFormat="1" ht="14.25">
      <c r="E836" s="265"/>
      <c r="L836" s="227"/>
    </row>
    <row r="837" spans="5:12" s="228" customFormat="1" ht="14.25">
      <c r="E837" s="265"/>
      <c r="L837" s="227"/>
    </row>
    <row r="838" spans="5:12" s="228" customFormat="1" ht="14.25">
      <c r="E838" s="265"/>
      <c r="L838" s="227"/>
    </row>
    <row r="839" spans="5:12" s="228" customFormat="1" ht="14.25">
      <c r="E839" s="265"/>
      <c r="L839" s="227"/>
    </row>
    <row r="840" spans="5:12" s="228" customFormat="1" ht="14.25">
      <c r="E840" s="265"/>
      <c r="L840" s="227"/>
    </row>
    <row r="841" spans="5:12" s="228" customFormat="1" ht="14.25">
      <c r="E841" s="265"/>
      <c r="L841" s="227"/>
    </row>
    <row r="842" spans="5:12" s="228" customFormat="1" ht="14.25">
      <c r="E842" s="265"/>
      <c r="L842" s="227"/>
    </row>
    <row r="843" spans="5:12" s="228" customFormat="1" ht="14.25">
      <c r="E843" s="265"/>
      <c r="L843" s="227"/>
    </row>
    <row r="844" spans="5:12" s="228" customFormat="1" ht="14.25">
      <c r="E844" s="265"/>
      <c r="L844" s="227"/>
    </row>
    <row r="845" spans="5:12" s="228" customFormat="1" ht="14.25">
      <c r="E845" s="265"/>
      <c r="L845" s="227"/>
    </row>
    <row r="846" spans="5:12" s="228" customFormat="1" ht="14.25">
      <c r="E846" s="265"/>
      <c r="L846" s="227"/>
    </row>
    <row r="847" spans="5:12" s="228" customFormat="1" ht="14.25">
      <c r="E847" s="265"/>
      <c r="L847" s="227"/>
    </row>
    <row r="848" spans="5:12" s="228" customFormat="1" ht="14.25">
      <c r="E848" s="265"/>
      <c r="L848" s="227"/>
    </row>
    <row r="849" spans="5:12" s="228" customFormat="1" ht="14.25">
      <c r="E849" s="265"/>
      <c r="L849" s="227"/>
    </row>
    <row r="850" spans="5:12" s="228" customFormat="1" ht="14.25">
      <c r="E850" s="265"/>
      <c r="L850" s="227"/>
    </row>
    <row r="851" spans="5:12" s="228" customFormat="1" ht="14.25">
      <c r="E851" s="265"/>
      <c r="L851" s="227"/>
    </row>
    <row r="852" spans="5:12" s="228" customFormat="1" ht="14.25">
      <c r="E852" s="265"/>
      <c r="L852" s="227"/>
    </row>
    <row r="853" spans="5:12" s="228" customFormat="1" ht="14.25">
      <c r="E853" s="265"/>
      <c r="L853" s="227"/>
    </row>
    <row r="854" spans="5:12" s="228" customFormat="1" ht="14.25">
      <c r="E854" s="265"/>
      <c r="L854" s="227"/>
    </row>
    <row r="855" spans="5:12" s="228" customFormat="1" ht="14.25">
      <c r="E855" s="265"/>
      <c r="L855" s="227"/>
    </row>
    <row r="856" spans="5:12" s="228" customFormat="1" ht="14.25">
      <c r="E856" s="265"/>
      <c r="L856" s="227"/>
    </row>
    <row r="857" spans="5:12" s="228" customFormat="1" ht="14.25">
      <c r="E857" s="265"/>
      <c r="L857" s="227"/>
    </row>
    <row r="858" spans="5:12" s="228" customFormat="1" ht="14.25">
      <c r="E858" s="265"/>
      <c r="L858" s="227"/>
    </row>
    <row r="859" spans="5:12" s="228" customFormat="1" ht="14.25">
      <c r="E859" s="265"/>
      <c r="L859" s="227"/>
    </row>
    <row r="860" spans="5:12" s="228" customFormat="1" ht="14.25">
      <c r="E860" s="265"/>
      <c r="L860" s="227"/>
    </row>
    <row r="861" spans="5:12" s="228" customFormat="1" ht="14.25">
      <c r="E861" s="265"/>
      <c r="L861" s="227"/>
    </row>
    <row r="862" spans="5:12" s="228" customFormat="1" ht="14.25">
      <c r="E862" s="265"/>
      <c r="L862" s="227"/>
    </row>
    <row r="863" spans="5:12" s="228" customFormat="1" ht="14.25">
      <c r="E863" s="265"/>
      <c r="L863" s="227"/>
    </row>
    <row r="864" spans="5:12" s="228" customFormat="1" ht="14.25">
      <c r="E864" s="265"/>
      <c r="L864" s="227"/>
    </row>
    <row r="865" spans="5:12" s="228" customFormat="1" ht="14.25">
      <c r="E865" s="265"/>
      <c r="L865" s="227"/>
    </row>
    <row r="866" spans="5:12" s="228" customFormat="1" ht="14.25">
      <c r="E866" s="265"/>
      <c r="L866" s="227"/>
    </row>
    <row r="867" spans="5:12" s="228" customFormat="1" ht="14.25">
      <c r="E867" s="265"/>
      <c r="L867" s="227"/>
    </row>
    <row r="868" spans="5:12" s="228" customFormat="1" ht="14.25">
      <c r="E868" s="265"/>
      <c r="L868" s="227"/>
    </row>
    <row r="869" spans="5:12" s="228" customFormat="1" ht="14.25">
      <c r="E869" s="265"/>
      <c r="L869" s="227"/>
    </row>
    <row r="870" spans="5:12" s="228" customFormat="1" ht="14.25">
      <c r="E870" s="265"/>
      <c r="L870" s="227"/>
    </row>
    <row r="871" spans="5:12" s="228" customFormat="1" ht="14.25">
      <c r="E871" s="265"/>
      <c r="L871" s="227"/>
    </row>
    <row r="872" spans="5:12" s="228" customFormat="1" ht="14.25">
      <c r="E872" s="265"/>
      <c r="L872" s="227"/>
    </row>
    <row r="873" spans="5:12" s="228" customFormat="1" ht="14.25">
      <c r="E873" s="265"/>
      <c r="L873" s="227"/>
    </row>
    <row r="874" spans="5:12" s="228" customFormat="1" ht="14.25">
      <c r="E874" s="265"/>
      <c r="L874" s="227"/>
    </row>
    <row r="875" spans="5:12" s="228" customFormat="1" ht="14.25">
      <c r="E875" s="265"/>
      <c r="L875" s="227"/>
    </row>
    <row r="876" spans="5:12" s="228" customFormat="1" ht="14.25">
      <c r="E876" s="265"/>
      <c r="L876" s="227"/>
    </row>
    <row r="877" spans="5:12" s="228" customFormat="1" ht="14.25">
      <c r="E877" s="265"/>
      <c r="L877" s="227"/>
    </row>
    <row r="878" spans="5:12" s="228" customFormat="1" ht="14.25">
      <c r="E878" s="265"/>
      <c r="L878" s="227"/>
    </row>
    <row r="879" spans="5:12" s="228" customFormat="1" ht="14.25">
      <c r="E879" s="265"/>
      <c r="L879" s="227"/>
    </row>
    <row r="880" spans="5:12" s="228" customFormat="1" ht="14.25">
      <c r="E880" s="265"/>
      <c r="L880" s="227"/>
    </row>
    <row r="881" spans="5:12" s="228" customFormat="1" ht="14.25">
      <c r="E881" s="265"/>
      <c r="L881" s="227"/>
    </row>
    <row r="882" spans="5:12" s="228" customFormat="1" ht="14.25">
      <c r="E882" s="265"/>
      <c r="L882" s="227"/>
    </row>
    <row r="883" spans="5:12" s="228" customFormat="1" ht="14.25">
      <c r="E883" s="265"/>
      <c r="L883" s="227"/>
    </row>
    <row r="884" spans="5:12" s="228" customFormat="1" ht="14.25">
      <c r="E884" s="265"/>
      <c r="L884" s="227"/>
    </row>
    <row r="885" spans="5:12" s="228" customFormat="1" ht="14.25">
      <c r="E885" s="265"/>
      <c r="L885" s="227"/>
    </row>
    <row r="886" spans="5:12" s="228" customFormat="1" ht="14.25">
      <c r="E886" s="265"/>
      <c r="L886" s="227"/>
    </row>
    <row r="887" spans="5:12" s="228" customFormat="1" ht="14.25">
      <c r="E887" s="265"/>
      <c r="L887" s="227"/>
    </row>
    <row r="888" spans="5:12" s="228" customFormat="1" ht="14.25">
      <c r="E888" s="265"/>
      <c r="L888" s="227"/>
    </row>
    <row r="889" spans="5:12" s="228" customFormat="1" ht="14.25">
      <c r="E889" s="265"/>
      <c r="L889" s="227"/>
    </row>
    <row r="890" spans="5:12" s="228" customFormat="1" ht="14.25">
      <c r="E890" s="265"/>
      <c r="L890" s="227"/>
    </row>
    <row r="891" spans="5:12" s="228" customFormat="1" ht="14.25">
      <c r="E891" s="265"/>
      <c r="L891" s="227"/>
    </row>
    <row r="892" spans="5:12" s="228" customFormat="1" ht="14.25">
      <c r="E892" s="265"/>
      <c r="L892" s="227"/>
    </row>
    <row r="893" spans="5:12" s="228" customFormat="1" ht="14.25">
      <c r="E893" s="265"/>
      <c r="L893" s="227"/>
    </row>
    <row r="894" spans="5:12" s="228" customFormat="1" ht="14.25">
      <c r="E894" s="265"/>
      <c r="L894" s="227"/>
    </row>
    <row r="895" spans="5:12" s="228" customFormat="1" ht="14.25">
      <c r="E895" s="265"/>
      <c r="L895" s="227"/>
    </row>
    <row r="896" spans="5:12" s="228" customFormat="1" ht="14.25">
      <c r="E896" s="265"/>
      <c r="L896" s="227"/>
    </row>
    <row r="897" spans="5:12" s="228" customFormat="1" ht="14.25">
      <c r="E897" s="265"/>
      <c r="L897" s="227"/>
    </row>
    <row r="898" spans="5:12" s="228" customFormat="1" ht="14.25">
      <c r="E898" s="265"/>
      <c r="L898" s="227"/>
    </row>
    <row r="899" spans="5:12" s="228" customFormat="1" ht="14.25">
      <c r="E899" s="265"/>
      <c r="L899" s="227"/>
    </row>
    <row r="900" spans="5:12" s="228" customFormat="1" ht="14.25">
      <c r="E900" s="265"/>
      <c r="L900" s="227"/>
    </row>
    <row r="901" spans="5:12" s="228" customFormat="1" ht="14.25">
      <c r="E901" s="265"/>
      <c r="L901" s="227"/>
    </row>
    <row r="902" spans="5:12" s="228" customFormat="1" ht="14.25">
      <c r="E902" s="265"/>
      <c r="L902" s="227"/>
    </row>
    <row r="903" spans="5:12" s="228" customFormat="1" ht="14.25">
      <c r="E903" s="265"/>
      <c r="L903" s="227"/>
    </row>
    <row r="904" spans="5:12" s="228" customFormat="1" ht="14.25">
      <c r="E904" s="265"/>
      <c r="L904" s="227"/>
    </row>
    <row r="905" spans="5:12" s="228" customFormat="1" ht="14.25">
      <c r="E905" s="265"/>
      <c r="L905" s="227"/>
    </row>
    <row r="906" spans="5:12" s="228" customFormat="1" ht="14.25">
      <c r="E906" s="265"/>
      <c r="L906" s="227"/>
    </row>
    <row r="907" spans="5:12" s="228" customFormat="1" ht="14.25">
      <c r="E907" s="265"/>
      <c r="L907" s="227"/>
    </row>
    <row r="908" spans="5:12" s="228" customFormat="1" ht="14.25">
      <c r="E908" s="265"/>
      <c r="L908" s="227"/>
    </row>
    <row r="909" spans="5:12" s="228" customFormat="1" ht="14.25">
      <c r="E909" s="265"/>
      <c r="L909" s="227"/>
    </row>
    <row r="910" spans="5:12" s="228" customFormat="1" ht="14.25">
      <c r="E910" s="265"/>
      <c r="L910" s="227"/>
    </row>
    <row r="911" spans="5:12" s="228" customFormat="1" ht="14.25">
      <c r="E911" s="265"/>
      <c r="L911" s="227"/>
    </row>
    <row r="912" spans="5:12" s="228" customFormat="1" ht="14.25">
      <c r="E912" s="265"/>
      <c r="L912" s="227"/>
    </row>
    <row r="913" spans="5:12" s="228" customFormat="1" ht="14.25">
      <c r="E913" s="265"/>
      <c r="L913" s="227"/>
    </row>
    <row r="914" spans="5:12" s="228" customFormat="1" ht="14.25">
      <c r="E914" s="265"/>
      <c r="L914" s="227"/>
    </row>
    <row r="915" spans="5:12" s="228" customFormat="1" ht="14.25">
      <c r="E915" s="265"/>
      <c r="L915" s="227"/>
    </row>
    <row r="916" spans="5:12" s="228" customFormat="1" ht="14.25">
      <c r="E916" s="265"/>
      <c r="L916" s="227"/>
    </row>
    <row r="917" spans="5:12" s="228" customFormat="1" ht="14.25">
      <c r="E917" s="265"/>
      <c r="L917" s="227"/>
    </row>
    <row r="918" spans="5:12" s="228" customFormat="1" ht="14.25">
      <c r="E918" s="265"/>
      <c r="L918" s="227"/>
    </row>
    <row r="919" spans="5:12" s="228" customFormat="1" ht="14.25">
      <c r="E919" s="265"/>
      <c r="L919" s="227"/>
    </row>
    <row r="920" spans="5:12" s="228" customFormat="1" ht="14.25">
      <c r="E920" s="265"/>
      <c r="L920" s="227"/>
    </row>
    <row r="921" spans="5:12" s="228" customFormat="1" ht="14.25">
      <c r="E921" s="265"/>
      <c r="L921" s="227"/>
    </row>
    <row r="922" spans="5:12" s="228" customFormat="1" ht="14.25">
      <c r="E922" s="265"/>
      <c r="L922" s="227"/>
    </row>
    <row r="923" spans="5:12" s="228" customFormat="1" ht="14.25">
      <c r="E923" s="265"/>
      <c r="L923" s="227"/>
    </row>
    <row r="924" spans="5:12" s="228" customFormat="1" ht="14.25">
      <c r="E924" s="265"/>
      <c r="L924" s="227"/>
    </row>
    <row r="925" spans="5:12" s="228" customFormat="1" ht="14.25">
      <c r="E925" s="265"/>
      <c r="L925" s="227"/>
    </row>
    <row r="926" spans="5:12" s="228" customFormat="1" ht="14.25">
      <c r="E926" s="265"/>
      <c r="L926" s="227"/>
    </row>
    <row r="927" spans="5:12" s="228" customFormat="1" ht="14.25">
      <c r="E927" s="265"/>
      <c r="L927" s="227"/>
    </row>
    <row r="928" spans="5:12" s="228" customFormat="1" ht="14.25">
      <c r="E928" s="265"/>
      <c r="L928" s="227"/>
    </row>
    <row r="929" spans="5:12" s="228" customFormat="1" ht="14.25">
      <c r="E929" s="265"/>
      <c r="L929" s="227"/>
    </row>
    <row r="930" spans="5:12" s="228" customFormat="1" ht="14.25">
      <c r="E930" s="265"/>
      <c r="L930" s="227"/>
    </row>
    <row r="931" spans="5:12" s="228" customFormat="1" ht="14.25">
      <c r="E931" s="265"/>
      <c r="L931" s="227"/>
    </row>
    <row r="932" spans="5:12" s="228" customFormat="1" ht="14.25">
      <c r="E932" s="265"/>
      <c r="L932" s="227"/>
    </row>
    <row r="933" spans="5:12" s="228" customFormat="1" ht="14.25">
      <c r="E933" s="265"/>
      <c r="L933" s="227"/>
    </row>
    <row r="934" spans="5:12" s="228" customFormat="1" ht="14.25">
      <c r="E934" s="265"/>
      <c r="L934" s="227"/>
    </row>
    <row r="935" spans="5:12" s="228" customFormat="1" ht="14.25">
      <c r="E935" s="265"/>
      <c r="L935" s="227"/>
    </row>
    <row r="936" spans="5:12" s="228" customFormat="1" ht="14.25">
      <c r="E936" s="265"/>
      <c r="L936" s="227"/>
    </row>
    <row r="937" spans="5:12" s="228" customFormat="1" ht="14.25">
      <c r="E937" s="265"/>
      <c r="L937" s="227"/>
    </row>
    <row r="938" spans="5:12" s="228" customFormat="1" ht="14.25">
      <c r="E938" s="265"/>
      <c r="L938" s="227"/>
    </row>
    <row r="939" spans="5:12" s="228" customFormat="1" ht="14.25">
      <c r="E939" s="265"/>
      <c r="L939" s="227"/>
    </row>
    <row r="940" spans="5:12" s="228" customFormat="1" ht="14.25">
      <c r="E940" s="265"/>
      <c r="L940" s="227"/>
    </row>
    <row r="941" spans="5:12" s="228" customFormat="1" ht="14.25">
      <c r="E941" s="265"/>
      <c r="L941" s="227"/>
    </row>
    <row r="942" spans="5:12" s="228" customFormat="1" ht="14.25">
      <c r="E942" s="265"/>
      <c r="L942" s="227"/>
    </row>
    <row r="943" spans="5:12" s="228" customFormat="1" ht="14.25">
      <c r="E943" s="265"/>
      <c r="L943" s="227"/>
    </row>
    <row r="944" spans="5:12" s="228" customFormat="1" ht="14.25">
      <c r="E944" s="265"/>
      <c r="L944" s="227"/>
    </row>
    <row r="945" spans="5:12" s="228" customFormat="1" ht="14.25">
      <c r="E945" s="265"/>
      <c r="L945" s="227"/>
    </row>
    <row r="946" spans="5:12" s="228" customFormat="1" ht="14.25">
      <c r="E946" s="265"/>
      <c r="L946" s="227"/>
    </row>
    <row r="947" spans="5:12" s="228" customFormat="1" ht="14.25">
      <c r="E947" s="265"/>
      <c r="L947" s="227"/>
    </row>
    <row r="948" spans="5:12" s="228" customFormat="1" ht="14.25">
      <c r="E948" s="265"/>
      <c r="L948" s="227"/>
    </row>
    <row r="949" spans="5:12" s="228" customFormat="1" ht="14.25">
      <c r="E949" s="265"/>
      <c r="L949" s="227"/>
    </row>
    <row r="950" spans="5:12" s="228" customFormat="1" ht="14.25">
      <c r="E950" s="265"/>
      <c r="L950" s="227"/>
    </row>
    <row r="951" spans="5:12" s="228" customFormat="1" ht="14.25">
      <c r="E951" s="265"/>
      <c r="L951" s="227"/>
    </row>
    <row r="952" spans="5:12" s="228" customFormat="1" ht="14.25">
      <c r="E952" s="265"/>
      <c r="L952" s="227"/>
    </row>
    <row r="953" spans="5:12" s="228" customFormat="1" ht="14.25">
      <c r="E953" s="265"/>
      <c r="L953" s="227"/>
    </row>
    <row r="954" spans="5:12" s="228" customFormat="1" ht="14.25">
      <c r="E954" s="265"/>
      <c r="L954" s="227"/>
    </row>
    <row r="955" spans="5:12" s="228" customFormat="1" ht="14.25">
      <c r="E955" s="265"/>
      <c r="L955" s="227"/>
    </row>
    <row r="956" spans="5:12" s="228" customFormat="1" ht="14.25">
      <c r="E956" s="265"/>
      <c r="L956" s="227"/>
    </row>
    <row r="957" spans="5:12" s="228" customFormat="1" ht="14.25">
      <c r="E957" s="265"/>
      <c r="L957" s="227"/>
    </row>
    <row r="958" spans="5:12" s="228" customFormat="1" ht="14.25">
      <c r="E958" s="265"/>
      <c r="L958" s="227"/>
    </row>
    <row r="959" spans="5:12" s="228" customFormat="1" ht="14.25">
      <c r="E959" s="265"/>
      <c r="L959" s="227"/>
    </row>
    <row r="960" spans="5:12" s="228" customFormat="1" ht="14.25">
      <c r="E960" s="265"/>
      <c r="L960" s="227"/>
    </row>
    <row r="961" spans="5:12" s="228" customFormat="1" ht="14.25">
      <c r="E961" s="265"/>
      <c r="L961" s="227"/>
    </row>
    <row r="962" spans="5:12" s="228" customFormat="1" ht="14.25">
      <c r="E962" s="265"/>
      <c r="L962" s="227"/>
    </row>
    <row r="963" spans="5:12" s="228" customFormat="1" ht="14.25">
      <c r="E963" s="265"/>
      <c r="L963" s="227"/>
    </row>
    <row r="964" spans="5:12" s="228" customFormat="1" ht="14.25">
      <c r="E964" s="265"/>
      <c r="L964" s="227"/>
    </row>
    <row r="965" spans="5:12" s="228" customFormat="1" ht="14.25">
      <c r="E965" s="265"/>
      <c r="L965" s="227"/>
    </row>
    <row r="966" spans="5:12" s="228" customFormat="1" ht="14.25">
      <c r="E966" s="265"/>
      <c r="L966" s="227"/>
    </row>
    <row r="967" spans="5:12" s="228" customFormat="1" ht="14.25">
      <c r="E967" s="265"/>
      <c r="L967" s="227"/>
    </row>
    <row r="968" spans="5:12" s="228" customFormat="1" ht="14.25">
      <c r="E968" s="265"/>
      <c r="L968" s="227"/>
    </row>
    <row r="969" spans="5:12" s="228" customFormat="1" ht="14.25">
      <c r="E969" s="265"/>
      <c r="L969" s="227"/>
    </row>
    <row r="970" spans="5:12" s="228" customFormat="1" ht="14.25">
      <c r="E970" s="265"/>
      <c r="L970" s="227"/>
    </row>
    <row r="971" spans="5:12" s="228" customFormat="1" ht="14.25">
      <c r="E971" s="265"/>
      <c r="L971" s="227"/>
    </row>
    <row r="972" spans="5:12" s="228" customFormat="1" ht="14.25">
      <c r="E972" s="265"/>
      <c r="L972" s="227"/>
    </row>
    <row r="973" spans="5:12" s="228" customFormat="1" ht="14.25">
      <c r="E973" s="265"/>
      <c r="L973" s="227"/>
    </row>
    <row r="974" spans="5:12" s="228" customFormat="1" ht="14.25">
      <c r="E974" s="265"/>
      <c r="L974" s="227"/>
    </row>
    <row r="975" spans="5:12" s="228" customFormat="1" ht="14.25">
      <c r="E975" s="265"/>
      <c r="L975" s="227"/>
    </row>
    <row r="976" spans="5:12" s="228" customFormat="1" ht="14.25">
      <c r="E976" s="265"/>
      <c r="L976" s="227"/>
    </row>
    <row r="977" spans="5:12" s="228" customFormat="1" ht="14.25">
      <c r="E977" s="265"/>
      <c r="L977" s="227"/>
    </row>
    <row r="978" spans="5:12" s="228" customFormat="1" ht="14.25">
      <c r="E978" s="265"/>
      <c r="L978" s="227"/>
    </row>
    <row r="979" spans="5:12" s="228" customFormat="1" ht="14.25">
      <c r="E979" s="265"/>
      <c r="L979" s="227"/>
    </row>
    <row r="980" spans="5:12" s="228" customFormat="1" ht="14.25">
      <c r="E980" s="265"/>
      <c r="L980" s="227"/>
    </row>
    <row r="981" spans="5:12" s="228" customFormat="1" ht="14.25">
      <c r="E981" s="265"/>
      <c r="L981" s="227"/>
    </row>
    <row r="982" spans="5:12" s="228" customFormat="1" ht="14.25">
      <c r="E982" s="265"/>
      <c r="L982" s="227"/>
    </row>
    <row r="983" spans="5:12" s="228" customFormat="1" ht="14.25">
      <c r="E983" s="265"/>
      <c r="L983" s="227"/>
    </row>
    <row r="984" spans="5:12" s="228" customFormat="1" ht="14.25">
      <c r="E984" s="265"/>
      <c r="L984" s="227"/>
    </row>
    <row r="985" spans="5:12" s="228" customFormat="1" ht="14.25">
      <c r="E985" s="265"/>
      <c r="L985" s="227"/>
    </row>
    <row r="986" spans="5:12" s="228" customFormat="1" ht="14.25">
      <c r="E986" s="265"/>
      <c r="L986" s="227"/>
    </row>
    <row r="987" spans="5:12" s="228" customFormat="1" ht="14.25">
      <c r="E987" s="265"/>
      <c r="L987" s="227"/>
    </row>
    <row r="988" spans="5:12" s="228" customFormat="1" ht="14.25">
      <c r="E988" s="265"/>
      <c r="L988" s="227"/>
    </row>
    <row r="989" spans="5:12" s="228" customFormat="1" ht="14.25">
      <c r="E989" s="265"/>
      <c r="L989" s="227"/>
    </row>
    <row r="990" spans="5:12" s="228" customFormat="1" ht="14.25">
      <c r="E990" s="265"/>
      <c r="L990" s="227"/>
    </row>
    <row r="991" spans="5:12" s="228" customFormat="1" ht="14.25">
      <c r="E991" s="265"/>
      <c r="L991" s="227"/>
    </row>
    <row r="992" spans="5:12" s="228" customFormat="1" ht="14.25">
      <c r="E992" s="265"/>
      <c r="L992" s="227"/>
    </row>
    <row r="993" spans="5:12" s="228" customFormat="1" ht="14.25">
      <c r="E993" s="265"/>
      <c r="L993" s="227"/>
    </row>
    <row r="994" spans="5:12" s="228" customFormat="1" ht="14.25">
      <c r="E994" s="265"/>
      <c r="L994" s="227"/>
    </row>
    <row r="995" spans="5:12" s="228" customFormat="1" ht="14.25">
      <c r="E995" s="265"/>
      <c r="L995" s="227"/>
    </row>
    <row r="996" spans="5:12" s="228" customFormat="1" ht="14.25">
      <c r="E996" s="265"/>
      <c r="L996" s="227"/>
    </row>
    <row r="997" spans="5:12" s="228" customFormat="1" ht="14.25">
      <c r="E997" s="265"/>
      <c r="L997" s="227"/>
    </row>
    <row r="998" spans="5:12" s="228" customFormat="1" ht="14.25">
      <c r="E998" s="265"/>
      <c r="L998" s="227"/>
    </row>
    <row r="999" spans="5:12" s="228" customFormat="1" ht="14.25">
      <c r="E999" s="265"/>
      <c r="L999" s="227"/>
    </row>
    <row r="1000" spans="5:12" s="228" customFormat="1" ht="14.25">
      <c r="E1000" s="265"/>
      <c r="L1000" s="227"/>
    </row>
    <row r="1001" spans="5:12" s="228" customFormat="1" ht="14.25">
      <c r="E1001" s="265"/>
      <c r="L1001" s="227"/>
    </row>
    <row r="1002" spans="5:12" s="228" customFormat="1" ht="14.25">
      <c r="E1002" s="265"/>
      <c r="L1002" s="227"/>
    </row>
    <row r="1003" spans="5:12" s="228" customFormat="1" ht="14.25">
      <c r="E1003" s="265"/>
      <c r="L1003" s="227"/>
    </row>
    <row r="1004" spans="5:12" s="228" customFormat="1" ht="14.25">
      <c r="E1004" s="265"/>
      <c r="L1004" s="227"/>
    </row>
    <row r="1005" spans="5:12" s="228" customFormat="1" ht="14.25">
      <c r="E1005" s="265"/>
      <c r="L1005" s="227"/>
    </row>
    <row r="1006" spans="5:12" s="228" customFormat="1" ht="14.25">
      <c r="E1006" s="265"/>
      <c r="L1006" s="227"/>
    </row>
    <row r="1007" spans="5:12" s="228" customFormat="1" ht="14.25">
      <c r="E1007" s="265"/>
      <c r="L1007" s="227"/>
    </row>
    <row r="1008" spans="5:12" s="228" customFormat="1" ht="14.25">
      <c r="E1008" s="265"/>
      <c r="L1008" s="227"/>
    </row>
    <row r="1009" spans="5:12" s="228" customFormat="1" ht="14.25">
      <c r="E1009" s="265"/>
      <c r="L1009" s="227"/>
    </row>
    <row r="1010" spans="5:12" s="228" customFormat="1" ht="14.25">
      <c r="E1010" s="265"/>
      <c r="L1010" s="227"/>
    </row>
    <row r="1011" spans="5:12" s="228" customFormat="1" ht="14.25">
      <c r="E1011" s="265"/>
      <c r="L1011" s="227"/>
    </row>
    <row r="1012" spans="5:12" s="228" customFormat="1" ht="14.25">
      <c r="E1012" s="265"/>
      <c r="L1012" s="227"/>
    </row>
    <row r="1013" spans="5:12" s="228" customFormat="1" ht="14.25">
      <c r="E1013" s="265"/>
      <c r="L1013" s="227"/>
    </row>
    <row r="1014" spans="5:12" s="228" customFormat="1" ht="14.25">
      <c r="E1014" s="265"/>
      <c r="L1014" s="227"/>
    </row>
    <row r="1015" spans="5:12" s="228" customFormat="1" ht="14.25">
      <c r="E1015" s="265"/>
      <c r="L1015" s="227"/>
    </row>
    <row r="1016" spans="5:12" s="228" customFormat="1" ht="14.25">
      <c r="E1016" s="265"/>
      <c r="L1016" s="227"/>
    </row>
    <row r="1017" spans="5:12" s="228" customFormat="1" ht="14.25">
      <c r="E1017" s="265"/>
      <c r="L1017" s="227"/>
    </row>
    <row r="1018" spans="5:12" s="228" customFormat="1" ht="14.25">
      <c r="E1018" s="265"/>
      <c r="L1018" s="227"/>
    </row>
    <row r="1019" spans="5:12" s="228" customFormat="1" ht="14.25">
      <c r="E1019" s="265"/>
      <c r="L1019" s="227"/>
    </row>
    <row r="1020" spans="5:12" s="228" customFormat="1" ht="14.25">
      <c r="E1020" s="265"/>
      <c r="L1020" s="227"/>
    </row>
    <row r="1021" spans="5:12" s="228" customFormat="1" ht="14.25">
      <c r="E1021" s="265"/>
      <c r="L1021" s="227"/>
    </row>
    <row r="1022" spans="5:12" s="228" customFormat="1" ht="14.25">
      <c r="E1022" s="265"/>
      <c r="L1022" s="227"/>
    </row>
    <row r="1023" spans="5:12" s="228" customFormat="1" ht="14.25">
      <c r="E1023" s="265"/>
      <c r="L1023" s="227"/>
    </row>
    <row r="1024" spans="5:12" s="228" customFormat="1" ht="14.25">
      <c r="E1024" s="265"/>
      <c r="L1024" s="227"/>
    </row>
    <row r="1025" spans="5:12" s="228" customFormat="1" ht="14.25">
      <c r="E1025" s="265"/>
      <c r="L1025" s="227"/>
    </row>
    <row r="1026" spans="5:12" s="228" customFormat="1" ht="14.25">
      <c r="E1026" s="265"/>
      <c r="L1026" s="227"/>
    </row>
    <row r="1027" spans="5:12" s="228" customFormat="1" ht="14.25">
      <c r="E1027" s="265"/>
      <c r="L1027" s="227"/>
    </row>
    <row r="1028" spans="5:12" s="228" customFormat="1" ht="14.25">
      <c r="E1028" s="265"/>
      <c r="L1028" s="227"/>
    </row>
    <row r="1029" spans="5:12" s="228" customFormat="1" ht="14.25">
      <c r="E1029" s="265"/>
      <c r="L1029" s="227"/>
    </row>
    <row r="1030" spans="5:12" s="228" customFormat="1" ht="14.25">
      <c r="E1030" s="265"/>
      <c r="L1030" s="227"/>
    </row>
    <row r="1031" spans="5:12" s="228" customFormat="1" ht="14.25">
      <c r="E1031" s="265"/>
      <c r="L1031" s="227"/>
    </row>
    <row r="1032" spans="5:12" s="228" customFormat="1" ht="14.25">
      <c r="E1032" s="265"/>
      <c r="L1032" s="227"/>
    </row>
    <row r="1033" spans="5:12" s="228" customFormat="1" ht="14.25">
      <c r="E1033" s="265"/>
      <c r="L1033" s="227"/>
    </row>
    <row r="1034" spans="5:12" s="228" customFormat="1" ht="14.25">
      <c r="E1034" s="265"/>
      <c r="L1034" s="227"/>
    </row>
    <row r="1035" spans="5:12" s="228" customFormat="1" ht="14.25">
      <c r="E1035" s="265"/>
      <c r="L1035" s="227"/>
    </row>
    <row r="1036" spans="5:12" s="228" customFormat="1" ht="14.25">
      <c r="E1036" s="265"/>
      <c r="L1036" s="227"/>
    </row>
    <row r="1037" spans="5:12" s="228" customFormat="1" ht="14.25">
      <c r="E1037" s="265"/>
      <c r="L1037" s="227"/>
    </row>
    <row r="1038" spans="5:12" s="228" customFormat="1" ht="14.25">
      <c r="E1038" s="265"/>
      <c r="L1038" s="227"/>
    </row>
    <row r="1039" spans="5:12" s="228" customFormat="1" ht="14.25">
      <c r="E1039" s="265"/>
      <c r="L1039" s="227"/>
    </row>
    <row r="1040" spans="5:12" s="228" customFormat="1" ht="14.25">
      <c r="E1040" s="265"/>
      <c r="L1040" s="227"/>
    </row>
    <row r="1041" spans="5:12" s="228" customFormat="1" ht="14.25">
      <c r="E1041" s="265"/>
      <c r="L1041" s="227"/>
    </row>
    <row r="1042" spans="5:12" s="228" customFormat="1" ht="14.25">
      <c r="E1042" s="265"/>
      <c r="L1042" s="227"/>
    </row>
    <row r="1043" spans="5:12" s="228" customFormat="1" ht="14.25">
      <c r="E1043" s="265"/>
      <c r="L1043" s="227"/>
    </row>
    <row r="1044" spans="5:12" s="228" customFormat="1" ht="14.25">
      <c r="E1044" s="265"/>
      <c r="L1044" s="227"/>
    </row>
    <row r="1045" spans="5:12" s="228" customFormat="1" ht="14.25">
      <c r="E1045" s="265"/>
      <c r="L1045" s="227"/>
    </row>
    <row r="1046" spans="5:12" s="228" customFormat="1" ht="14.25">
      <c r="E1046" s="265"/>
      <c r="L1046" s="227"/>
    </row>
    <row r="1047" spans="5:12" s="228" customFormat="1" ht="14.25">
      <c r="E1047" s="265"/>
      <c r="L1047" s="227"/>
    </row>
    <row r="1048" spans="5:12" s="228" customFormat="1" ht="14.25">
      <c r="E1048" s="265"/>
      <c r="L1048" s="227"/>
    </row>
    <row r="1049" spans="5:12" s="228" customFormat="1" ht="14.25">
      <c r="E1049" s="265"/>
      <c r="L1049" s="227"/>
    </row>
    <row r="1050" spans="5:12" s="228" customFormat="1" ht="14.25">
      <c r="E1050" s="265"/>
      <c r="L1050" s="227"/>
    </row>
    <row r="1051" spans="5:12" s="228" customFormat="1" ht="14.25">
      <c r="E1051" s="265"/>
      <c r="L1051" s="227"/>
    </row>
    <row r="1052" spans="5:12" s="228" customFormat="1" ht="14.25">
      <c r="E1052" s="265"/>
      <c r="L1052" s="227"/>
    </row>
    <row r="1053" spans="5:12" s="228" customFormat="1" ht="14.25">
      <c r="E1053" s="265"/>
      <c r="L1053" s="227"/>
    </row>
    <row r="1054" spans="5:12" s="228" customFormat="1" ht="14.25">
      <c r="E1054" s="265"/>
      <c r="L1054" s="227"/>
    </row>
    <row r="1055" spans="5:12" s="228" customFormat="1" ht="14.25">
      <c r="E1055" s="265"/>
      <c r="L1055" s="227"/>
    </row>
    <row r="1056" spans="5:12" s="228" customFormat="1" ht="14.25">
      <c r="E1056" s="265"/>
      <c r="L1056" s="227"/>
    </row>
    <row r="1057" spans="5:12" s="228" customFormat="1" ht="14.25">
      <c r="E1057" s="265"/>
      <c r="L1057" s="227"/>
    </row>
    <row r="1058" spans="5:12" s="228" customFormat="1" ht="14.25">
      <c r="E1058" s="265"/>
      <c r="L1058" s="227"/>
    </row>
    <row r="1059" spans="5:12" s="228" customFormat="1" ht="14.25">
      <c r="E1059" s="265"/>
      <c r="L1059" s="227"/>
    </row>
    <row r="1060" spans="5:12" s="228" customFormat="1" ht="14.25">
      <c r="E1060" s="265"/>
      <c r="L1060" s="227"/>
    </row>
    <row r="1061" spans="5:12" s="228" customFormat="1" ht="14.25">
      <c r="E1061" s="265"/>
      <c r="L1061" s="227"/>
    </row>
    <row r="1062" spans="5:12" s="228" customFormat="1" ht="14.25">
      <c r="E1062" s="265"/>
      <c r="L1062" s="227"/>
    </row>
    <row r="1063" spans="5:12" s="228" customFormat="1" ht="14.25">
      <c r="E1063" s="265"/>
      <c r="L1063" s="227"/>
    </row>
    <row r="1064" spans="5:12" s="228" customFormat="1" ht="14.25">
      <c r="E1064" s="265"/>
      <c r="L1064" s="227"/>
    </row>
    <row r="1065" spans="5:12" s="228" customFormat="1" ht="14.25">
      <c r="E1065" s="265"/>
      <c r="L1065" s="227"/>
    </row>
    <row r="1066" spans="5:12" s="228" customFormat="1" ht="14.25">
      <c r="E1066" s="265"/>
      <c r="L1066" s="227"/>
    </row>
    <row r="1067" spans="5:12" s="228" customFormat="1" ht="14.25">
      <c r="E1067" s="265"/>
      <c r="L1067" s="227"/>
    </row>
    <row r="1068" spans="5:12" s="228" customFormat="1" ht="14.25">
      <c r="E1068" s="265"/>
      <c r="L1068" s="227"/>
    </row>
    <row r="1069" spans="5:12" s="228" customFormat="1" ht="14.25">
      <c r="E1069" s="265"/>
      <c r="L1069" s="227"/>
    </row>
    <row r="1070" spans="5:12" s="228" customFormat="1" ht="14.25">
      <c r="E1070" s="265"/>
      <c r="L1070" s="227"/>
    </row>
    <row r="1071" spans="5:12" s="228" customFormat="1" ht="14.25">
      <c r="E1071" s="265"/>
      <c r="L1071" s="227"/>
    </row>
    <row r="1072" spans="5:12" s="228" customFormat="1" ht="14.25">
      <c r="E1072" s="265"/>
      <c r="L1072" s="227"/>
    </row>
    <row r="1073" spans="5:12" s="228" customFormat="1" ht="14.25">
      <c r="E1073" s="265"/>
      <c r="L1073" s="227"/>
    </row>
    <row r="1074" spans="5:12" s="228" customFormat="1" ht="14.25">
      <c r="E1074" s="265"/>
      <c r="L1074" s="227"/>
    </row>
    <row r="1075" spans="5:12" s="228" customFormat="1" ht="14.25">
      <c r="E1075" s="265"/>
      <c r="L1075" s="227"/>
    </row>
    <row r="1076" spans="5:12" s="228" customFormat="1" ht="14.25">
      <c r="E1076" s="265"/>
      <c r="L1076" s="227"/>
    </row>
    <row r="1077" spans="5:12" s="228" customFormat="1" ht="14.25">
      <c r="E1077" s="265"/>
      <c r="L1077" s="227"/>
    </row>
    <row r="1078" spans="5:12" s="228" customFormat="1" ht="14.25">
      <c r="E1078" s="265"/>
      <c r="L1078" s="227"/>
    </row>
    <row r="1079" spans="5:12" s="228" customFormat="1" ht="14.25">
      <c r="E1079" s="265"/>
      <c r="L1079" s="227"/>
    </row>
    <row r="1080" spans="5:12" s="228" customFormat="1" ht="14.25">
      <c r="E1080" s="265"/>
      <c r="L1080" s="227"/>
    </row>
    <row r="1081" spans="5:12" s="228" customFormat="1" ht="14.25">
      <c r="E1081" s="265"/>
      <c r="L1081" s="227"/>
    </row>
    <row r="1082" spans="5:12" s="228" customFormat="1" ht="14.25">
      <c r="E1082" s="265"/>
      <c r="L1082" s="227"/>
    </row>
    <row r="1083" spans="5:12" s="228" customFormat="1" ht="14.25">
      <c r="E1083" s="265"/>
      <c r="L1083" s="227"/>
    </row>
    <row r="1084" spans="5:12" s="228" customFormat="1" ht="14.25">
      <c r="E1084" s="265"/>
      <c r="L1084" s="227"/>
    </row>
    <row r="1085" spans="5:12" s="228" customFormat="1" ht="14.25">
      <c r="E1085" s="265"/>
      <c r="L1085" s="227"/>
    </row>
  </sheetData>
  <autoFilter ref="A12:IF12"/>
  <mergeCells count="11">
    <mergeCell ref="K10:K11"/>
    <mergeCell ref="A4:K4"/>
    <mergeCell ref="A6:K6"/>
    <mergeCell ref="A8:K8"/>
    <mergeCell ref="A10:B10"/>
    <mergeCell ref="C10:D10"/>
    <mergeCell ref="E10:F10"/>
    <mergeCell ref="G10:G11"/>
    <mergeCell ref="H10:H11"/>
    <mergeCell ref="I10:I11"/>
    <mergeCell ref="J10:J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0" orientation="portrait" r:id="rId1"/>
  <headerFooter differentFirst="1">
    <oddHeader>&amp;CСтраница &amp;P из &amp;N&amp;R&amp;A</oddHeader>
  </headerFooter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92D050"/>
  </sheetPr>
  <dimension ref="A1:IG1072"/>
  <sheetViews>
    <sheetView zoomScale="80" zoomScaleNormal="80" workbookViewId="0">
      <pane ySplit="12" topLeftCell="A13" activePane="bottomLeft" state="frozen"/>
      <selection activeCell="I8" sqref="I8:L8"/>
      <selection pane="bottomLeft" activeCell="I15" sqref="I15"/>
    </sheetView>
  </sheetViews>
  <sheetFormatPr defaultColWidth="8.625" defaultRowHeight="18.75"/>
  <cols>
    <col min="1" max="1" width="9.75" style="246" customWidth="1"/>
    <col min="2" max="2" width="14.5" style="246" customWidth="1"/>
    <col min="3" max="3" width="5.5" style="246" customWidth="1"/>
    <col min="4" max="4" width="17.75" style="246" customWidth="1"/>
    <col min="5" max="5" width="53.125" style="246" customWidth="1"/>
    <col min="6" max="6" width="8.625" style="246" customWidth="1"/>
    <col min="7" max="7" width="11.625" style="228" customWidth="1"/>
    <col min="8" max="8" width="17.25" style="228" customWidth="1"/>
    <col min="9" max="9" width="11.625" style="228" customWidth="1"/>
    <col min="10" max="10" width="1.125" style="227" customWidth="1"/>
    <col min="11" max="221" width="24.375" style="228" customWidth="1"/>
    <col min="222" max="16384" width="8.625" style="229"/>
  </cols>
  <sheetData>
    <row r="1" spans="1:241" s="220" customFormat="1">
      <c r="A1" s="217"/>
      <c r="B1" s="217"/>
      <c r="C1" s="217"/>
      <c r="D1" s="217"/>
      <c r="E1" s="217"/>
      <c r="F1" s="217"/>
      <c r="G1" s="217"/>
      <c r="H1" s="217"/>
      <c r="I1" s="218" t="s">
        <v>414</v>
      </c>
      <c r="J1" s="219"/>
      <c r="K1" s="217"/>
      <c r="L1" s="217"/>
      <c r="M1" s="217"/>
      <c r="N1" s="217"/>
      <c r="O1" s="217"/>
      <c r="P1" s="217"/>
      <c r="Q1" s="217"/>
      <c r="R1" s="217"/>
      <c r="S1" s="217"/>
      <c r="T1" s="217"/>
      <c r="U1" s="217"/>
      <c r="V1" s="217"/>
      <c r="W1" s="217"/>
      <c r="X1" s="217"/>
      <c r="Y1" s="217"/>
      <c r="Z1" s="217"/>
      <c r="AA1" s="217"/>
      <c r="AB1" s="217"/>
      <c r="AC1" s="217"/>
      <c r="AD1" s="217"/>
      <c r="AE1" s="217"/>
      <c r="AF1" s="217"/>
      <c r="AG1" s="217"/>
      <c r="AH1" s="217"/>
      <c r="AI1" s="217"/>
      <c r="AJ1" s="217"/>
      <c r="AK1" s="217"/>
      <c r="AL1" s="217"/>
      <c r="AM1" s="217"/>
      <c r="AN1" s="217"/>
      <c r="AO1" s="217"/>
      <c r="AP1" s="217"/>
      <c r="AQ1" s="217"/>
      <c r="AR1" s="217"/>
      <c r="AS1" s="217"/>
      <c r="AT1" s="217"/>
      <c r="AU1" s="217"/>
      <c r="AV1" s="217"/>
      <c r="AW1" s="217"/>
      <c r="AX1" s="217"/>
      <c r="AY1" s="217"/>
      <c r="AZ1" s="217"/>
      <c r="BA1" s="217"/>
      <c r="BB1" s="217"/>
      <c r="BC1" s="217"/>
      <c r="BD1" s="217"/>
      <c r="BE1" s="217"/>
      <c r="BF1" s="217"/>
      <c r="BG1" s="217"/>
      <c r="BH1" s="217"/>
      <c r="BI1" s="217"/>
      <c r="BJ1" s="217"/>
      <c r="BK1" s="217"/>
      <c r="BL1" s="217"/>
      <c r="BM1" s="217"/>
      <c r="BN1" s="217"/>
      <c r="BO1" s="217"/>
      <c r="BP1" s="217"/>
      <c r="BQ1" s="217"/>
      <c r="BR1" s="217"/>
      <c r="BS1" s="217"/>
      <c r="BT1" s="217"/>
      <c r="BU1" s="217"/>
      <c r="BV1" s="217"/>
      <c r="BW1" s="217"/>
      <c r="BX1" s="217"/>
      <c r="BY1" s="217"/>
      <c r="BZ1" s="217"/>
      <c r="CA1" s="217"/>
      <c r="CB1" s="217"/>
      <c r="CC1" s="217"/>
      <c r="CD1" s="217"/>
      <c r="CE1" s="217"/>
      <c r="CF1" s="217"/>
      <c r="CG1" s="217"/>
      <c r="CH1" s="217"/>
      <c r="CI1" s="217"/>
      <c r="CJ1" s="217"/>
      <c r="CK1" s="217"/>
      <c r="CL1" s="217"/>
      <c r="CM1" s="217"/>
      <c r="CN1" s="217"/>
      <c r="CO1" s="217"/>
      <c r="CP1" s="217"/>
      <c r="CQ1" s="217"/>
      <c r="CR1" s="217"/>
      <c r="CS1" s="217"/>
      <c r="CT1" s="217"/>
      <c r="CU1" s="217"/>
      <c r="CV1" s="217"/>
      <c r="CW1" s="217"/>
      <c r="CX1" s="217"/>
      <c r="CY1" s="217"/>
      <c r="CZ1" s="217"/>
      <c r="DA1" s="217"/>
      <c r="DB1" s="217"/>
      <c r="DC1" s="217"/>
      <c r="DD1" s="217"/>
      <c r="DE1" s="217"/>
      <c r="DF1" s="217"/>
      <c r="DG1" s="217"/>
      <c r="DH1" s="217"/>
      <c r="DI1" s="217"/>
      <c r="DJ1" s="217"/>
      <c r="DK1" s="217"/>
      <c r="DL1" s="217"/>
      <c r="DM1" s="217"/>
      <c r="DN1" s="217"/>
      <c r="DO1" s="217"/>
      <c r="DP1" s="217"/>
      <c r="DQ1" s="217"/>
      <c r="DR1" s="217"/>
      <c r="DS1" s="217"/>
      <c r="DT1" s="217"/>
      <c r="DU1" s="217"/>
      <c r="DV1" s="217"/>
      <c r="DW1" s="217"/>
      <c r="DX1" s="217"/>
      <c r="DY1" s="217"/>
      <c r="DZ1" s="217"/>
      <c r="EA1" s="217"/>
      <c r="EB1" s="217"/>
      <c r="EC1" s="217"/>
      <c r="ED1" s="217"/>
      <c r="EE1" s="217"/>
      <c r="EF1" s="217"/>
      <c r="EG1" s="217"/>
      <c r="EH1" s="217"/>
      <c r="EI1" s="217"/>
      <c r="EJ1" s="217"/>
      <c r="EK1" s="217"/>
      <c r="EL1" s="217"/>
      <c r="EM1" s="217"/>
      <c r="EN1" s="217"/>
      <c r="EO1" s="217"/>
      <c r="EP1" s="217"/>
      <c r="EQ1" s="217"/>
      <c r="ER1" s="217"/>
      <c r="ES1" s="217"/>
      <c r="ET1" s="217"/>
      <c r="EU1" s="217"/>
      <c r="EV1" s="217"/>
      <c r="EW1" s="217"/>
      <c r="EX1" s="217"/>
      <c r="EY1" s="217"/>
      <c r="EZ1" s="217"/>
      <c r="FA1" s="217"/>
      <c r="FB1" s="217"/>
      <c r="FC1" s="217"/>
      <c r="FD1" s="217"/>
      <c r="FE1" s="217"/>
      <c r="FF1" s="217"/>
      <c r="FG1" s="217"/>
      <c r="FH1" s="217"/>
      <c r="FI1" s="217"/>
      <c r="FJ1" s="217"/>
      <c r="FK1" s="217"/>
      <c r="FL1" s="217"/>
      <c r="FM1" s="217"/>
      <c r="FN1" s="217"/>
      <c r="FO1" s="217"/>
      <c r="FP1" s="217"/>
      <c r="FQ1" s="217"/>
      <c r="FR1" s="217"/>
      <c r="FS1" s="217"/>
      <c r="FT1" s="217"/>
      <c r="FU1" s="217"/>
      <c r="FV1" s="217"/>
      <c r="FW1" s="217"/>
      <c r="FX1" s="217"/>
      <c r="FY1" s="217"/>
      <c r="FZ1" s="217"/>
      <c r="GA1" s="217"/>
      <c r="GB1" s="217"/>
      <c r="GC1" s="217"/>
      <c r="GD1" s="217"/>
      <c r="GE1" s="217"/>
      <c r="GF1" s="217"/>
      <c r="GG1" s="217"/>
      <c r="GH1" s="217"/>
      <c r="GI1" s="217"/>
      <c r="GJ1" s="217"/>
      <c r="GK1" s="217"/>
      <c r="GL1" s="217"/>
      <c r="GM1" s="217"/>
      <c r="GN1" s="217"/>
      <c r="GO1" s="217"/>
      <c r="GP1" s="217"/>
      <c r="GQ1" s="217"/>
      <c r="GR1" s="217"/>
      <c r="GS1" s="217"/>
      <c r="GT1" s="217"/>
      <c r="GU1" s="217"/>
      <c r="GV1" s="217"/>
      <c r="GW1" s="217"/>
      <c r="GX1" s="217"/>
      <c r="GY1" s="217"/>
      <c r="GZ1" s="217"/>
      <c r="HA1" s="217"/>
      <c r="HB1" s="217"/>
      <c r="HC1" s="217"/>
      <c r="HD1" s="217"/>
      <c r="HE1" s="217"/>
      <c r="HF1" s="217"/>
      <c r="HG1" s="217"/>
      <c r="HH1" s="217"/>
      <c r="HI1" s="217"/>
      <c r="HJ1" s="217"/>
      <c r="HK1" s="217"/>
      <c r="HL1" s="217"/>
      <c r="HM1" s="217"/>
      <c r="HN1" s="217"/>
      <c r="HO1" s="217"/>
      <c r="HP1" s="217"/>
      <c r="HQ1" s="217"/>
      <c r="HR1" s="217"/>
      <c r="HS1" s="217"/>
      <c r="HT1" s="217"/>
      <c r="HU1" s="217"/>
      <c r="HV1" s="217"/>
      <c r="HW1" s="217"/>
      <c r="HX1" s="217"/>
      <c r="HY1" s="217"/>
      <c r="HZ1" s="217"/>
      <c r="IA1" s="217"/>
      <c r="IB1" s="217"/>
      <c r="IC1" s="217"/>
      <c r="ID1" s="217"/>
      <c r="IE1" s="217"/>
      <c r="IF1" s="217"/>
      <c r="IG1" s="217"/>
    </row>
    <row r="2" spans="1:241" s="220" customFormat="1">
      <c r="A2" s="217"/>
      <c r="B2" s="217"/>
      <c r="C2" s="217"/>
      <c r="D2" s="217"/>
      <c r="E2" s="217"/>
      <c r="F2" s="217"/>
      <c r="G2" s="217"/>
      <c r="H2" s="217"/>
      <c r="I2" s="221" t="s">
        <v>4509</v>
      </c>
      <c r="J2" s="219"/>
      <c r="K2" s="217"/>
      <c r="L2" s="217"/>
      <c r="M2" s="217"/>
      <c r="N2" s="217"/>
      <c r="O2" s="217"/>
      <c r="P2" s="217"/>
      <c r="Q2" s="217"/>
      <c r="R2" s="217"/>
      <c r="S2" s="217"/>
      <c r="T2" s="217"/>
      <c r="U2" s="217"/>
      <c r="V2" s="217"/>
      <c r="W2" s="217"/>
      <c r="X2" s="217"/>
      <c r="Y2" s="217"/>
      <c r="Z2" s="217"/>
      <c r="AA2" s="217"/>
      <c r="AB2" s="217"/>
      <c r="AC2" s="217"/>
      <c r="AD2" s="217"/>
      <c r="AE2" s="217"/>
      <c r="AF2" s="217"/>
      <c r="AG2" s="217"/>
      <c r="AH2" s="217"/>
      <c r="AI2" s="217"/>
      <c r="AJ2" s="217"/>
      <c r="AK2" s="217"/>
      <c r="AL2" s="217"/>
      <c r="AM2" s="217"/>
      <c r="AN2" s="217"/>
      <c r="AO2" s="217"/>
      <c r="AP2" s="217"/>
      <c r="AQ2" s="217"/>
      <c r="AR2" s="217"/>
      <c r="AS2" s="217"/>
      <c r="AT2" s="217"/>
      <c r="AU2" s="217"/>
      <c r="AV2" s="217"/>
      <c r="AW2" s="217"/>
      <c r="AX2" s="217"/>
      <c r="AY2" s="217"/>
      <c r="AZ2" s="217"/>
      <c r="BA2" s="217"/>
      <c r="BB2" s="217"/>
      <c r="BC2" s="217"/>
      <c r="BD2" s="217"/>
      <c r="BE2" s="217"/>
      <c r="BF2" s="217"/>
      <c r="BG2" s="217"/>
      <c r="BH2" s="217"/>
      <c r="BI2" s="217"/>
      <c r="BJ2" s="217"/>
      <c r="BK2" s="217"/>
      <c r="BL2" s="217"/>
      <c r="BM2" s="217"/>
      <c r="BN2" s="217"/>
      <c r="BO2" s="217"/>
      <c r="BP2" s="217"/>
      <c r="BQ2" s="217"/>
      <c r="BR2" s="217"/>
      <c r="BS2" s="217"/>
      <c r="BT2" s="217"/>
      <c r="BU2" s="217"/>
      <c r="BV2" s="217"/>
      <c r="BW2" s="217"/>
      <c r="BX2" s="217"/>
      <c r="BY2" s="217"/>
      <c r="BZ2" s="217"/>
      <c r="CA2" s="217"/>
      <c r="CB2" s="217"/>
      <c r="CC2" s="217"/>
      <c r="CD2" s="217"/>
      <c r="CE2" s="217"/>
      <c r="CF2" s="217"/>
      <c r="CG2" s="217"/>
      <c r="CH2" s="217"/>
      <c r="CI2" s="217"/>
      <c r="CJ2" s="217"/>
      <c r="CK2" s="217"/>
      <c r="CL2" s="217"/>
      <c r="CM2" s="217"/>
      <c r="CN2" s="217"/>
      <c r="CO2" s="217"/>
      <c r="CP2" s="217"/>
      <c r="CQ2" s="217"/>
      <c r="CR2" s="217"/>
      <c r="CS2" s="217"/>
      <c r="CT2" s="217"/>
      <c r="CU2" s="217"/>
      <c r="CV2" s="217"/>
      <c r="CW2" s="217"/>
      <c r="CX2" s="217"/>
      <c r="CY2" s="217"/>
      <c r="CZ2" s="217"/>
      <c r="DA2" s="217"/>
      <c r="DB2" s="217"/>
      <c r="DC2" s="217"/>
      <c r="DD2" s="217"/>
      <c r="DE2" s="217"/>
      <c r="DF2" s="217"/>
      <c r="DG2" s="217"/>
      <c r="DH2" s="217"/>
      <c r="DI2" s="217"/>
      <c r="DJ2" s="217"/>
      <c r="DK2" s="217"/>
      <c r="DL2" s="217"/>
      <c r="DM2" s="217"/>
      <c r="DN2" s="217"/>
      <c r="DO2" s="217"/>
      <c r="DP2" s="217"/>
      <c r="DQ2" s="217"/>
      <c r="DR2" s="217"/>
      <c r="DS2" s="217"/>
      <c r="DT2" s="217"/>
      <c r="DU2" s="217"/>
      <c r="DV2" s="217"/>
      <c r="DW2" s="217"/>
      <c r="DX2" s="217"/>
      <c r="DY2" s="217"/>
      <c r="DZ2" s="217"/>
      <c r="EA2" s="217"/>
      <c r="EB2" s="217"/>
      <c r="EC2" s="217"/>
      <c r="ED2" s="217"/>
      <c r="EE2" s="217"/>
      <c r="EF2" s="217"/>
      <c r="EG2" s="217"/>
      <c r="EH2" s="217"/>
      <c r="EI2" s="217"/>
      <c r="EJ2" s="217"/>
      <c r="EK2" s="217"/>
      <c r="EL2" s="217"/>
      <c r="EM2" s="217"/>
      <c r="EN2" s="217"/>
      <c r="EO2" s="217"/>
      <c r="EP2" s="217"/>
      <c r="EQ2" s="217"/>
      <c r="ER2" s="217"/>
      <c r="ES2" s="217"/>
      <c r="ET2" s="217"/>
      <c r="EU2" s="217"/>
      <c r="EV2" s="217"/>
      <c r="EW2" s="217"/>
      <c r="EX2" s="217"/>
      <c r="EY2" s="217"/>
      <c r="EZ2" s="217"/>
      <c r="FA2" s="217"/>
      <c r="FB2" s="217"/>
      <c r="FC2" s="217"/>
      <c r="FD2" s="217"/>
      <c r="FE2" s="217"/>
      <c r="FF2" s="217"/>
      <c r="FG2" s="217"/>
      <c r="FH2" s="217"/>
      <c r="FI2" s="217"/>
      <c r="FJ2" s="217"/>
      <c r="FK2" s="217"/>
      <c r="FL2" s="217"/>
      <c r="FM2" s="217"/>
      <c r="FN2" s="217"/>
      <c r="FO2" s="217"/>
      <c r="FP2" s="217"/>
      <c r="FQ2" s="217"/>
      <c r="FR2" s="217"/>
      <c r="FS2" s="217"/>
      <c r="FT2" s="217"/>
      <c r="FU2" s="217"/>
      <c r="FV2" s="217"/>
      <c r="FW2" s="217"/>
      <c r="FX2" s="217"/>
      <c r="FY2" s="217"/>
      <c r="FZ2" s="217"/>
      <c r="GA2" s="217"/>
      <c r="GB2" s="217"/>
      <c r="GC2" s="217"/>
      <c r="GD2" s="217"/>
      <c r="GE2" s="217"/>
      <c r="GF2" s="217"/>
      <c r="GG2" s="217"/>
      <c r="GH2" s="217"/>
      <c r="GI2" s="217"/>
      <c r="GJ2" s="217"/>
      <c r="GK2" s="217"/>
      <c r="GL2" s="217"/>
      <c r="GM2" s="217"/>
      <c r="GN2" s="217"/>
      <c r="GO2" s="217"/>
      <c r="GP2" s="217"/>
      <c r="GQ2" s="217"/>
      <c r="GR2" s="217"/>
      <c r="GS2" s="217"/>
      <c r="GT2" s="217"/>
      <c r="GU2" s="217"/>
      <c r="GV2" s="217"/>
      <c r="GW2" s="217"/>
      <c r="GX2" s="217"/>
      <c r="GY2" s="217"/>
      <c r="GZ2" s="217"/>
      <c r="HA2" s="217"/>
      <c r="HB2" s="217"/>
      <c r="HC2" s="217"/>
      <c r="HD2" s="217"/>
      <c r="HE2" s="217"/>
      <c r="HF2" s="217"/>
      <c r="HG2" s="217"/>
      <c r="HH2" s="217"/>
      <c r="HI2" s="217"/>
      <c r="HJ2" s="217"/>
      <c r="HK2" s="217"/>
      <c r="HL2" s="217"/>
      <c r="HM2" s="217"/>
      <c r="HN2" s="217"/>
      <c r="HO2" s="217"/>
      <c r="HP2" s="217"/>
      <c r="HQ2" s="217"/>
      <c r="HR2" s="217"/>
      <c r="HS2" s="217"/>
      <c r="HT2" s="217"/>
      <c r="HU2" s="217"/>
      <c r="HV2" s="217"/>
      <c r="HW2" s="217"/>
      <c r="HX2" s="217"/>
      <c r="HY2" s="217"/>
      <c r="HZ2" s="217"/>
      <c r="IA2" s="217"/>
      <c r="IB2" s="217"/>
      <c r="IC2" s="217"/>
      <c r="ID2" s="217"/>
      <c r="IE2" s="217"/>
      <c r="IF2" s="217"/>
      <c r="IG2" s="217"/>
    </row>
    <row r="3" spans="1:241" s="552" customFormat="1" ht="15.95" customHeight="1"/>
    <row r="4" spans="1:241" s="223" customFormat="1" ht="43.5" customHeight="1">
      <c r="A4" s="1088" t="s">
        <v>3902</v>
      </c>
      <c r="B4" s="1088"/>
      <c r="C4" s="1088"/>
      <c r="D4" s="1088"/>
      <c r="E4" s="1088"/>
      <c r="F4" s="1088"/>
      <c r="G4" s="1088"/>
      <c r="H4" s="1088"/>
      <c r="I4" s="1088"/>
      <c r="J4" s="222"/>
    </row>
    <row r="5" spans="1:241" s="223" customFormat="1" ht="6.75" customHeight="1">
      <c r="A5" s="224"/>
      <c r="B5" s="224"/>
      <c r="C5" s="224"/>
      <c r="D5" s="224"/>
      <c r="E5" s="224"/>
      <c r="F5" s="224"/>
      <c r="G5" s="224"/>
      <c r="H5" s="224"/>
      <c r="I5" s="224"/>
      <c r="J5" s="222"/>
    </row>
    <row r="6" spans="1:241" s="223" customFormat="1" ht="23.25" customHeight="1">
      <c r="A6" s="1084" t="s">
        <v>3272</v>
      </c>
      <c r="B6" s="1084"/>
      <c r="C6" s="1084"/>
      <c r="D6" s="1084"/>
      <c r="E6" s="1084"/>
      <c r="F6" s="1084"/>
      <c r="G6" s="1084"/>
      <c r="H6" s="1084"/>
      <c r="I6" s="1084"/>
      <c r="J6" s="222"/>
    </row>
    <row r="7" spans="1:241" s="553" customFormat="1" ht="5.25" customHeight="1"/>
    <row r="8" spans="1:241" s="223" customFormat="1" ht="43.5" customHeight="1">
      <c r="A8" s="1089" t="s">
        <v>5449</v>
      </c>
      <c r="B8" s="1089"/>
      <c r="C8" s="1089"/>
      <c r="D8" s="1089"/>
      <c r="E8" s="1089"/>
      <c r="F8" s="1089"/>
      <c r="G8" s="1089"/>
      <c r="H8" s="1089"/>
      <c r="I8" s="1089"/>
    </row>
    <row r="9" spans="1:241" s="225" customFormat="1" ht="6" customHeight="1">
      <c r="J9" s="226"/>
    </row>
    <row r="10" spans="1:241" s="228" customFormat="1" ht="50.1" customHeight="1">
      <c r="A10" s="1094" t="s">
        <v>4115</v>
      </c>
      <c r="B10" s="1094" t="s">
        <v>413</v>
      </c>
      <c r="C10" s="1097" t="s">
        <v>3556</v>
      </c>
      <c r="D10" s="1098"/>
      <c r="E10" s="1094" t="s">
        <v>410</v>
      </c>
      <c r="F10" s="1099" t="s">
        <v>2454</v>
      </c>
      <c r="G10" s="1062" t="s">
        <v>2455</v>
      </c>
      <c r="H10" s="1062" t="s">
        <v>3838</v>
      </c>
      <c r="I10" s="1094" t="s">
        <v>224</v>
      </c>
      <c r="J10" s="243"/>
    </row>
    <row r="11" spans="1:241" s="228" customFormat="1" ht="50.1" customHeight="1">
      <c r="A11" s="1095"/>
      <c r="B11" s="1095"/>
      <c r="C11" s="645" t="s">
        <v>1010</v>
      </c>
      <c r="D11" s="799" t="s">
        <v>1011</v>
      </c>
      <c r="E11" s="1095"/>
      <c r="F11" s="1100"/>
      <c r="G11" s="1063"/>
      <c r="H11" s="1063"/>
      <c r="I11" s="1095"/>
      <c r="J11" s="243"/>
    </row>
    <row r="12" spans="1:241" s="232" customFormat="1" ht="17.25" customHeight="1">
      <c r="A12" s="230">
        <v>1</v>
      </c>
      <c r="B12" s="230" t="s">
        <v>50</v>
      </c>
      <c r="C12" s="230" t="s">
        <v>50</v>
      </c>
      <c r="D12" s="266" t="s">
        <v>51</v>
      </c>
      <c r="E12" s="266" t="s">
        <v>52</v>
      </c>
      <c r="F12" s="230" t="s">
        <v>137</v>
      </c>
      <c r="G12" s="230" t="s">
        <v>138</v>
      </c>
      <c r="H12" s="230" t="s">
        <v>139</v>
      </c>
      <c r="I12" s="230" t="s">
        <v>140</v>
      </c>
      <c r="J12" s="231"/>
    </row>
    <row r="13" spans="1:241" s="234" customFormat="1" ht="26.1" customHeight="1">
      <c r="A13" s="557" t="s">
        <v>428</v>
      </c>
      <c r="B13" s="558" t="s">
        <v>3273</v>
      </c>
      <c r="C13" s="558"/>
      <c r="D13" s="558"/>
      <c r="E13" s="555"/>
      <c r="F13" s="555"/>
      <c r="G13" s="555"/>
      <c r="H13" s="555"/>
      <c r="I13" s="556"/>
      <c r="J13" s="233"/>
    </row>
    <row r="14" spans="1:241" s="234" customFormat="1" ht="26.1" customHeight="1">
      <c r="A14" s="557"/>
      <c r="B14" s="558" t="s">
        <v>3264</v>
      </c>
      <c r="C14" s="558"/>
      <c r="D14" s="558"/>
      <c r="E14" s="555"/>
      <c r="F14" s="555"/>
      <c r="G14" s="555"/>
      <c r="H14" s="555"/>
      <c r="I14" s="556"/>
      <c r="J14" s="233"/>
    </row>
    <row r="15" spans="1:241" s="228" customFormat="1" ht="33" customHeight="1">
      <c r="A15" s="267" t="s">
        <v>428</v>
      </c>
      <c r="B15" s="244" t="s">
        <v>3274</v>
      </c>
      <c r="C15" s="244" t="s">
        <v>4204</v>
      </c>
      <c r="D15" s="474" t="s">
        <v>4351</v>
      </c>
      <c r="E15" s="245" t="s">
        <v>3243</v>
      </c>
      <c r="F15" s="239">
        <v>1</v>
      </c>
      <c r="G15" s="239" t="s">
        <v>226</v>
      </c>
      <c r="H15" s="239" t="s">
        <v>5403</v>
      </c>
      <c r="I15" s="242">
        <v>942</v>
      </c>
      <c r="J15" s="370"/>
    </row>
    <row r="16" spans="1:241" s="228" customFormat="1" ht="33" customHeight="1">
      <c r="A16" s="267" t="s">
        <v>428</v>
      </c>
      <c r="B16" s="244" t="s">
        <v>811</v>
      </c>
      <c r="C16" s="244" t="s">
        <v>4204</v>
      </c>
      <c r="D16" s="474" t="s">
        <v>4351</v>
      </c>
      <c r="E16" s="268" t="s">
        <v>826</v>
      </c>
      <c r="F16" s="239">
        <v>1</v>
      </c>
      <c r="G16" s="239" t="s">
        <v>226</v>
      </c>
      <c r="H16" s="239" t="s">
        <v>5404</v>
      </c>
      <c r="I16" s="242">
        <v>180</v>
      </c>
      <c r="J16" s="370"/>
    </row>
    <row r="17" spans="1:10" s="228" customFormat="1" ht="33" customHeight="1">
      <c r="A17" s="267" t="s">
        <v>428</v>
      </c>
      <c r="B17" s="244" t="s">
        <v>810</v>
      </c>
      <c r="C17" s="244" t="s">
        <v>4204</v>
      </c>
      <c r="D17" s="474" t="s">
        <v>4351</v>
      </c>
      <c r="E17" s="268" t="s">
        <v>825</v>
      </c>
      <c r="F17" s="239">
        <v>1</v>
      </c>
      <c r="G17" s="239" t="s">
        <v>226</v>
      </c>
      <c r="H17" s="239" t="s">
        <v>5404</v>
      </c>
      <c r="I17" s="242">
        <v>105</v>
      </c>
      <c r="J17" s="370"/>
    </row>
    <row r="18" spans="1:10" s="228" customFormat="1" ht="33" customHeight="1">
      <c r="A18" s="267" t="s">
        <v>428</v>
      </c>
      <c r="B18" s="244" t="s">
        <v>1007</v>
      </c>
      <c r="C18" s="244" t="s">
        <v>4204</v>
      </c>
      <c r="D18" s="474" t="s">
        <v>4351</v>
      </c>
      <c r="E18" s="268" t="s">
        <v>1008</v>
      </c>
      <c r="F18" s="239">
        <v>1</v>
      </c>
      <c r="G18" s="239" t="s">
        <v>226</v>
      </c>
      <c r="H18" s="239" t="s">
        <v>5405</v>
      </c>
      <c r="I18" s="242">
        <v>147</v>
      </c>
      <c r="J18" s="370"/>
    </row>
    <row r="19" spans="1:10" s="228" customFormat="1" ht="33" customHeight="1">
      <c r="A19" s="267" t="s">
        <v>428</v>
      </c>
      <c r="B19" s="244" t="s">
        <v>985</v>
      </c>
      <c r="C19" s="244" t="s">
        <v>4204</v>
      </c>
      <c r="D19" s="474" t="s">
        <v>4351</v>
      </c>
      <c r="E19" s="268" t="s">
        <v>986</v>
      </c>
      <c r="F19" s="239">
        <v>1</v>
      </c>
      <c r="G19" s="239" t="s">
        <v>226</v>
      </c>
      <c r="H19" s="239" t="s">
        <v>5405</v>
      </c>
      <c r="I19" s="242">
        <v>225</v>
      </c>
      <c r="J19" s="370"/>
    </row>
    <row r="20" spans="1:10" s="228" customFormat="1" ht="33" customHeight="1">
      <c r="A20" s="267" t="s">
        <v>428</v>
      </c>
      <c r="B20" s="244" t="s">
        <v>971</v>
      </c>
      <c r="C20" s="244" t="s">
        <v>4204</v>
      </c>
      <c r="D20" s="474" t="s">
        <v>4351</v>
      </c>
      <c r="E20" s="268" t="s">
        <v>3919</v>
      </c>
      <c r="F20" s="239">
        <v>1</v>
      </c>
      <c r="G20" s="239" t="s">
        <v>226</v>
      </c>
      <c r="H20" s="239" t="s">
        <v>5405</v>
      </c>
      <c r="I20" s="242">
        <v>200</v>
      </c>
      <c r="J20" s="370"/>
    </row>
    <row r="21" spans="1:10" s="228" customFormat="1" ht="33" customHeight="1">
      <c r="A21" s="267" t="s">
        <v>428</v>
      </c>
      <c r="B21" s="244" t="s">
        <v>809</v>
      </c>
      <c r="C21" s="244" t="s">
        <v>4204</v>
      </c>
      <c r="D21" s="474" t="s">
        <v>4351</v>
      </c>
      <c r="E21" s="268" t="s">
        <v>4108</v>
      </c>
      <c r="F21" s="239">
        <v>1</v>
      </c>
      <c r="G21" s="239" t="s">
        <v>226</v>
      </c>
      <c r="H21" s="239" t="s">
        <v>5406</v>
      </c>
      <c r="I21" s="242">
        <v>170</v>
      </c>
      <c r="J21" s="370"/>
    </row>
    <row r="22" spans="1:10" s="228" customFormat="1" ht="33" customHeight="1">
      <c r="A22" s="267" t="s">
        <v>428</v>
      </c>
      <c r="B22" s="244" t="s">
        <v>1700</v>
      </c>
      <c r="C22" s="244" t="s">
        <v>4204</v>
      </c>
      <c r="D22" s="474" t="s">
        <v>4351</v>
      </c>
      <c r="E22" s="268" t="s">
        <v>4109</v>
      </c>
      <c r="F22" s="239">
        <v>1</v>
      </c>
      <c r="G22" s="239" t="s">
        <v>226</v>
      </c>
      <c r="H22" s="239" t="s">
        <v>5406</v>
      </c>
      <c r="I22" s="242">
        <v>442</v>
      </c>
      <c r="J22" s="370"/>
    </row>
    <row r="23" spans="1:10" s="228" customFormat="1" ht="33" customHeight="1">
      <c r="A23" s="267" t="s">
        <v>428</v>
      </c>
      <c r="B23" s="244" t="s">
        <v>808</v>
      </c>
      <c r="C23" s="244" t="s">
        <v>4204</v>
      </c>
      <c r="D23" s="474" t="s">
        <v>4351</v>
      </c>
      <c r="E23" s="268" t="s">
        <v>823</v>
      </c>
      <c r="F23" s="239">
        <v>1</v>
      </c>
      <c r="G23" s="239" t="s">
        <v>226</v>
      </c>
      <c r="H23" s="239" t="s">
        <v>5450</v>
      </c>
      <c r="I23" s="242">
        <v>350</v>
      </c>
      <c r="J23" s="370"/>
    </row>
    <row r="24" spans="1:10" s="228" customFormat="1" ht="33" customHeight="1">
      <c r="A24" s="267" t="s">
        <v>428</v>
      </c>
      <c r="B24" s="244" t="s">
        <v>1561</v>
      </c>
      <c r="C24" s="244" t="s">
        <v>4204</v>
      </c>
      <c r="D24" s="474" t="s">
        <v>4351</v>
      </c>
      <c r="E24" s="268" t="s">
        <v>1562</v>
      </c>
      <c r="F24" s="239">
        <v>1</v>
      </c>
      <c r="G24" s="239" t="s">
        <v>226</v>
      </c>
      <c r="H24" s="239" t="s">
        <v>5020</v>
      </c>
      <c r="I24" s="242">
        <v>1450</v>
      </c>
      <c r="J24" s="370"/>
    </row>
    <row r="25" spans="1:10" s="228" customFormat="1" ht="33" customHeight="1">
      <c r="A25" s="267" t="s">
        <v>428</v>
      </c>
      <c r="B25" s="244" t="s">
        <v>1126</v>
      </c>
      <c r="C25" s="244" t="s">
        <v>4204</v>
      </c>
      <c r="D25" s="474" t="s">
        <v>4351</v>
      </c>
      <c r="E25" s="268" t="s">
        <v>3275</v>
      </c>
      <c r="F25" s="239">
        <v>1</v>
      </c>
      <c r="G25" s="239" t="s">
        <v>226</v>
      </c>
      <c r="H25" s="239" t="s">
        <v>5406</v>
      </c>
      <c r="I25" s="242">
        <v>500</v>
      </c>
      <c r="J25" s="370"/>
    </row>
    <row r="26" spans="1:10" s="246" customFormat="1" ht="33" customHeight="1">
      <c r="A26" s="267" t="s">
        <v>428</v>
      </c>
      <c r="B26" s="244" t="s">
        <v>3359</v>
      </c>
      <c r="C26" s="244" t="s">
        <v>4204</v>
      </c>
      <c r="D26" s="474" t="s">
        <v>4351</v>
      </c>
      <c r="E26" s="269" t="s">
        <v>3360</v>
      </c>
      <c r="F26" s="239">
        <v>1</v>
      </c>
      <c r="G26" s="239" t="s">
        <v>226</v>
      </c>
      <c r="H26" s="239" t="s">
        <v>5407</v>
      </c>
      <c r="I26" s="242">
        <v>375</v>
      </c>
      <c r="J26" s="370"/>
    </row>
    <row r="27" spans="1:10" s="228" customFormat="1" ht="33" customHeight="1">
      <c r="A27" s="267" t="s">
        <v>428</v>
      </c>
      <c r="B27" s="244" t="s">
        <v>3276</v>
      </c>
      <c r="C27" s="244" t="s">
        <v>4204</v>
      </c>
      <c r="D27" s="474" t="s">
        <v>4351</v>
      </c>
      <c r="E27" s="269" t="s">
        <v>3277</v>
      </c>
      <c r="F27" s="239">
        <v>1</v>
      </c>
      <c r="G27" s="239" t="s">
        <v>226</v>
      </c>
      <c r="H27" s="239" t="s">
        <v>5407</v>
      </c>
      <c r="I27" s="242">
        <v>300</v>
      </c>
      <c r="J27" s="370"/>
    </row>
    <row r="28" spans="1:10" s="228" customFormat="1" ht="49.5" customHeight="1">
      <c r="A28" s="267" t="s">
        <v>428</v>
      </c>
      <c r="B28" s="244" t="s">
        <v>3278</v>
      </c>
      <c r="C28" s="244" t="s">
        <v>4204</v>
      </c>
      <c r="D28" s="474" t="s">
        <v>4351</v>
      </c>
      <c r="E28" s="245" t="s">
        <v>3361</v>
      </c>
      <c r="F28" s="239">
        <v>1</v>
      </c>
      <c r="G28" s="239" t="s">
        <v>226</v>
      </c>
      <c r="H28" s="239" t="s">
        <v>5408</v>
      </c>
      <c r="I28" s="242">
        <v>388</v>
      </c>
      <c r="J28" s="370"/>
    </row>
    <row r="29" spans="1:10" s="234" customFormat="1" ht="26.1" customHeight="1">
      <c r="A29" s="557"/>
      <c r="B29" s="558" t="s">
        <v>3265</v>
      </c>
      <c r="C29" s="558"/>
      <c r="D29" s="558"/>
      <c r="E29" s="555"/>
      <c r="F29" s="555"/>
      <c r="G29" s="555"/>
      <c r="H29" s="555"/>
      <c r="I29" s="556"/>
      <c r="J29" s="233"/>
    </row>
    <row r="30" spans="1:10" s="228" customFormat="1" ht="33" customHeight="1">
      <c r="A30" s="267" t="s">
        <v>428</v>
      </c>
      <c r="B30" s="244" t="s">
        <v>1004</v>
      </c>
      <c r="C30" s="244" t="s">
        <v>4205</v>
      </c>
      <c r="D30" s="474" t="s">
        <v>4352</v>
      </c>
      <c r="E30" s="268" t="s">
        <v>1005</v>
      </c>
      <c r="F30" s="239">
        <v>1</v>
      </c>
      <c r="G30" s="239" t="s">
        <v>226</v>
      </c>
      <c r="H30" s="239" t="s">
        <v>5409</v>
      </c>
      <c r="I30" s="242">
        <v>1210</v>
      </c>
      <c r="J30" s="370"/>
    </row>
    <row r="31" spans="1:10" s="228" customFormat="1" ht="33" customHeight="1">
      <c r="A31" s="267" t="s">
        <v>428</v>
      </c>
      <c r="B31" s="244" t="s">
        <v>3279</v>
      </c>
      <c r="C31" s="244" t="s">
        <v>4205</v>
      </c>
      <c r="D31" s="474" t="s">
        <v>4352</v>
      </c>
      <c r="E31" s="268" t="s">
        <v>3280</v>
      </c>
      <c r="F31" s="239">
        <v>1</v>
      </c>
      <c r="G31" s="239" t="s">
        <v>226</v>
      </c>
      <c r="H31" s="239" t="s">
        <v>5020</v>
      </c>
      <c r="I31" s="242">
        <v>925</v>
      </c>
      <c r="J31" s="370"/>
    </row>
    <row r="32" spans="1:10" s="228" customFormat="1" ht="33" customHeight="1">
      <c r="A32" s="267" t="s">
        <v>428</v>
      </c>
      <c r="B32" s="244" t="s">
        <v>1552</v>
      </c>
      <c r="C32" s="244" t="s">
        <v>4205</v>
      </c>
      <c r="D32" s="474" t="s">
        <v>4352</v>
      </c>
      <c r="E32" s="268" t="s">
        <v>3912</v>
      </c>
      <c r="F32" s="239">
        <v>1</v>
      </c>
      <c r="G32" s="239" t="s">
        <v>226</v>
      </c>
      <c r="H32" s="239" t="s">
        <v>5020</v>
      </c>
      <c r="I32" s="242">
        <v>3500</v>
      </c>
      <c r="J32" s="370"/>
    </row>
    <row r="33" spans="1:10" s="228" customFormat="1" ht="33" customHeight="1">
      <c r="A33" s="267" t="s">
        <v>428</v>
      </c>
      <c r="B33" s="244" t="s">
        <v>1524</v>
      </c>
      <c r="C33" s="244" t="s">
        <v>4205</v>
      </c>
      <c r="D33" s="474" t="s">
        <v>4352</v>
      </c>
      <c r="E33" s="269" t="s">
        <v>4110</v>
      </c>
      <c r="F33" s="239" t="s">
        <v>48</v>
      </c>
      <c r="G33" s="239" t="s">
        <v>226</v>
      </c>
      <c r="H33" s="239" t="s">
        <v>5451</v>
      </c>
      <c r="I33" s="242">
        <v>140</v>
      </c>
      <c r="J33" s="370"/>
    </row>
    <row r="34" spans="1:10" s="228" customFormat="1" ht="33" customHeight="1">
      <c r="A34" s="267" t="s">
        <v>428</v>
      </c>
      <c r="B34" s="244" t="s">
        <v>1561</v>
      </c>
      <c r="C34" s="244" t="s">
        <v>4205</v>
      </c>
      <c r="D34" s="474" t="s">
        <v>4352</v>
      </c>
      <c r="E34" s="268" t="s">
        <v>1562</v>
      </c>
      <c r="F34" s="239">
        <v>1</v>
      </c>
      <c r="G34" s="239" t="s">
        <v>226</v>
      </c>
      <c r="H34" s="239" t="s">
        <v>5020</v>
      </c>
      <c r="I34" s="242">
        <v>1450</v>
      </c>
      <c r="J34" s="370"/>
    </row>
    <row r="35" spans="1:10" s="228" customFormat="1" ht="33" customHeight="1">
      <c r="A35" s="267" t="s">
        <v>428</v>
      </c>
      <c r="B35" s="244" t="s">
        <v>1700</v>
      </c>
      <c r="C35" s="244" t="s">
        <v>4205</v>
      </c>
      <c r="D35" s="474" t="s">
        <v>4352</v>
      </c>
      <c r="E35" s="268" t="s">
        <v>4109</v>
      </c>
      <c r="F35" s="239">
        <v>1</v>
      </c>
      <c r="G35" s="239" t="s">
        <v>226</v>
      </c>
      <c r="H35" s="239" t="s">
        <v>5406</v>
      </c>
      <c r="I35" s="242">
        <v>442</v>
      </c>
      <c r="J35" s="370"/>
    </row>
    <row r="36" spans="1:10" s="228" customFormat="1" ht="33" customHeight="1">
      <c r="A36" s="267" t="s">
        <v>428</v>
      </c>
      <c r="B36" s="244" t="s">
        <v>4461</v>
      </c>
      <c r="C36" s="244" t="s">
        <v>4205</v>
      </c>
      <c r="D36" s="474" t="s">
        <v>4352</v>
      </c>
      <c r="E36" s="268" t="s">
        <v>1978</v>
      </c>
      <c r="F36" s="239">
        <v>1</v>
      </c>
      <c r="G36" s="239" t="s">
        <v>226</v>
      </c>
      <c r="H36" s="239" t="s">
        <v>4804</v>
      </c>
      <c r="I36" s="242">
        <v>200</v>
      </c>
      <c r="J36" s="370"/>
    </row>
    <row r="37" spans="1:10" s="234" customFormat="1" ht="26.1" customHeight="1">
      <c r="A37" s="557"/>
      <c r="B37" s="558" t="s">
        <v>3281</v>
      </c>
      <c r="C37" s="558"/>
      <c r="D37" s="558"/>
      <c r="E37" s="555"/>
      <c r="F37" s="555"/>
      <c r="G37" s="555"/>
      <c r="H37" s="555"/>
      <c r="I37" s="556"/>
      <c r="J37" s="233"/>
    </row>
    <row r="38" spans="1:10" s="228" customFormat="1" ht="33" customHeight="1">
      <c r="A38" s="267" t="s">
        <v>428</v>
      </c>
      <c r="B38" s="244" t="s">
        <v>3274</v>
      </c>
      <c r="C38" s="244" t="s">
        <v>4206</v>
      </c>
      <c r="D38" s="474" t="s">
        <v>4202</v>
      </c>
      <c r="E38" s="245" t="s">
        <v>3243</v>
      </c>
      <c r="F38" s="239">
        <v>1</v>
      </c>
      <c r="G38" s="239" t="s">
        <v>226</v>
      </c>
      <c r="H38" s="239" t="s">
        <v>5408</v>
      </c>
      <c r="I38" s="242">
        <v>593</v>
      </c>
      <c r="J38" s="370"/>
    </row>
    <row r="39" spans="1:10" s="228" customFormat="1" ht="33" customHeight="1">
      <c r="A39" s="267" t="s">
        <v>428</v>
      </c>
      <c r="B39" s="244" t="s">
        <v>811</v>
      </c>
      <c r="C39" s="244" t="s">
        <v>4206</v>
      </c>
      <c r="D39" s="474" t="s">
        <v>4202</v>
      </c>
      <c r="E39" s="268" t="s">
        <v>826</v>
      </c>
      <c r="F39" s="239">
        <v>1</v>
      </c>
      <c r="G39" s="239" t="s">
        <v>226</v>
      </c>
      <c r="H39" s="239" t="s">
        <v>5404</v>
      </c>
      <c r="I39" s="242">
        <v>180</v>
      </c>
      <c r="J39" s="370"/>
    </row>
    <row r="40" spans="1:10" s="228" customFormat="1" ht="33" customHeight="1">
      <c r="A40" s="267" t="s">
        <v>428</v>
      </c>
      <c r="B40" s="244" t="s">
        <v>810</v>
      </c>
      <c r="C40" s="244" t="s">
        <v>4206</v>
      </c>
      <c r="D40" s="474" t="s">
        <v>4202</v>
      </c>
      <c r="E40" s="268" t="s">
        <v>825</v>
      </c>
      <c r="F40" s="239">
        <v>1</v>
      </c>
      <c r="G40" s="239" t="s">
        <v>226</v>
      </c>
      <c r="H40" s="239" t="s">
        <v>5404</v>
      </c>
      <c r="I40" s="242">
        <v>105</v>
      </c>
      <c r="J40" s="370"/>
    </row>
    <row r="41" spans="1:10" s="228" customFormat="1" ht="33" customHeight="1">
      <c r="A41" s="267" t="s">
        <v>428</v>
      </c>
      <c r="B41" s="244" t="s">
        <v>809</v>
      </c>
      <c r="C41" s="244" t="s">
        <v>4206</v>
      </c>
      <c r="D41" s="474" t="s">
        <v>4202</v>
      </c>
      <c r="E41" s="268" t="s">
        <v>4108</v>
      </c>
      <c r="F41" s="239">
        <v>1</v>
      </c>
      <c r="G41" s="239" t="s">
        <v>226</v>
      </c>
      <c r="H41" s="239" t="s">
        <v>5406</v>
      </c>
      <c r="I41" s="242">
        <v>170</v>
      </c>
      <c r="J41" s="370"/>
    </row>
    <row r="42" spans="1:10" s="228" customFormat="1" ht="33" customHeight="1">
      <c r="A42" s="267" t="s">
        <v>428</v>
      </c>
      <c r="B42" s="244" t="s">
        <v>1700</v>
      </c>
      <c r="C42" s="244" t="s">
        <v>4206</v>
      </c>
      <c r="D42" s="474" t="s">
        <v>4202</v>
      </c>
      <c r="E42" s="268" t="s">
        <v>4109</v>
      </c>
      <c r="F42" s="239">
        <v>1</v>
      </c>
      <c r="G42" s="239" t="s">
        <v>226</v>
      </c>
      <c r="H42" s="239" t="s">
        <v>5406</v>
      </c>
      <c r="I42" s="242">
        <v>442</v>
      </c>
      <c r="J42" s="370"/>
    </row>
    <row r="43" spans="1:10" s="228" customFormat="1" ht="33" customHeight="1">
      <c r="A43" s="267" t="s">
        <v>428</v>
      </c>
      <c r="B43" s="244" t="s">
        <v>808</v>
      </c>
      <c r="C43" s="244" t="s">
        <v>4206</v>
      </c>
      <c r="D43" s="474" t="s">
        <v>4202</v>
      </c>
      <c r="E43" s="268" t="s">
        <v>823</v>
      </c>
      <c r="F43" s="239">
        <v>1</v>
      </c>
      <c r="G43" s="239" t="s">
        <v>226</v>
      </c>
      <c r="H43" s="239" t="s">
        <v>5450</v>
      </c>
      <c r="I43" s="242">
        <v>350</v>
      </c>
      <c r="J43" s="370"/>
    </row>
    <row r="44" spans="1:10" s="228" customFormat="1" ht="33" customHeight="1">
      <c r="A44" s="267" t="s">
        <v>428</v>
      </c>
      <c r="B44" s="244" t="s">
        <v>3359</v>
      </c>
      <c r="C44" s="244" t="s">
        <v>4206</v>
      </c>
      <c r="D44" s="474" t="s">
        <v>4202</v>
      </c>
      <c r="E44" s="269" t="s">
        <v>3360</v>
      </c>
      <c r="F44" s="239">
        <v>1</v>
      </c>
      <c r="G44" s="239" t="s">
        <v>226</v>
      </c>
      <c r="H44" s="239" t="s">
        <v>5407</v>
      </c>
      <c r="I44" s="242">
        <v>375</v>
      </c>
      <c r="J44" s="370"/>
    </row>
    <row r="45" spans="1:10" s="234" customFormat="1" ht="26.1" customHeight="1">
      <c r="A45" s="557"/>
      <c r="B45" s="558" t="s">
        <v>3270</v>
      </c>
      <c r="C45" s="558"/>
      <c r="D45" s="558"/>
      <c r="E45" s="555"/>
      <c r="F45" s="555"/>
      <c r="G45" s="555"/>
      <c r="H45" s="555"/>
      <c r="I45" s="556"/>
      <c r="J45" s="233"/>
    </row>
    <row r="46" spans="1:10" s="228" customFormat="1" ht="32.1" customHeight="1">
      <c r="A46" s="267" t="s">
        <v>428</v>
      </c>
      <c r="B46" s="244" t="s">
        <v>1007</v>
      </c>
      <c r="C46" s="244" t="s">
        <v>4204</v>
      </c>
      <c r="D46" s="474" t="s">
        <v>4351</v>
      </c>
      <c r="E46" s="268" t="s">
        <v>1008</v>
      </c>
      <c r="F46" s="239">
        <v>1</v>
      </c>
      <c r="G46" s="239" t="s">
        <v>227</v>
      </c>
      <c r="H46" s="239" t="s">
        <v>4804</v>
      </c>
      <c r="I46" s="242">
        <v>147</v>
      </c>
      <c r="J46" s="370"/>
    </row>
    <row r="47" spans="1:10" s="228" customFormat="1" ht="32.1" customHeight="1">
      <c r="A47" s="267" t="s">
        <v>428</v>
      </c>
      <c r="B47" s="244" t="s">
        <v>3282</v>
      </c>
      <c r="C47" s="244" t="s">
        <v>4204</v>
      </c>
      <c r="D47" s="474" t="s">
        <v>4351</v>
      </c>
      <c r="E47" s="268" t="s">
        <v>3283</v>
      </c>
      <c r="F47" s="239">
        <v>1</v>
      </c>
      <c r="G47" s="239" t="s">
        <v>227</v>
      </c>
      <c r="H47" s="239" t="s">
        <v>4804</v>
      </c>
      <c r="I47" s="242">
        <v>60</v>
      </c>
      <c r="J47" s="370"/>
    </row>
    <row r="48" spans="1:10" s="228" customFormat="1" ht="32.1" customHeight="1">
      <c r="A48" s="267" t="s">
        <v>428</v>
      </c>
      <c r="B48" s="244" t="s">
        <v>810</v>
      </c>
      <c r="C48" s="244" t="s">
        <v>4204</v>
      </c>
      <c r="D48" s="474" t="s">
        <v>4351</v>
      </c>
      <c r="E48" s="268" t="s">
        <v>825</v>
      </c>
      <c r="F48" s="239">
        <v>1</v>
      </c>
      <c r="G48" s="239" t="s">
        <v>227</v>
      </c>
      <c r="H48" s="239" t="s">
        <v>4804</v>
      </c>
      <c r="I48" s="242">
        <v>105</v>
      </c>
      <c r="J48" s="370"/>
    </row>
    <row r="49" spans="1:10" s="228" customFormat="1" ht="32.1" customHeight="1">
      <c r="A49" s="267" t="s">
        <v>428</v>
      </c>
      <c r="B49" s="244" t="s">
        <v>808</v>
      </c>
      <c r="C49" s="244" t="s">
        <v>4204</v>
      </c>
      <c r="D49" s="474" t="s">
        <v>4351</v>
      </c>
      <c r="E49" s="268" t="s">
        <v>823</v>
      </c>
      <c r="F49" s="239">
        <v>1</v>
      </c>
      <c r="G49" s="239" t="s">
        <v>227</v>
      </c>
      <c r="H49" s="239" t="s">
        <v>5022</v>
      </c>
      <c r="I49" s="242">
        <v>350</v>
      </c>
      <c r="J49" s="370"/>
    </row>
    <row r="50" spans="1:10" s="228" customFormat="1" ht="32.1" customHeight="1">
      <c r="A50" s="267" t="s">
        <v>428</v>
      </c>
      <c r="B50" s="244" t="s">
        <v>809</v>
      </c>
      <c r="C50" s="244" t="s">
        <v>4204</v>
      </c>
      <c r="D50" s="474" t="s">
        <v>4351</v>
      </c>
      <c r="E50" s="268" t="s">
        <v>4108</v>
      </c>
      <c r="F50" s="239">
        <v>1</v>
      </c>
      <c r="G50" s="239" t="s">
        <v>227</v>
      </c>
      <c r="H50" s="239" t="s">
        <v>3707</v>
      </c>
      <c r="I50" s="242">
        <v>170</v>
      </c>
      <c r="J50" s="370"/>
    </row>
    <row r="51" spans="1:10" s="228" customFormat="1" ht="32.1" customHeight="1">
      <c r="A51" s="267" t="s">
        <v>428</v>
      </c>
      <c r="B51" s="244" t="s">
        <v>803</v>
      </c>
      <c r="C51" s="244" t="s">
        <v>4204</v>
      </c>
      <c r="D51" s="474" t="s">
        <v>4351</v>
      </c>
      <c r="E51" s="268" t="s">
        <v>819</v>
      </c>
      <c r="F51" s="239">
        <v>1</v>
      </c>
      <c r="G51" s="239" t="s">
        <v>227</v>
      </c>
      <c r="H51" s="239" t="s">
        <v>3918</v>
      </c>
      <c r="I51" s="242">
        <v>930</v>
      </c>
      <c r="J51" s="370"/>
    </row>
    <row r="52" spans="1:10" s="228" customFormat="1" ht="32.1" customHeight="1">
      <c r="A52" s="267" t="s">
        <v>428</v>
      </c>
      <c r="B52" s="244" t="s">
        <v>802</v>
      </c>
      <c r="C52" s="244" t="s">
        <v>4204</v>
      </c>
      <c r="D52" s="474" t="s">
        <v>4351</v>
      </c>
      <c r="E52" s="268" t="s">
        <v>818</v>
      </c>
      <c r="F52" s="239">
        <v>1</v>
      </c>
      <c r="G52" s="239" t="s">
        <v>227</v>
      </c>
      <c r="H52" s="239" t="s">
        <v>3918</v>
      </c>
      <c r="I52" s="242">
        <v>1150</v>
      </c>
      <c r="J52" s="370"/>
    </row>
    <row r="53" spans="1:10" s="228" customFormat="1" ht="32.1" customHeight="1">
      <c r="A53" s="267" t="s">
        <v>428</v>
      </c>
      <c r="B53" s="244" t="s">
        <v>806</v>
      </c>
      <c r="C53" s="244" t="s">
        <v>4204</v>
      </c>
      <c r="D53" s="474" t="s">
        <v>4351</v>
      </c>
      <c r="E53" s="268" t="s">
        <v>4111</v>
      </c>
      <c r="F53" s="239">
        <v>1</v>
      </c>
      <c r="G53" s="239" t="s">
        <v>227</v>
      </c>
      <c r="H53" s="239" t="s">
        <v>3918</v>
      </c>
      <c r="I53" s="242">
        <v>250</v>
      </c>
      <c r="J53" s="370"/>
    </row>
    <row r="54" spans="1:10" s="228" customFormat="1" ht="32.1" customHeight="1">
      <c r="A54" s="267" t="s">
        <v>428</v>
      </c>
      <c r="B54" s="244" t="s">
        <v>804</v>
      </c>
      <c r="C54" s="244" t="s">
        <v>4204</v>
      </c>
      <c r="D54" s="474" t="s">
        <v>4351</v>
      </c>
      <c r="E54" s="268" t="s">
        <v>820</v>
      </c>
      <c r="F54" s="239">
        <v>1</v>
      </c>
      <c r="G54" s="239" t="s">
        <v>227</v>
      </c>
      <c r="H54" s="239" t="s">
        <v>3918</v>
      </c>
      <c r="I54" s="242">
        <v>375</v>
      </c>
      <c r="J54" s="370"/>
    </row>
    <row r="55" spans="1:10" s="228" customFormat="1" ht="32.1" customHeight="1">
      <c r="A55" s="267" t="s">
        <v>428</v>
      </c>
      <c r="B55" s="244" t="s">
        <v>805</v>
      </c>
      <c r="C55" s="244" t="s">
        <v>4204</v>
      </c>
      <c r="D55" s="474" t="s">
        <v>4351</v>
      </c>
      <c r="E55" s="268" t="s">
        <v>822</v>
      </c>
      <c r="F55" s="239">
        <v>1</v>
      </c>
      <c r="G55" s="239" t="s">
        <v>227</v>
      </c>
      <c r="H55" s="239" t="s">
        <v>3918</v>
      </c>
      <c r="I55" s="242">
        <v>250</v>
      </c>
      <c r="J55" s="370"/>
    </row>
    <row r="56" spans="1:10" s="228" customFormat="1" ht="32.1" customHeight="1">
      <c r="A56" s="267" t="s">
        <v>428</v>
      </c>
      <c r="B56" s="244" t="s">
        <v>3284</v>
      </c>
      <c r="C56" s="244" t="s">
        <v>4204</v>
      </c>
      <c r="D56" s="474" t="s">
        <v>4351</v>
      </c>
      <c r="E56" s="268" t="s">
        <v>3362</v>
      </c>
      <c r="F56" s="239">
        <v>1</v>
      </c>
      <c r="G56" s="239" t="s">
        <v>227</v>
      </c>
      <c r="H56" s="239" t="s">
        <v>3918</v>
      </c>
      <c r="I56" s="242">
        <v>420</v>
      </c>
      <c r="J56" s="370"/>
    </row>
    <row r="57" spans="1:10" s="228" customFormat="1" ht="32.1" customHeight="1">
      <c r="A57" s="267" t="s">
        <v>428</v>
      </c>
      <c r="B57" s="244" t="s">
        <v>807</v>
      </c>
      <c r="C57" s="244" t="s">
        <v>4204</v>
      </c>
      <c r="D57" s="474" t="s">
        <v>4351</v>
      </c>
      <c r="E57" s="268" t="s">
        <v>821</v>
      </c>
      <c r="F57" s="239">
        <v>1</v>
      </c>
      <c r="G57" s="239" t="s">
        <v>227</v>
      </c>
      <c r="H57" s="239" t="s">
        <v>3918</v>
      </c>
      <c r="I57" s="242">
        <v>420</v>
      </c>
      <c r="J57" s="370"/>
    </row>
    <row r="58" spans="1:10" s="234" customFormat="1" ht="26.1" customHeight="1">
      <c r="A58" s="557"/>
      <c r="B58" s="558" t="s">
        <v>3271</v>
      </c>
      <c r="C58" s="558"/>
      <c r="D58" s="558"/>
      <c r="E58" s="555"/>
      <c r="F58" s="555"/>
      <c r="G58" s="555"/>
      <c r="H58" s="555"/>
      <c r="I58" s="556"/>
      <c r="J58" s="233"/>
    </row>
    <row r="59" spans="1:10" s="228" customFormat="1" ht="32.1" customHeight="1">
      <c r="A59" s="267" t="s">
        <v>428</v>
      </c>
      <c r="B59" s="244" t="s">
        <v>803</v>
      </c>
      <c r="C59" s="244" t="s">
        <v>4206</v>
      </c>
      <c r="D59" s="474" t="s">
        <v>4202</v>
      </c>
      <c r="E59" s="268" t="s">
        <v>819</v>
      </c>
      <c r="F59" s="239">
        <v>1</v>
      </c>
      <c r="G59" s="239" t="s">
        <v>227</v>
      </c>
      <c r="H59" s="239" t="s">
        <v>3918</v>
      </c>
      <c r="I59" s="242">
        <v>930</v>
      </c>
      <c r="J59" s="370"/>
    </row>
    <row r="60" spans="1:10" s="228" customFormat="1" ht="32.1" customHeight="1">
      <c r="A60" s="267" t="s">
        <v>428</v>
      </c>
      <c r="B60" s="244" t="s">
        <v>3285</v>
      </c>
      <c r="C60" s="244" t="s">
        <v>4206</v>
      </c>
      <c r="D60" s="474" t="s">
        <v>4202</v>
      </c>
      <c r="E60" s="268" t="s">
        <v>3286</v>
      </c>
      <c r="F60" s="239">
        <v>1</v>
      </c>
      <c r="G60" s="239" t="s">
        <v>227</v>
      </c>
      <c r="H60" s="239" t="s">
        <v>3918</v>
      </c>
      <c r="I60" s="242">
        <v>250</v>
      </c>
      <c r="J60" s="370"/>
    </row>
    <row r="61" spans="1:10" s="228" customFormat="1" ht="32.1" customHeight="1">
      <c r="A61" s="267" t="s">
        <v>428</v>
      </c>
      <c r="B61" s="244" t="s">
        <v>3284</v>
      </c>
      <c r="C61" s="244" t="s">
        <v>4206</v>
      </c>
      <c r="D61" s="474" t="s">
        <v>4202</v>
      </c>
      <c r="E61" s="268" t="s">
        <v>3362</v>
      </c>
      <c r="F61" s="239">
        <v>1</v>
      </c>
      <c r="G61" s="239" t="s">
        <v>227</v>
      </c>
      <c r="H61" s="239" t="s">
        <v>3918</v>
      </c>
      <c r="I61" s="242">
        <v>420</v>
      </c>
      <c r="J61" s="370"/>
    </row>
    <row r="62" spans="1:10" s="228" customFormat="1" ht="32.1" customHeight="1">
      <c r="A62" s="267" t="s">
        <v>428</v>
      </c>
      <c r="B62" s="244" t="s">
        <v>802</v>
      </c>
      <c r="C62" s="244" t="s">
        <v>4206</v>
      </c>
      <c r="D62" s="474" t="s">
        <v>4202</v>
      </c>
      <c r="E62" s="268" t="s">
        <v>818</v>
      </c>
      <c r="F62" s="239">
        <v>1</v>
      </c>
      <c r="G62" s="239" t="s">
        <v>227</v>
      </c>
      <c r="H62" s="239" t="s">
        <v>3918</v>
      </c>
      <c r="I62" s="242">
        <v>1150</v>
      </c>
      <c r="J62" s="370"/>
    </row>
    <row r="63" spans="1:10" s="228" customFormat="1" ht="32.1" customHeight="1">
      <c r="A63" s="267" t="s">
        <v>428</v>
      </c>
      <c r="B63" s="244" t="s">
        <v>807</v>
      </c>
      <c r="C63" s="244" t="s">
        <v>4206</v>
      </c>
      <c r="D63" s="474" t="s">
        <v>4202</v>
      </c>
      <c r="E63" s="268" t="s">
        <v>821</v>
      </c>
      <c r="F63" s="239">
        <v>1</v>
      </c>
      <c r="G63" s="239" t="s">
        <v>227</v>
      </c>
      <c r="H63" s="239" t="s">
        <v>3918</v>
      </c>
      <c r="I63" s="242">
        <v>420</v>
      </c>
      <c r="J63" s="370"/>
    </row>
    <row r="64" spans="1:10" s="228" customFormat="1" ht="32.1" customHeight="1">
      <c r="A64" s="267" t="s">
        <v>428</v>
      </c>
      <c r="B64" s="244" t="s">
        <v>808</v>
      </c>
      <c r="C64" s="244" t="s">
        <v>4206</v>
      </c>
      <c r="D64" s="474" t="s">
        <v>4202</v>
      </c>
      <c r="E64" s="268" t="s">
        <v>823</v>
      </c>
      <c r="F64" s="239">
        <v>1</v>
      </c>
      <c r="G64" s="239" t="s">
        <v>227</v>
      </c>
      <c r="H64" s="239" t="s">
        <v>5022</v>
      </c>
      <c r="I64" s="242">
        <v>350</v>
      </c>
      <c r="J64" s="370"/>
    </row>
    <row r="65" spans="1:10" s="228" customFormat="1" ht="32.1" customHeight="1">
      <c r="A65" s="267" t="s">
        <v>428</v>
      </c>
      <c r="B65" s="244" t="s">
        <v>1007</v>
      </c>
      <c r="C65" s="244" t="s">
        <v>4206</v>
      </c>
      <c r="D65" s="474" t="s">
        <v>4202</v>
      </c>
      <c r="E65" s="268" t="s">
        <v>1008</v>
      </c>
      <c r="F65" s="239">
        <v>1</v>
      </c>
      <c r="G65" s="239" t="s">
        <v>227</v>
      </c>
      <c r="H65" s="239" t="s">
        <v>4804</v>
      </c>
      <c r="I65" s="242">
        <v>147</v>
      </c>
      <c r="J65" s="370"/>
    </row>
    <row r="66" spans="1:10" s="228" customFormat="1" ht="32.1" customHeight="1">
      <c r="A66" s="267" t="s">
        <v>428</v>
      </c>
      <c r="B66" s="244" t="s">
        <v>3282</v>
      </c>
      <c r="C66" s="244" t="s">
        <v>4206</v>
      </c>
      <c r="D66" s="474" t="s">
        <v>4202</v>
      </c>
      <c r="E66" s="268" t="s">
        <v>3283</v>
      </c>
      <c r="F66" s="239">
        <v>1</v>
      </c>
      <c r="G66" s="239" t="s">
        <v>227</v>
      </c>
      <c r="H66" s="239" t="s">
        <v>4804</v>
      </c>
      <c r="I66" s="242">
        <v>60</v>
      </c>
      <c r="J66" s="370"/>
    </row>
    <row r="67" spans="1:10" s="228" customFormat="1" ht="5.25" customHeight="1">
      <c r="A67" s="255"/>
      <c r="B67" s="255"/>
      <c r="C67" s="256"/>
      <c r="D67" s="256"/>
      <c r="E67" s="246"/>
      <c r="F67" s="246"/>
      <c r="G67" s="247"/>
      <c r="H67" s="247"/>
      <c r="I67" s="246"/>
      <c r="J67" s="375"/>
    </row>
    <row r="68" spans="1:10" s="228" customFormat="1" ht="16.5">
      <c r="A68" s="255">
        <v>1</v>
      </c>
      <c r="B68" s="256" t="s">
        <v>228</v>
      </c>
      <c r="C68" s="257"/>
      <c r="D68" s="257"/>
      <c r="E68" s="246"/>
      <c r="F68" s="246"/>
      <c r="G68" s="247"/>
      <c r="H68" s="247"/>
      <c r="I68" s="246"/>
      <c r="J68" s="246"/>
    </row>
    <row r="69" spans="1:10" s="228" customFormat="1" ht="16.5">
      <c r="A69" s="255">
        <v>2</v>
      </c>
      <c r="B69" s="256" t="s">
        <v>229</v>
      </c>
      <c r="C69" s="257"/>
      <c r="D69" s="257"/>
      <c r="E69" s="246"/>
      <c r="F69" s="246"/>
      <c r="G69" s="247"/>
      <c r="H69" s="247"/>
      <c r="I69" s="246"/>
      <c r="J69" s="246"/>
    </row>
    <row r="70" spans="1:10" s="228" customFormat="1" ht="30" customHeight="1">
      <c r="A70" s="476" t="s">
        <v>3244</v>
      </c>
      <c r="B70" s="1096" t="s">
        <v>3245</v>
      </c>
      <c r="C70" s="1096"/>
      <c r="D70" s="1096"/>
      <c r="E70" s="1096"/>
      <c r="F70" s="1096"/>
      <c r="G70" s="1096"/>
      <c r="H70" s="1096"/>
      <c r="I70" s="1096"/>
      <c r="J70" s="475"/>
    </row>
    <row r="71" spans="1:10" s="228" customFormat="1" ht="16.5">
      <c r="A71" s="476" t="s">
        <v>185</v>
      </c>
      <c r="B71" s="256" t="s">
        <v>3287</v>
      </c>
      <c r="C71" s="257"/>
      <c r="D71" s="257"/>
      <c r="E71" s="246"/>
      <c r="F71" s="246"/>
      <c r="G71" s="247"/>
      <c r="H71" s="247"/>
      <c r="I71" s="246"/>
      <c r="J71" s="246"/>
    </row>
    <row r="72" spans="1:10" s="228" customFormat="1" ht="16.5">
      <c r="A72" s="476" t="s">
        <v>186</v>
      </c>
      <c r="B72" s="256" t="s">
        <v>3363</v>
      </c>
      <c r="C72" s="257"/>
      <c r="D72" s="257"/>
      <c r="E72" s="246"/>
      <c r="F72" s="246"/>
      <c r="G72" s="247"/>
      <c r="H72" s="247"/>
      <c r="I72" s="246"/>
      <c r="J72" s="246"/>
    </row>
    <row r="73" spans="1:10" s="228" customFormat="1" ht="16.5">
      <c r="A73" s="476" t="s">
        <v>970</v>
      </c>
      <c r="B73" s="256" t="s">
        <v>3288</v>
      </c>
      <c r="C73" s="257"/>
      <c r="D73" s="257"/>
      <c r="E73" s="246"/>
      <c r="F73" s="246"/>
      <c r="G73" s="247"/>
      <c r="H73" s="247"/>
      <c r="I73" s="246"/>
      <c r="J73" s="246"/>
    </row>
    <row r="74" spans="1:10" s="228" customFormat="1" ht="15.75" customHeight="1">
      <c r="A74" s="246"/>
      <c r="B74" s="246"/>
      <c r="C74" s="246"/>
      <c r="D74" s="246"/>
      <c r="E74" s="262"/>
      <c r="F74" s="262"/>
      <c r="G74" s="263"/>
      <c r="H74" s="264"/>
      <c r="I74" s="258"/>
      <c r="J74" s="247"/>
    </row>
    <row r="75" spans="1:10" s="228" customFormat="1" ht="8.25" customHeight="1">
      <c r="A75" s="246"/>
      <c r="B75" s="246"/>
      <c r="C75" s="246"/>
      <c r="D75" s="246"/>
      <c r="E75" s="247"/>
      <c r="F75" s="246"/>
      <c r="G75" s="246"/>
      <c r="H75" s="246"/>
      <c r="I75" s="246"/>
      <c r="J75" s="370"/>
    </row>
    <row r="76" spans="1:10" s="228" customFormat="1" ht="14.25">
      <c r="A76" s="246"/>
      <c r="B76" s="246"/>
      <c r="C76" s="246"/>
      <c r="D76" s="246"/>
      <c r="E76" s="246"/>
      <c r="F76" s="246"/>
      <c r="G76" s="246"/>
      <c r="H76" s="246"/>
      <c r="I76" s="246"/>
      <c r="J76" s="243"/>
    </row>
    <row r="77" spans="1:10" s="228" customFormat="1" ht="14.25">
      <c r="A77" s="246"/>
      <c r="B77" s="246"/>
      <c r="C77" s="246"/>
      <c r="D77" s="246"/>
      <c r="E77" s="246"/>
      <c r="F77" s="246"/>
      <c r="G77" s="246"/>
      <c r="H77" s="246"/>
      <c r="I77" s="246"/>
      <c r="J77" s="243"/>
    </row>
    <row r="78" spans="1:10" s="228" customFormat="1" ht="14.25">
      <c r="A78" s="246"/>
      <c r="B78" s="246"/>
      <c r="C78" s="246"/>
      <c r="D78" s="246"/>
      <c r="E78" s="246"/>
      <c r="F78" s="246"/>
      <c r="G78" s="246"/>
      <c r="H78" s="246"/>
      <c r="I78" s="246"/>
      <c r="J78" s="243"/>
    </row>
    <row r="79" spans="1:10" s="228" customFormat="1" ht="14.25">
      <c r="A79" s="246"/>
      <c r="B79" s="246"/>
      <c r="C79" s="246"/>
      <c r="D79" s="246"/>
      <c r="E79" s="246"/>
      <c r="F79" s="246"/>
      <c r="G79" s="246"/>
      <c r="H79" s="246"/>
      <c r="I79" s="246"/>
      <c r="J79" s="243"/>
    </row>
    <row r="80" spans="1:10" s="228" customFormat="1" ht="14.25">
      <c r="A80" s="246"/>
      <c r="B80" s="246"/>
      <c r="C80" s="246"/>
      <c r="D80" s="246"/>
      <c r="E80" s="246"/>
      <c r="F80" s="246"/>
      <c r="G80" s="246"/>
      <c r="H80" s="246"/>
      <c r="I80" s="246"/>
      <c r="J80" s="243"/>
    </row>
    <row r="81" spans="1:10" s="228" customFormat="1" ht="14.25">
      <c r="A81" s="246"/>
      <c r="B81" s="246"/>
      <c r="C81" s="246"/>
      <c r="D81" s="246"/>
      <c r="E81" s="246"/>
      <c r="F81" s="246"/>
      <c r="G81" s="246"/>
      <c r="H81" s="246"/>
      <c r="I81" s="246"/>
      <c r="J81" s="243"/>
    </row>
    <row r="82" spans="1:10" s="228" customFormat="1" ht="14.25">
      <c r="A82" s="246"/>
      <c r="B82" s="246"/>
      <c r="C82" s="246"/>
      <c r="D82" s="246"/>
      <c r="E82" s="246"/>
      <c r="F82" s="246"/>
      <c r="G82" s="246"/>
      <c r="H82" s="246"/>
      <c r="I82" s="246"/>
      <c r="J82" s="243"/>
    </row>
    <row r="83" spans="1:10" s="228" customFormat="1" ht="14.25">
      <c r="A83" s="246"/>
      <c r="B83" s="246"/>
      <c r="C83" s="246"/>
      <c r="D83" s="246"/>
      <c r="E83" s="246"/>
      <c r="F83" s="246"/>
      <c r="G83" s="246"/>
      <c r="H83" s="246"/>
      <c r="I83" s="246"/>
      <c r="J83" s="243"/>
    </row>
    <row r="84" spans="1:10" s="228" customFormat="1" ht="14.25">
      <c r="A84" s="246"/>
      <c r="B84" s="246"/>
      <c r="C84" s="246"/>
      <c r="D84" s="246"/>
      <c r="E84" s="246"/>
      <c r="F84" s="246"/>
      <c r="G84" s="246"/>
      <c r="H84" s="246"/>
      <c r="I84" s="246"/>
      <c r="J84" s="243"/>
    </row>
    <row r="85" spans="1:10" s="228" customFormat="1" ht="14.25">
      <c r="A85" s="246"/>
      <c r="B85" s="246"/>
      <c r="C85" s="246"/>
      <c r="D85" s="246"/>
      <c r="E85" s="246"/>
      <c r="F85" s="246"/>
      <c r="G85" s="246"/>
      <c r="H85" s="246"/>
      <c r="I85" s="246"/>
      <c r="J85" s="243"/>
    </row>
    <row r="86" spans="1:10" s="228" customFormat="1" ht="14.25">
      <c r="A86" s="246"/>
      <c r="B86" s="246"/>
      <c r="C86" s="246"/>
      <c r="D86" s="246"/>
      <c r="E86" s="246"/>
      <c r="F86" s="246"/>
      <c r="G86" s="246"/>
      <c r="H86" s="246"/>
      <c r="I86" s="246"/>
      <c r="J86" s="243"/>
    </row>
    <row r="87" spans="1:10" s="228" customFormat="1" ht="14.25">
      <c r="A87" s="246"/>
      <c r="B87" s="246"/>
      <c r="C87" s="246"/>
      <c r="D87" s="246"/>
      <c r="E87" s="246"/>
      <c r="F87" s="246"/>
      <c r="G87" s="246"/>
      <c r="H87" s="246"/>
      <c r="I87" s="246"/>
      <c r="J87" s="243"/>
    </row>
    <row r="88" spans="1:10" s="228" customFormat="1" ht="14.25">
      <c r="J88" s="227"/>
    </row>
    <row r="89" spans="1:10" s="228" customFormat="1" ht="14.25">
      <c r="J89" s="227"/>
    </row>
    <row r="90" spans="1:10" s="228" customFormat="1" ht="14.25">
      <c r="J90" s="227"/>
    </row>
    <row r="91" spans="1:10" s="228" customFormat="1" ht="14.25">
      <c r="J91" s="227"/>
    </row>
    <row r="92" spans="1:10" s="228" customFormat="1" ht="14.25">
      <c r="J92" s="227"/>
    </row>
    <row r="93" spans="1:10" s="228" customFormat="1" ht="14.25">
      <c r="J93" s="227"/>
    </row>
    <row r="94" spans="1:10" s="228" customFormat="1" ht="14.25">
      <c r="J94" s="227"/>
    </row>
    <row r="95" spans="1:10" s="228" customFormat="1" ht="14.25">
      <c r="J95" s="227"/>
    </row>
    <row r="96" spans="1:10" s="228" customFormat="1" ht="14.25">
      <c r="J96" s="227"/>
    </row>
    <row r="97" spans="10:10" s="228" customFormat="1" ht="14.25">
      <c r="J97" s="227"/>
    </row>
    <row r="98" spans="10:10" s="228" customFormat="1" ht="14.25">
      <c r="J98" s="227"/>
    </row>
    <row r="99" spans="10:10" s="228" customFormat="1" ht="14.25">
      <c r="J99" s="227"/>
    </row>
    <row r="100" spans="10:10" s="228" customFormat="1" ht="14.25">
      <c r="J100" s="227"/>
    </row>
    <row r="101" spans="10:10" s="228" customFormat="1" ht="14.25">
      <c r="J101" s="227"/>
    </row>
    <row r="102" spans="10:10" s="228" customFormat="1" ht="14.25">
      <c r="J102" s="227"/>
    </row>
    <row r="103" spans="10:10" s="228" customFormat="1" ht="14.25">
      <c r="J103" s="227"/>
    </row>
    <row r="104" spans="10:10" s="228" customFormat="1" ht="14.25">
      <c r="J104" s="227"/>
    </row>
    <row r="105" spans="10:10" s="228" customFormat="1" ht="14.25">
      <c r="J105" s="227"/>
    </row>
    <row r="106" spans="10:10" s="228" customFormat="1" ht="14.25">
      <c r="J106" s="227"/>
    </row>
    <row r="107" spans="10:10" s="228" customFormat="1" ht="14.25">
      <c r="J107" s="227"/>
    </row>
    <row r="108" spans="10:10" s="228" customFormat="1" ht="14.25">
      <c r="J108" s="227"/>
    </row>
    <row r="109" spans="10:10" s="228" customFormat="1" ht="14.25">
      <c r="J109" s="227"/>
    </row>
    <row r="110" spans="10:10" s="228" customFormat="1" ht="14.25">
      <c r="J110" s="227"/>
    </row>
    <row r="111" spans="10:10" s="228" customFormat="1" ht="14.25">
      <c r="J111" s="227"/>
    </row>
    <row r="112" spans="10:10" s="228" customFormat="1" ht="14.25">
      <c r="J112" s="227"/>
    </row>
    <row r="113" spans="10:10" s="228" customFormat="1" ht="14.25">
      <c r="J113" s="227"/>
    </row>
    <row r="114" spans="10:10" s="228" customFormat="1" ht="14.25">
      <c r="J114" s="227"/>
    </row>
    <row r="115" spans="10:10" s="228" customFormat="1" ht="14.25">
      <c r="J115" s="227"/>
    </row>
    <row r="116" spans="10:10" s="228" customFormat="1" ht="14.25">
      <c r="J116" s="227"/>
    </row>
    <row r="117" spans="10:10" s="228" customFormat="1" ht="14.25">
      <c r="J117" s="227"/>
    </row>
    <row r="118" spans="10:10" s="228" customFormat="1" ht="14.25">
      <c r="J118" s="227"/>
    </row>
    <row r="119" spans="10:10" s="228" customFormat="1" ht="14.25">
      <c r="J119" s="227"/>
    </row>
    <row r="120" spans="10:10" s="228" customFormat="1" ht="14.25">
      <c r="J120" s="227"/>
    </row>
    <row r="121" spans="10:10" s="228" customFormat="1" ht="14.25">
      <c r="J121" s="227"/>
    </row>
    <row r="122" spans="10:10" s="228" customFormat="1" ht="14.25">
      <c r="J122" s="227"/>
    </row>
    <row r="123" spans="10:10" s="228" customFormat="1" ht="14.25">
      <c r="J123" s="227"/>
    </row>
    <row r="124" spans="10:10" s="228" customFormat="1" ht="14.25">
      <c r="J124" s="227"/>
    </row>
    <row r="125" spans="10:10" s="228" customFormat="1" ht="14.25">
      <c r="J125" s="227"/>
    </row>
    <row r="126" spans="10:10" s="228" customFormat="1" ht="14.25">
      <c r="J126" s="227"/>
    </row>
    <row r="127" spans="10:10" s="228" customFormat="1" ht="14.25">
      <c r="J127" s="227"/>
    </row>
    <row r="128" spans="10:10" s="228" customFormat="1" ht="14.25">
      <c r="J128" s="227"/>
    </row>
    <row r="129" spans="10:10" s="228" customFormat="1" ht="14.25">
      <c r="J129" s="227"/>
    </row>
    <row r="130" spans="10:10" s="228" customFormat="1" ht="14.25">
      <c r="J130" s="227"/>
    </row>
    <row r="131" spans="10:10" s="228" customFormat="1" ht="14.25">
      <c r="J131" s="227"/>
    </row>
    <row r="132" spans="10:10" s="228" customFormat="1" ht="14.25">
      <c r="J132" s="227"/>
    </row>
    <row r="133" spans="10:10" s="228" customFormat="1" ht="14.25">
      <c r="J133" s="227"/>
    </row>
    <row r="134" spans="10:10" s="228" customFormat="1" ht="14.25">
      <c r="J134" s="227"/>
    </row>
    <row r="135" spans="10:10" s="228" customFormat="1" ht="14.25">
      <c r="J135" s="227"/>
    </row>
    <row r="136" spans="10:10" s="228" customFormat="1" ht="14.25">
      <c r="J136" s="227"/>
    </row>
    <row r="137" spans="10:10" s="228" customFormat="1" ht="14.25">
      <c r="J137" s="227"/>
    </row>
    <row r="138" spans="10:10" s="228" customFormat="1" ht="14.25">
      <c r="J138" s="227"/>
    </row>
    <row r="139" spans="10:10" s="228" customFormat="1" ht="14.25">
      <c r="J139" s="227"/>
    </row>
    <row r="140" spans="10:10" s="228" customFormat="1" ht="14.25">
      <c r="J140" s="227"/>
    </row>
    <row r="141" spans="10:10" s="228" customFormat="1" ht="14.25">
      <c r="J141" s="227"/>
    </row>
    <row r="142" spans="10:10" s="228" customFormat="1" ht="14.25">
      <c r="J142" s="227"/>
    </row>
    <row r="143" spans="10:10" s="228" customFormat="1" ht="14.25">
      <c r="J143" s="227"/>
    </row>
    <row r="144" spans="10:10" s="228" customFormat="1" ht="14.25">
      <c r="J144" s="227"/>
    </row>
    <row r="145" spans="10:10" s="228" customFormat="1" ht="14.25">
      <c r="J145" s="227"/>
    </row>
    <row r="146" spans="10:10" s="228" customFormat="1" ht="14.25">
      <c r="J146" s="227"/>
    </row>
    <row r="147" spans="10:10" s="228" customFormat="1" ht="14.25">
      <c r="J147" s="227"/>
    </row>
    <row r="148" spans="10:10" s="228" customFormat="1" ht="14.25">
      <c r="J148" s="227"/>
    </row>
    <row r="149" spans="10:10" s="228" customFormat="1" ht="14.25">
      <c r="J149" s="227"/>
    </row>
    <row r="150" spans="10:10" s="228" customFormat="1" ht="14.25">
      <c r="J150" s="227"/>
    </row>
    <row r="151" spans="10:10" s="228" customFormat="1" ht="14.25">
      <c r="J151" s="227"/>
    </row>
    <row r="152" spans="10:10" s="228" customFormat="1" ht="14.25">
      <c r="J152" s="227"/>
    </row>
    <row r="153" spans="10:10" s="228" customFormat="1" ht="14.25">
      <c r="J153" s="227"/>
    </row>
    <row r="154" spans="10:10" s="228" customFormat="1" ht="14.25">
      <c r="J154" s="227"/>
    </row>
    <row r="155" spans="10:10" s="228" customFormat="1" ht="14.25">
      <c r="J155" s="227"/>
    </row>
    <row r="156" spans="10:10" s="228" customFormat="1" ht="14.25">
      <c r="J156" s="227"/>
    </row>
    <row r="157" spans="10:10" s="228" customFormat="1" ht="14.25">
      <c r="J157" s="227"/>
    </row>
    <row r="158" spans="10:10" s="228" customFormat="1" ht="14.25">
      <c r="J158" s="227"/>
    </row>
    <row r="159" spans="10:10" s="228" customFormat="1" ht="14.25">
      <c r="J159" s="227"/>
    </row>
    <row r="160" spans="10:10" s="228" customFormat="1" ht="14.25">
      <c r="J160" s="227"/>
    </row>
    <row r="161" spans="10:10" s="228" customFormat="1" ht="14.25">
      <c r="J161" s="227"/>
    </row>
    <row r="162" spans="10:10" s="228" customFormat="1" ht="14.25">
      <c r="J162" s="227"/>
    </row>
    <row r="163" spans="10:10" s="228" customFormat="1" ht="14.25">
      <c r="J163" s="227"/>
    </row>
    <row r="164" spans="10:10" s="228" customFormat="1" ht="14.25">
      <c r="J164" s="227"/>
    </row>
    <row r="165" spans="10:10" s="228" customFormat="1" ht="14.25">
      <c r="J165" s="227"/>
    </row>
    <row r="166" spans="10:10" s="228" customFormat="1" ht="14.25">
      <c r="J166" s="227"/>
    </row>
    <row r="167" spans="10:10" s="228" customFormat="1" ht="14.25">
      <c r="J167" s="227"/>
    </row>
    <row r="168" spans="10:10" s="228" customFormat="1" ht="14.25">
      <c r="J168" s="227"/>
    </row>
    <row r="169" spans="10:10" s="228" customFormat="1" ht="14.25">
      <c r="J169" s="227"/>
    </row>
    <row r="170" spans="10:10" s="228" customFormat="1" ht="14.25">
      <c r="J170" s="227"/>
    </row>
    <row r="171" spans="10:10" s="228" customFormat="1" ht="14.25">
      <c r="J171" s="227"/>
    </row>
    <row r="172" spans="10:10" s="228" customFormat="1" ht="14.25">
      <c r="J172" s="227"/>
    </row>
    <row r="173" spans="10:10" s="228" customFormat="1" ht="14.25">
      <c r="J173" s="227"/>
    </row>
    <row r="174" spans="10:10" s="228" customFormat="1" ht="14.25">
      <c r="J174" s="227"/>
    </row>
    <row r="175" spans="10:10" s="228" customFormat="1" ht="14.25">
      <c r="J175" s="227"/>
    </row>
    <row r="176" spans="10:10" s="228" customFormat="1" ht="14.25">
      <c r="J176" s="227"/>
    </row>
    <row r="177" spans="10:10" s="228" customFormat="1" ht="14.25">
      <c r="J177" s="227"/>
    </row>
    <row r="178" spans="10:10" s="228" customFormat="1" ht="14.25">
      <c r="J178" s="227"/>
    </row>
    <row r="179" spans="10:10" s="228" customFormat="1" ht="14.25">
      <c r="J179" s="227"/>
    </row>
    <row r="180" spans="10:10" s="228" customFormat="1" ht="14.25">
      <c r="J180" s="227"/>
    </row>
    <row r="181" spans="10:10" s="228" customFormat="1" ht="14.25">
      <c r="J181" s="227"/>
    </row>
    <row r="182" spans="10:10" s="228" customFormat="1" ht="14.25">
      <c r="J182" s="227"/>
    </row>
    <row r="183" spans="10:10" s="228" customFormat="1" ht="14.25">
      <c r="J183" s="227"/>
    </row>
    <row r="184" spans="10:10" s="228" customFormat="1" ht="14.25">
      <c r="J184" s="227"/>
    </row>
    <row r="185" spans="10:10" s="228" customFormat="1" ht="14.25">
      <c r="J185" s="227"/>
    </row>
    <row r="186" spans="10:10" s="228" customFormat="1" ht="14.25">
      <c r="J186" s="227"/>
    </row>
    <row r="187" spans="10:10" s="228" customFormat="1" ht="14.25">
      <c r="J187" s="227"/>
    </row>
    <row r="188" spans="10:10" s="228" customFormat="1" ht="14.25">
      <c r="J188" s="227"/>
    </row>
    <row r="189" spans="10:10" s="228" customFormat="1" ht="14.25">
      <c r="J189" s="227"/>
    </row>
    <row r="190" spans="10:10" s="228" customFormat="1" ht="14.25">
      <c r="J190" s="227"/>
    </row>
    <row r="191" spans="10:10" s="228" customFormat="1" ht="14.25">
      <c r="J191" s="227"/>
    </row>
    <row r="192" spans="10:10" s="228" customFormat="1" ht="14.25">
      <c r="J192" s="227"/>
    </row>
    <row r="193" spans="10:10" s="228" customFormat="1" ht="14.25">
      <c r="J193" s="227"/>
    </row>
    <row r="194" spans="10:10" s="228" customFormat="1" ht="14.25">
      <c r="J194" s="227"/>
    </row>
    <row r="195" spans="10:10" s="228" customFormat="1" ht="14.25">
      <c r="J195" s="227"/>
    </row>
    <row r="196" spans="10:10" s="228" customFormat="1" ht="14.25">
      <c r="J196" s="227"/>
    </row>
    <row r="197" spans="10:10" s="228" customFormat="1" ht="14.25">
      <c r="J197" s="227"/>
    </row>
    <row r="198" spans="10:10" s="228" customFormat="1" ht="14.25">
      <c r="J198" s="227"/>
    </row>
    <row r="199" spans="10:10" s="228" customFormat="1" ht="14.25">
      <c r="J199" s="227"/>
    </row>
    <row r="200" spans="10:10" s="228" customFormat="1" ht="14.25">
      <c r="J200" s="227"/>
    </row>
    <row r="201" spans="10:10" s="228" customFormat="1" ht="14.25">
      <c r="J201" s="227"/>
    </row>
    <row r="202" spans="10:10" s="228" customFormat="1" ht="14.25">
      <c r="J202" s="227"/>
    </row>
    <row r="203" spans="10:10" s="228" customFormat="1" ht="14.25">
      <c r="J203" s="227"/>
    </row>
    <row r="204" spans="10:10" s="228" customFormat="1" ht="14.25">
      <c r="J204" s="227"/>
    </row>
    <row r="205" spans="10:10" s="228" customFormat="1" ht="14.25">
      <c r="J205" s="227"/>
    </row>
    <row r="206" spans="10:10" s="228" customFormat="1" ht="14.25">
      <c r="J206" s="227"/>
    </row>
    <row r="207" spans="10:10" s="228" customFormat="1" ht="14.25">
      <c r="J207" s="227"/>
    </row>
    <row r="208" spans="10:10" s="228" customFormat="1" ht="14.25">
      <c r="J208" s="227"/>
    </row>
    <row r="209" spans="10:10" s="228" customFormat="1" ht="14.25">
      <c r="J209" s="227"/>
    </row>
    <row r="210" spans="10:10" s="228" customFormat="1" ht="14.25">
      <c r="J210" s="227"/>
    </row>
    <row r="211" spans="10:10" s="228" customFormat="1" ht="14.25">
      <c r="J211" s="227"/>
    </row>
    <row r="212" spans="10:10" s="228" customFormat="1" ht="14.25">
      <c r="J212" s="227"/>
    </row>
    <row r="213" spans="10:10" s="228" customFormat="1" ht="14.25">
      <c r="J213" s="227"/>
    </row>
    <row r="214" spans="10:10" s="228" customFormat="1" ht="14.25">
      <c r="J214" s="227"/>
    </row>
    <row r="215" spans="10:10" s="228" customFormat="1" ht="14.25">
      <c r="J215" s="227"/>
    </row>
    <row r="216" spans="10:10" s="228" customFormat="1" ht="14.25">
      <c r="J216" s="227"/>
    </row>
    <row r="217" spans="10:10" s="228" customFormat="1" ht="14.25">
      <c r="J217" s="227"/>
    </row>
    <row r="218" spans="10:10" s="228" customFormat="1" ht="14.25">
      <c r="J218" s="227"/>
    </row>
    <row r="219" spans="10:10" s="228" customFormat="1" ht="14.25">
      <c r="J219" s="227"/>
    </row>
    <row r="220" spans="10:10" s="228" customFormat="1" ht="14.25">
      <c r="J220" s="227"/>
    </row>
    <row r="221" spans="10:10" s="228" customFormat="1" ht="14.25">
      <c r="J221" s="227"/>
    </row>
    <row r="222" spans="10:10" s="228" customFormat="1" ht="14.25">
      <c r="J222" s="227"/>
    </row>
    <row r="223" spans="10:10" s="228" customFormat="1" ht="14.25">
      <c r="J223" s="227"/>
    </row>
    <row r="224" spans="10:10" s="228" customFormat="1" ht="14.25">
      <c r="J224" s="227"/>
    </row>
    <row r="225" spans="10:10" s="228" customFormat="1" ht="14.25">
      <c r="J225" s="227"/>
    </row>
    <row r="226" spans="10:10" s="228" customFormat="1" ht="14.25">
      <c r="J226" s="227"/>
    </row>
    <row r="227" spans="10:10" s="228" customFormat="1" ht="14.25">
      <c r="J227" s="227"/>
    </row>
    <row r="228" spans="10:10" s="228" customFormat="1" ht="14.25">
      <c r="J228" s="227"/>
    </row>
    <row r="229" spans="10:10" s="228" customFormat="1" ht="14.25">
      <c r="J229" s="227"/>
    </row>
    <row r="230" spans="10:10" s="228" customFormat="1" ht="14.25">
      <c r="J230" s="227"/>
    </row>
    <row r="231" spans="10:10" s="228" customFormat="1" ht="14.25">
      <c r="J231" s="227"/>
    </row>
    <row r="232" spans="10:10" s="228" customFormat="1" ht="14.25">
      <c r="J232" s="227"/>
    </row>
    <row r="233" spans="10:10" s="228" customFormat="1" ht="14.25">
      <c r="J233" s="227"/>
    </row>
    <row r="234" spans="10:10" s="228" customFormat="1" ht="14.25">
      <c r="J234" s="227"/>
    </row>
    <row r="235" spans="10:10" s="228" customFormat="1" ht="14.25">
      <c r="J235" s="227"/>
    </row>
    <row r="236" spans="10:10" s="228" customFormat="1" ht="14.25">
      <c r="J236" s="227"/>
    </row>
    <row r="237" spans="10:10" s="228" customFormat="1" ht="14.25">
      <c r="J237" s="227"/>
    </row>
    <row r="238" spans="10:10" s="228" customFormat="1" ht="14.25">
      <c r="J238" s="227"/>
    </row>
    <row r="239" spans="10:10" s="228" customFormat="1" ht="14.25">
      <c r="J239" s="227"/>
    </row>
    <row r="240" spans="10:10" s="228" customFormat="1" ht="14.25">
      <c r="J240" s="227"/>
    </row>
    <row r="241" spans="10:10" s="228" customFormat="1" ht="14.25">
      <c r="J241" s="227"/>
    </row>
    <row r="242" spans="10:10" s="228" customFormat="1" ht="14.25">
      <c r="J242" s="227"/>
    </row>
    <row r="243" spans="10:10" s="228" customFormat="1" ht="14.25">
      <c r="J243" s="227"/>
    </row>
    <row r="244" spans="10:10" s="228" customFormat="1" ht="14.25">
      <c r="J244" s="227"/>
    </row>
    <row r="245" spans="10:10" s="228" customFormat="1" ht="14.25">
      <c r="J245" s="227"/>
    </row>
    <row r="246" spans="10:10" s="228" customFormat="1" ht="14.25">
      <c r="J246" s="227"/>
    </row>
    <row r="247" spans="10:10" s="228" customFormat="1" ht="14.25">
      <c r="J247" s="227"/>
    </row>
    <row r="248" spans="10:10" s="228" customFormat="1" ht="14.25">
      <c r="J248" s="227"/>
    </row>
    <row r="249" spans="10:10" s="228" customFormat="1" ht="14.25">
      <c r="J249" s="227"/>
    </row>
    <row r="250" spans="10:10" s="228" customFormat="1" ht="14.25">
      <c r="J250" s="227"/>
    </row>
    <row r="251" spans="10:10" s="228" customFormat="1" ht="14.25">
      <c r="J251" s="227"/>
    </row>
    <row r="252" spans="10:10" s="228" customFormat="1" ht="14.25">
      <c r="J252" s="227"/>
    </row>
    <row r="253" spans="10:10" s="228" customFormat="1" ht="14.25">
      <c r="J253" s="227"/>
    </row>
    <row r="254" spans="10:10" s="228" customFormat="1" ht="14.25">
      <c r="J254" s="227"/>
    </row>
    <row r="255" spans="10:10" s="228" customFormat="1" ht="14.25">
      <c r="J255" s="227"/>
    </row>
    <row r="256" spans="10:10" s="228" customFormat="1" ht="14.25">
      <c r="J256" s="227"/>
    </row>
    <row r="257" spans="10:10" s="228" customFormat="1" ht="14.25">
      <c r="J257" s="227"/>
    </row>
    <row r="258" spans="10:10" s="228" customFormat="1" ht="14.25">
      <c r="J258" s="227"/>
    </row>
    <row r="259" spans="10:10" s="228" customFormat="1" ht="14.25">
      <c r="J259" s="227"/>
    </row>
    <row r="260" spans="10:10" s="228" customFormat="1" ht="14.25">
      <c r="J260" s="227"/>
    </row>
    <row r="261" spans="10:10" s="228" customFormat="1" ht="14.25">
      <c r="J261" s="227"/>
    </row>
    <row r="262" spans="10:10" s="228" customFormat="1" ht="14.25">
      <c r="J262" s="227"/>
    </row>
    <row r="263" spans="10:10" s="228" customFormat="1" ht="14.25">
      <c r="J263" s="227"/>
    </row>
    <row r="264" spans="10:10" s="228" customFormat="1" ht="14.25">
      <c r="J264" s="227"/>
    </row>
    <row r="265" spans="10:10" s="228" customFormat="1" ht="14.25">
      <c r="J265" s="227"/>
    </row>
    <row r="266" spans="10:10" s="228" customFormat="1" ht="14.25">
      <c r="J266" s="227"/>
    </row>
    <row r="267" spans="10:10" s="228" customFormat="1" ht="14.25">
      <c r="J267" s="227"/>
    </row>
    <row r="268" spans="10:10" s="228" customFormat="1" ht="14.25">
      <c r="J268" s="227"/>
    </row>
    <row r="269" spans="10:10" s="228" customFormat="1" ht="14.25">
      <c r="J269" s="227"/>
    </row>
    <row r="270" spans="10:10" s="228" customFormat="1" ht="14.25">
      <c r="J270" s="227"/>
    </row>
    <row r="271" spans="10:10" s="228" customFormat="1" ht="14.25">
      <c r="J271" s="227"/>
    </row>
    <row r="272" spans="10:10" s="228" customFormat="1" ht="14.25">
      <c r="J272" s="227"/>
    </row>
    <row r="273" spans="10:10" s="228" customFormat="1" ht="14.25">
      <c r="J273" s="227"/>
    </row>
    <row r="274" spans="10:10" s="228" customFormat="1" ht="14.25">
      <c r="J274" s="227"/>
    </row>
    <row r="275" spans="10:10" s="228" customFormat="1" ht="14.25">
      <c r="J275" s="227"/>
    </row>
    <row r="276" spans="10:10" s="228" customFormat="1" ht="14.25">
      <c r="J276" s="227"/>
    </row>
    <row r="277" spans="10:10" s="228" customFormat="1" ht="14.25">
      <c r="J277" s="227"/>
    </row>
    <row r="278" spans="10:10" s="228" customFormat="1" ht="14.25">
      <c r="J278" s="227"/>
    </row>
    <row r="279" spans="10:10" s="228" customFormat="1" ht="14.25">
      <c r="J279" s="227"/>
    </row>
    <row r="280" spans="10:10" s="228" customFormat="1" ht="14.25">
      <c r="J280" s="227"/>
    </row>
    <row r="281" spans="10:10" s="228" customFormat="1" ht="14.25">
      <c r="J281" s="227"/>
    </row>
    <row r="282" spans="10:10" s="228" customFormat="1" ht="14.25">
      <c r="J282" s="227"/>
    </row>
    <row r="283" spans="10:10" s="228" customFormat="1" ht="14.25">
      <c r="J283" s="227"/>
    </row>
    <row r="284" spans="10:10" s="228" customFormat="1" ht="14.25">
      <c r="J284" s="227"/>
    </row>
    <row r="285" spans="10:10" s="228" customFormat="1" ht="14.25">
      <c r="J285" s="227"/>
    </row>
    <row r="286" spans="10:10" s="228" customFormat="1" ht="14.25">
      <c r="J286" s="227"/>
    </row>
    <row r="287" spans="10:10" s="228" customFormat="1" ht="14.25">
      <c r="J287" s="227"/>
    </row>
    <row r="288" spans="10:10" s="228" customFormat="1" ht="14.25">
      <c r="J288" s="227"/>
    </row>
    <row r="289" spans="10:10" s="228" customFormat="1" ht="14.25">
      <c r="J289" s="227"/>
    </row>
    <row r="290" spans="10:10" s="228" customFormat="1" ht="14.25">
      <c r="J290" s="227"/>
    </row>
    <row r="291" spans="10:10" s="228" customFormat="1" ht="14.25">
      <c r="J291" s="227"/>
    </row>
    <row r="292" spans="10:10" s="228" customFormat="1" ht="14.25">
      <c r="J292" s="227"/>
    </row>
    <row r="293" spans="10:10" s="228" customFormat="1" ht="14.25">
      <c r="J293" s="227"/>
    </row>
    <row r="294" spans="10:10" s="228" customFormat="1" ht="14.25">
      <c r="J294" s="227"/>
    </row>
    <row r="295" spans="10:10" s="228" customFormat="1" ht="14.25">
      <c r="J295" s="227"/>
    </row>
    <row r="296" spans="10:10" s="228" customFormat="1" ht="14.25">
      <c r="J296" s="227"/>
    </row>
    <row r="297" spans="10:10" s="228" customFormat="1" ht="14.25">
      <c r="J297" s="227"/>
    </row>
    <row r="298" spans="10:10" s="228" customFormat="1" ht="14.25">
      <c r="J298" s="227"/>
    </row>
    <row r="299" spans="10:10" s="228" customFormat="1" ht="14.25">
      <c r="J299" s="227"/>
    </row>
    <row r="300" spans="10:10" s="228" customFormat="1" ht="14.25">
      <c r="J300" s="227"/>
    </row>
    <row r="301" spans="10:10" s="228" customFormat="1" ht="14.25">
      <c r="J301" s="227"/>
    </row>
    <row r="302" spans="10:10" s="228" customFormat="1" ht="14.25">
      <c r="J302" s="227"/>
    </row>
    <row r="303" spans="10:10" s="228" customFormat="1" ht="14.25">
      <c r="J303" s="227"/>
    </row>
    <row r="304" spans="10:10" s="228" customFormat="1" ht="14.25">
      <c r="J304" s="227"/>
    </row>
    <row r="305" spans="10:10" s="228" customFormat="1" ht="14.25">
      <c r="J305" s="227"/>
    </row>
    <row r="306" spans="10:10" s="228" customFormat="1" ht="14.25">
      <c r="J306" s="227"/>
    </row>
    <row r="307" spans="10:10" s="228" customFormat="1" ht="14.25">
      <c r="J307" s="227"/>
    </row>
    <row r="308" spans="10:10" s="228" customFormat="1" ht="14.25">
      <c r="J308" s="227"/>
    </row>
    <row r="309" spans="10:10" s="228" customFormat="1" ht="14.25">
      <c r="J309" s="227"/>
    </row>
    <row r="310" spans="10:10" s="228" customFormat="1" ht="14.25">
      <c r="J310" s="227"/>
    </row>
    <row r="311" spans="10:10" s="228" customFormat="1" ht="14.25">
      <c r="J311" s="227"/>
    </row>
    <row r="312" spans="10:10" s="228" customFormat="1" ht="14.25">
      <c r="J312" s="227"/>
    </row>
    <row r="313" spans="10:10" s="228" customFormat="1" ht="14.25">
      <c r="J313" s="227"/>
    </row>
    <row r="314" spans="10:10" s="228" customFormat="1" ht="14.25">
      <c r="J314" s="227"/>
    </row>
    <row r="315" spans="10:10" s="228" customFormat="1" ht="14.25">
      <c r="J315" s="227"/>
    </row>
    <row r="316" spans="10:10" s="228" customFormat="1" ht="14.25">
      <c r="J316" s="227"/>
    </row>
    <row r="317" spans="10:10" s="228" customFormat="1" ht="14.25">
      <c r="J317" s="227"/>
    </row>
    <row r="318" spans="10:10" s="228" customFormat="1" ht="14.25">
      <c r="J318" s="227"/>
    </row>
    <row r="319" spans="10:10" s="228" customFormat="1" ht="14.25">
      <c r="J319" s="227"/>
    </row>
    <row r="320" spans="10:10" s="228" customFormat="1" ht="14.25">
      <c r="J320" s="227"/>
    </row>
    <row r="321" spans="10:10" s="228" customFormat="1" ht="14.25">
      <c r="J321" s="227"/>
    </row>
    <row r="322" spans="10:10" s="228" customFormat="1" ht="14.25">
      <c r="J322" s="227"/>
    </row>
    <row r="323" spans="10:10" s="228" customFormat="1" ht="14.25">
      <c r="J323" s="227"/>
    </row>
    <row r="324" spans="10:10" s="228" customFormat="1" ht="14.25">
      <c r="J324" s="227"/>
    </row>
    <row r="325" spans="10:10" s="228" customFormat="1" ht="14.25">
      <c r="J325" s="227"/>
    </row>
    <row r="326" spans="10:10" s="228" customFormat="1" ht="14.25">
      <c r="J326" s="227"/>
    </row>
    <row r="327" spans="10:10" s="228" customFormat="1" ht="14.25">
      <c r="J327" s="227"/>
    </row>
    <row r="328" spans="10:10" s="228" customFormat="1" ht="14.25">
      <c r="J328" s="227"/>
    </row>
    <row r="329" spans="10:10" s="228" customFormat="1" ht="14.25">
      <c r="J329" s="227"/>
    </row>
    <row r="330" spans="10:10" s="228" customFormat="1" ht="14.25">
      <c r="J330" s="227"/>
    </row>
    <row r="331" spans="10:10" s="228" customFormat="1" ht="14.25">
      <c r="J331" s="227"/>
    </row>
    <row r="332" spans="10:10" s="228" customFormat="1" ht="14.25">
      <c r="J332" s="227"/>
    </row>
    <row r="333" spans="10:10" s="228" customFormat="1" ht="14.25">
      <c r="J333" s="227"/>
    </row>
    <row r="334" spans="10:10" s="228" customFormat="1" ht="14.25">
      <c r="J334" s="227"/>
    </row>
    <row r="335" spans="10:10" s="228" customFormat="1" ht="14.25">
      <c r="J335" s="227"/>
    </row>
    <row r="336" spans="10:10" s="228" customFormat="1" ht="14.25">
      <c r="J336" s="227"/>
    </row>
    <row r="337" spans="10:10" s="228" customFormat="1" ht="14.25">
      <c r="J337" s="227"/>
    </row>
    <row r="338" spans="10:10" s="228" customFormat="1" ht="14.25">
      <c r="J338" s="227"/>
    </row>
    <row r="339" spans="10:10" s="228" customFormat="1" ht="14.25">
      <c r="J339" s="227"/>
    </row>
    <row r="340" spans="10:10" s="228" customFormat="1" ht="14.25">
      <c r="J340" s="227"/>
    </row>
    <row r="341" spans="10:10" s="228" customFormat="1" ht="14.25">
      <c r="J341" s="227"/>
    </row>
    <row r="342" spans="10:10" s="228" customFormat="1" ht="14.25">
      <c r="J342" s="227"/>
    </row>
    <row r="343" spans="10:10" s="228" customFormat="1" ht="14.25">
      <c r="J343" s="227"/>
    </row>
    <row r="344" spans="10:10" s="228" customFormat="1" ht="14.25">
      <c r="J344" s="227"/>
    </row>
    <row r="345" spans="10:10" s="228" customFormat="1" ht="14.25">
      <c r="J345" s="227"/>
    </row>
    <row r="346" spans="10:10" s="228" customFormat="1" ht="14.25">
      <c r="J346" s="227"/>
    </row>
    <row r="347" spans="10:10" s="228" customFormat="1" ht="14.25">
      <c r="J347" s="227"/>
    </row>
    <row r="348" spans="10:10" s="228" customFormat="1" ht="14.25">
      <c r="J348" s="227"/>
    </row>
    <row r="349" spans="10:10" s="228" customFormat="1" ht="14.25">
      <c r="J349" s="227"/>
    </row>
    <row r="350" spans="10:10" s="228" customFormat="1" ht="14.25">
      <c r="J350" s="227"/>
    </row>
    <row r="351" spans="10:10" s="228" customFormat="1" ht="14.25">
      <c r="J351" s="227"/>
    </row>
    <row r="352" spans="10:10" s="228" customFormat="1" ht="14.25">
      <c r="J352" s="227"/>
    </row>
    <row r="353" spans="10:10" s="228" customFormat="1" ht="14.25">
      <c r="J353" s="227"/>
    </row>
    <row r="354" spans="10:10" s="228" customFormat="1" ht="14.25">
      <c r="J354" s="227"/>
    </row>
    <row r="355" spans="10:10" s="228" customFormat="1" ht="14.25">
      <c r="J355" s="227"/>
    </row>
    <row r="356" spans="10:10" s="228" customFormat="1" ht="14.25">
      <c r="J356" s="227"/>
    </row>
    <row r="357" spans="10:10" s="228" customFormat="1" ht="14.25">
      <c r="J357" s="227"/>
    </row>
    <row r="358" spans="10:10" s="228" customFormat="1" ht="14.25">
      <c r="J358" s="227"/>
    </row>
    <row r="359" spans="10:10" s="228" customFormat="1" ht="14.25">
      <c r="J359" s="227"/>
    </row>
    <row r="360" spans="10:10" s="228" customFormat="1" ht="14.25">
      <c r="J360" s="227"/>
    </row>
    <row r="361" spans="10:10" s="228" customFormat="1" ht="14.25">
      <c r="J361" s="227"/>
    </row>
    <row r="362" spans="10:10" s="228" customFormat="1" ht="14.25">
      <c r="J362" s="227"/>
    </row>
    <row r="363" spans="10:10" s="228" customFormat="1" ht="14.25">
      <c r="J363" s="227"/>
    </row>
    <row r="364" spans="10:10" s="228" customFormat="1" ht="14.25">
      <c r="J364" s="227"/>
    </row>
    <row r="365" spans="10:10" s="228" customFormat="1" ht="14.25">
      <c r="J365" s="227"/>
    </row>
    <row r="366" spans="10:10" s="228" customFormat="1" ht="14.25">
      <c r="J366" s="227"/>
    </row>
    <row r="367" spans="10:10" s="228" customFormat="1" ht="14.25">
      <c r="J367" s="227"/>
    </row>
    <row r="368" spans="10:10" s="228" customFormat="1" ht="14.25">
      <c r="J368" s="227"/>
    </row>
    <row r="369" spans="10:10" s="228" customFormat="1" ht="14.25">
      <c r="J369" s="227"/>
    </row>
    <row r="370" spans="10:10" s="228" customFormat="1" ht="14.25">
      <c r="J370" s="227"/>
    </row>
    <row r="371" spans="10:10" s="228" customFormat="1" ht="14.25">
      <c r="J371" s="227"/>
    </row>
    <row r="372" spans="10:10" s="228" customFormat="1" ht="14.25">
      <c r="J372" s="227"/>
    </row>
    <row r="373" spans="10:10" s="228" customFormat="1" ht="14.25">
      <c r="J373" s="227"/>
    </row>
    <row r="374" spans="10:10" s="228" customFormat="1" ht="14.25">
      <c r="J374" s="227"/>
    </row>
    <row r="375" spans="10:10" s="228" customFormat="1" ht="14.25">
      <c r="J375" s="227"/>
    </row>
    <row r="376" spans="10:10" s="228" customFormat="1" ht="14.25">
      <c r="J376" s="227"/>
    </row>
    <row r="377" spans="10:10" s="228" customFormat="1" ht="14.25">
      <c r="J377" s="227"/>
    </row>
    <row r="378" spans="10:10" s="228" customFormat="1" ht="14.25">
      <c r="J378" s="227"/>
    </row>
    <row r="379" spans="10:10" s="228" customFormat="1" ht="14.25">
      <c r="J379" s="227"/>
    </row>
    <row r="380" spans="10:10" s="228" customFormat="1" ht="14.25">
      <c r="J380" s="227"/>
    </row>
    <row r="381" spans="10:10" s="228" customFormat="1" ht="14.25">
      <c r="J381" s="227"/>
    </row>
    <row r="382" spans="10:10" s="228" customFormat="1" ht="14.25">
      <c r="J382" s="227"/>
    </row>
    <row r="383" spans="10:10" s="228" customFormat="1" ht="14.25">
      <c r="J383" s="227"/>
    </row>
    <row r="384" spans="10:10" s="228" customFormat="1" ht="14.25">
      <c r="J384" s="227"/>
    </row>
    <row r="385" spans="10:10" s="228" customFormat="1" ht="14.25">
      <c r="J385" s="227"/>
    </row>
    <row r="386" spans="10:10" s="228" customFormat="1" ht="14.25">
      <c r="J386" s="227"/>
    </row>
    <row r="387" spans="10:10" s="228" customFormat="1" ht="14.25">
      <c r="J387" s="227"/>
    </row>
    <row r="388" spans="10:10" s="228" customFormat="1" ht="14.25">
      <c r="J388" s="227"/>
    </row>
    <row r="389" spans="10:10" s="228" customFormat="1" ht="14.25">
      <c r="J389" s="227"/>
    </row>
    <row r="390" spans="10:10" s="228" customFormat="1" ht="14.25">
      <c r="J390" s="227"/>
    </row>
    <row r="391" spans="10:10" s="228" customFormat="1" ht="14.25">
      <c r="J391" s="227"/>
    </row>
    <row r="392" spans="10:10" s="228" customFormat="1" ht="14.25">
      <c r="J392" s="227"/>
    </row>
    <row r="393" spans="10:10" s="228" customFormat="1" ht="14.25">
      <c r="J393" s="227"/>
    </row>
    <row r="394" spans="10:10" s="228" customFormat="1" ht="14.25">
      <c r="J394" s="227"/>
    </row>
    <row r="395" spans="10:10" s="228" customFormat="1" ht="14.25">
      <c r="J395" s="227"/>
    </row>
    <row r="396" spans="10:10" s="228" customFormat="1" ht="14.25">
      <c r="J396" s="227"/>
    </row>
    <row r="397" spans="10:10" s="228" customFormat="1" ht="14.25">
      <c r="J397" s="227"/>
    </row>
    <row r="398" spans="10:10" s="228" customFormat="1" ht="14.25">
      <c r="J398" s="227"/>
    </row>
    <row r="399" spans="10:10" s="228" customFormat="1" ht="14.25">
      <c r="J399" s="227"/>
    </row>
    <row r="400" spans="10:10" s="228" customFormat="1" ht="14.25">
      <c r="J400" s="227"/>
    </row>
    <row r="401" spans="10:10" s="228" customFormat="1" ht="14.25">
      <c r="J401" s="227"/>
    </row>
    <row r="402" spans="10:10" s="228" customFormat="1" ht="14.25">
      <c r="J402" s="227"/>
    </row>
    <row r="403" spans="10:10" s="228" customFormat="1" ht="14.25">
      <c r="J403" s="227"/>
    </row>
    <row r="404" spans="10:10" s="228" customFormat="1" ht="14.25">
      <c r="J404" s="227"/>
    </row>
    <row r="405" spans="10:10" s="228" customFormat="1" ht="14.25">
      <c r="J405" s="227"/>
    </row>
    <row r="406" spans="10:10" s="228" customFormat="1" ht="14.25">
      <c r="J406" s="227"/>
    </row>
    <row r="407" spans="10:10" s="228" customFormat="1" ht="14.25">
      <c r="J407" s="227"/>
    </row>
    <row r="408" spans="10:10" s="228" customFormat="1" ht="14.25">
      <c r="J408" s="227"/>
    </row>
    <row r="409" spans="10:10" s="228" customFormat="1" ht="14.25">
      <c r="J409" s="227"/>
    </row>
    <row r="410" spans="10:10" s="228" customFormat="1" ht="14.25">
      <c r="J410" s="227"/>
    </row>
    <row r="411" spans="10:10" s="228" customFormat="1" ht="14.25">
      <c r="J411" s="227"/>
    </row>
    <row r="412" spans="10:10" s="228" customFormat="1" ht="14.25">
      <c r="J412" s="227"/>
    </row>
    <row r="413" spans="10:10" s="228" customFormat="1" ht="14.25">
      <c r="J413" s="227"/>
    </row>
    <row r="414" spans="10:10" s="228" customFormat="1" ht="14.25">
      <c r="J414" s="227"/>
    </row>
    <row r="415" spans="10:10" s="228" customFormat="1" ht="14.25">
      <c r="J415" s="227"/>
    </row>
    <row r="416" spans="10:10" s="228" customFormat="1" ht="14.25">
      <c r="J416" s="227"/>
    </row>
    <row r="417" spans="10:10" s="228" customFormat="1" ht="14.25">
      <c r="J417" s="227"/>
    </row>
    <row r="418" spans="10:10" s="228" customFormat="1" ht="14.25">
      <c r="J418" s="227"/>
    </row>
    <row r="419" spans="10:10" s="228" customFormat="1" ht="14.25">
      <c r="J419" s="227"/>
    </row>
    <row r="420" spans="10:10" s="228" customFormat="1" ht="14.25">
      <c r="J420" s="227"/>
    </row>
    <row r="421" spans="10:10" s="228" customFormat="1" ht="14.25">
      <c r="J421" s="227"/>
    </row>
    <row r="422" spans="10:10" s="228" customFormat="1" ht="14.25">
      <c r="J422" s="227"/>
    </row>
    <row r="423" spans="10:10" s="228" customFormat="1" ht="14.25">
      <c r="J423" s="227"/>
    </row>
    <row r="424" spans="10:10" s="228" customFormat="1" ht="14.25">
      <c r="J424" s="227"/>
    </row>
    <row r="425" spans="10:10" s="228" customFormat="1" ht="14.25">
      <c r="J425" s="227"/>
    </row>
    <row r="426" spans="10:10" s="228" customFormat="1" ht="14.25">
      <c r="J426" s="227"/>
    </row>
    <row r="427" spans="10:10" s="228" customFormat="1" ht="14.25">
      <c r="J427" s="227"/>
    </row>
    <row r="428" spans="10:10" s="228" customFormat="1" ht="14.25">
      <c r="J428" s="227"/>
    </row>
    <row r="429" spans="10:10" s="228" customFormat="1" ht="14.25">
      <c r="J429" s="227"/>
    </row>
    <row r="430" spans="10:10" s="228" customFormat="1" ht="14.25">
      <c r="J430" s="227"/>
    </row>
    <row r="431" spans="10:10" s="228" customFormat="1" ht="14.25">
      <c r="J431" s="227"/>
    </row>
    <row r="432" spans="10:10" s="228" customFormat="1" ht="14.25">
      <c r="J432" s="227"/>
    </row>
    <row r="433" spans="10:10" s="228" customFormat="1" ht="14.25">
      <c r="J433" s="227"/>
    </row>
    <row r="434" spans="10:10" s="228" customFormat="1" ht="14.25">
      <c r="J434" s="227"/>
    </row>
    <row r="435" spans="10:10" s="228" customFormat="1" ht="14.25">
      <c r="J435" s="227"/>
    </row>
    <row r="436" spans="10:10" s="228" customFormat="1" ht="14.25">
      <c r="J436" s="227"/>
    </row>
    <row r="437" spans="10:10" s="228" customFormat="1" ht="14.25">
      <c r="J437" s="227"/>
    </row>
    <row r="438" spans="10:10" s="228" customFormat="1" ht="14.25">
      <c r="J438" s="227"/>
    </row>
    <row r="439" spans="10:10" s="228" customFormat="1" ht="14.25">
      <c r="J439" s="227"/>
    </row>
    <row r="440" spans="10:10" s="228" customFormat="1" ht="14.25">
      <c r="J440" s="227"/>
    </row>
    <row r="441" spans="10:10" s="228" customFormat="1" ht="14.25">
      <c r="J441" s="227"/>
    </row>
    <row r="442" spans="10:10" s="228" customFormat="1" ht="14.25">
      <c r="J442" s="227"/>
    </row>
    <row r="443" spans="10:10" s="228" customFormat="1" ht="14.25">
      <c r="J443" s="227"/>
    </row>
    <row r="444" spans="10:10" s="228" customFormat="1" ht="14.25">
      <c r="J444" s="227"/>
    </row>
    <row r="445" spans="10:10" s="228" customFormat="1" ht="14.25">
      <c r="J445" s="227"/>
    </row>
    <row r="446" spans="10:10" s="228" customFormat="1" ht="14.25">
      <c r="J446" s="227"/>
    </row>
    <row r="447" spans="10:10" s="228" customFormat="1" ht="14.25">
      <c r="J447" s="227"/>
    </row>
    <row r="448" spans="10:10" s="228" customFormat="1" ht="14.25">
      <c r="J448" s="227"/>
    </row>
    <row r="449" spans="10:10" s="228" customFormat="1" ht="14.25">
      <c r="J449" s="227"/>
    </row>
    <row r="450" spans="10:10" s="228" customFormat="1" ht="14.25">
      <c r="J450" s="227"/>
    </row>
    <row r="451" spans="10:10" s="228" customFormat="1" ht="14.25">
      <c r="J451" s="227"/>
    </row>
    <row r="452" spans="10:10" s="228" customFormat="1" ht="14.25">
      <c r="J452" s="227"/>
    </row>
    <row r="453" spans="10:10" s="228" customFormat="1" ht="14.25">
      <c r="J453" s="227"/>
    </row>
    <row r="454" spans="10:10" s="228" customFormat="1" ht="14.25">
      <c r="J454" s="227"/>
    </row>
    <row r="455" spans="10:10" s="228" customFormat="1" ht="14.25">
      <c r="J455" s="227"/>
    </row>
    <row r="456" spans="10:10" s="228" customFormat="1" ht="14.25">
      <c r="J456" s="227"/>
    </row>
    <row r="457" spans="10:10" s="228" customFormat="1" ht="14.25">
      <c r="J457" s="227"/>
    </row>
    <row r="458" spans="10:10" s="228" customFormat="1" ht="14.25">
      <c r="J458" s="227"/>
    </row>
    <row r="459" spans="10:10" s="228" customFormat="1" ht="14.25">
      <c r="J459" s="227"/>
    </row>
    <row r="460" spans="10:10" s="228" customFormat="1" ht="14.25">
      <c r="J460" s="227"/>
    </row>
    <row r="461" spans="10:10" s="228" customFormat="1" ht="14.25">
      <c r="J461" s="227"/>
    </row>
    <row r="462" spans="10:10" s="228" customFormat="1" ht="14.25">
      <c r="J462" s="227"/>
    </row>
    <row r="463" spans="10:10" s="228" customFormat="1" ht="14.25">
      <c r="J463" s="227"/>
    </row>
    <row r="464" spans="10:10" s="228" customFormat="1" ht="14.25">
      <c r="J464" s="227"/>
    </row>
    <row r="465" spans="10:10" s="228" customFormat="1" ht="14.25">
      <c r="J465" s="227"/>
    </row>
    <row r="466" spans="10:10" s="228" customFormat="1" ht="14.25">
      <c r="J466" s="227"/>
    </row>
    <row r="467" spans="10:10" s="228" customFormat="1" ht="14.25">
      <c r="J467" s="227"/>
    </row>
    <row r="468" spans="10:10" s="228" customFormat="1" ht="14.25">
      <c r="J468" s="227"/>
    </row>
    <row r="469" spans="10:10" s="228" customFormat="1" ht="14.25">
      <c r="J469" s="227"/>
    </row>
    <row r="470" spans="10:10" s="228" customFormat="1" ht="14.25">
      <c r="J470" s="227"/>
    </row>
    <row r="471" spans="10:10" s="228" customFormat="1" ht="14.25">
      <c r="J471" s="227"/>
    </row>
    <row r="472" spans="10:10" s="228" customFormat="1" ht="14.25">
      <c r="J472" s="227"/>
    </row>
    <row r="473" spans="10:10" s="228" customFormat="1" ht="14.25">
      <c r="J473" s="227"/>
    </row>
    <row r="474" spans="10:10" s="228" customFormat="1" ht="14.25">
      <c r="J474" s="227"/>
    </row>
    <row r="475" spans="10:10" s="228" customFormat="1" ht="14.25">
      <c r="J475" s="227"/>
    </row>
    <row r="476" spans="10:10" s="228" customFormat="1" ht="14.25">
      <c r="J476" s="227"/>
    </row>
    <row r="477" spans="10:10" s="228" customFormat="1" ht="14.25">
      <c r="J477" s="227"/>
    </row>
    <row r="478" spans="10:10" s="228" customFormat="1" ht="14.25">
      <c r="J478" s="227"/>
    </row>
    <row r="479" spans="10:10" s="228" customFormat="1" ht="14.25">
      <c r="J479" s="227"/>
    </row>
    <row r="480" spans="10:10" s="228" customFormat="1" ht="14.25">
      <c r="J480" s="227"/>
    </row>
    <row r="481" spans="10:10" s="228" customFormat="1" ht="14.25">
      <c r="J481" s="227"/>
    </row>
    <row r="482" spans="10:10" s="228" customFormat="1" ht="14.25">
      <c r="J482" s="227"/>
    </row>
    <row r="483" spans="10:10" s="228" customFormat="1" ht="14.25">
      <c r="J483" s="227"/>
    </row>
    <row r="484" spans="10:10" s="228" customFormat="1" ht="14.25">
      <c r="J484" s="227"/>
    </row>
    <row r="485" spans="10:10" s="228" customFormat="1" ht="14.25">
      <c r="J485" s="227"/>
    </row>
    <row r="486" spans="10:10" s="228" customFormat="1" ht="14.25">
      <c r="J486" s="227"/>
    </row>
    <row r="487" spans="10:10" s="228" customFormat="1" ht="14.25">
      <c r="J487" s="227"/>
    </row>
    <row r="488" spans="10:10" s="228" customFormat="1" ht="14.25">
      <c r="J488" s="227"/>
    </row>
    <row r="489" spans="10:10" s="228" customFormat="1" ht="14.25">
      <c r="J489" s="227"/>
    </row>
    <row r="490" spans="10:10" s="228" customFormat="1" ht="14.25">
      <c r="J490" s="227"/>
    </row>
    <row r="491" spans="10:10" s="228" customFormat="1" ht="14.25">
      <c r="J491" s="227"/>
    </row>
    <row r="492" spans="10:10" s="228" customFormat="1" ht="14.25">
      <c r="J492" s="227"/>
    </row>
    <row r="493" spans="10:10" s="228" customFormat="1" ht="14.25">
      <c r="J493" s="227"/>
    </row>
    <row r="494" spans="10:10" s="228" customFormat="1" ht="14.25">
      <c r="J494" s="227"/>
    </row>
    <row r="495" spans="10:10" s="228" customFormat="1" ht="14.25">
      <c r="J495" s="227"/>
    </row>
    <row r="496" spans="10:10" s="228" customFormat="1" ht="14.25">
      <c r="J496" s="227"/>
    </row>
    <row r="497" spans="10:10" s="228" customFormat="1" ht="14.25">
      <c r="J497" s="227"/>
    </row>
    <row r="498" spans="10:10" s="228" customFormat="1" ht="14.25">
      <c r="J498" s="227"/>
    </row>
    <row r="499" spans="10:10" s="228" customFormat="1" ht="14.25">
      <c r="J499" s="227"/>
    </row>
    <row r="500" spans="10:10" s="228" customFormat="1" ht="14.25">
      <c r="J500" s="227"/>
    </row>
    <row r="501" spans="10:10" s="228" customFormat="1" ht="14.25">
      <c r="J501" s="227"/>
    </row>
    <row r="502" spans="10:10" s="228" customFormat="1" ht="14.25">
      <c r="J502" s="227"/>
    </row>
    <row r="503" spans="10:10" s="228" customFormat="1" ht="14.25">
      <c r="J503" s="227"/>
    </row>
    <row r="504" spans="10:10" s="228" customFormat="1" ht="14.25">
      <c r="J504" s="227"/>
    </row>
    <row r="505" spans="10:10" s="228" customFormat="1" ht="14.25">
      <c r="J505" s="227"/>
    </row>
    <row r="506" spans="10:10" s="228" customFormat="1" ht="14.25">
      <c r="J506" s="227"/>
    </row>
    <row r="507" spans="10:10" s="228" customFormat="1" ht="14.25">
      <c r="J507" s="227"/>
    </row>
    <row r="508" spans="10:10" s="228" customFormat="1" ht="14.25">
      <c r="J508" s="227"/>
    </row>
    <row r="509" spans="10:10" s="228" customFormat="1" ht="14.25">
      <c r="J509" s="227"/>
    </row>
    <row r="510" spans="10:10" s="228" customFormat="1" ht="14.25">
      <c r="J510" s="227"/>
    </row>
    <row r="511" spans="10:10" s="228" customFormat="1" ht="14.25">
      <c r="J511" s="227"/>
    </row>
    <row r="512" spans="10:10" s="228" customFormat="1" ht="14.25">
      <c r="J512" s="227"/>
    </row>
    <row r="513" spans="10:10" s="228" customFormat="1" ht="14.25">
      <c r="J513" s="227"/>
    </row>
    <row r="514" spans="10:10" s="228" customFormat="1" ht="14.25">
      <c r="J514" s="227"/>
    </row>
    <row r="515" spans="10:10" s="228" customFormat="1" ht="14.25">
      <c r="J515" s="227"/>
    </row>
    <row r="516" spans="10:10" s="228" customFormat="1" ht="14.25">
      <c r="J516" s="227"/>
    </row>
    <row r="517" spans="10:10" s="228" customFormat="1" ht="14.25">
      <c r="J517" s="227"/>
    </row>
    <row r="518" spans="10:10" s="228" customFormat="1" ht="14.25">
      <c r="J518" s="227"/>
    </row>
    <row r="519" spans="10:10" s="228" customFormat="1" ht="14.25">
      <c r="J519" s="227"/>
    </row>
    <row r="520" spans="10:10" s="228" customFormat="1" ht="14.25">
      <c r="J520" s="227"/>
    </row>
    <row r="521" spans="10:10" s="228" customFormat="1" ht="14.25">
      <c r="J521" s="227"/>
    </row>
    <row r="522" spans="10:10" s="228" customFormat="1" ht="14.25">
      <c r="J522" s="227"/>
    </row>
    <row r="523" spans="10:10" s="228" customFormat="1" ht="14.25">
      <c r="J523" s="227"/>
    </row>
    <row r="524" spans="10:10" s="228" customFormat="1" ht="14.25">
      <c r="J524" s="227"/>
    </row>
    <row r="525" spans="10:10" s="228" customFormat="1" ht="14.25">
      <c r="J525" s="227"/>
    </row>
    <row r="526" spans="10:10" s="228" customFormat="1" ht="14.25">
      <c r="J526" s="227"/>
    </row>
    <row r="527" spans="10:10" s="228" customFormat="1" ht="14.25">
      <c r="J527" s="227"/>
    </row>
    <row r="528" spans="10:10" s="228" customFormat="1" ht="14.25">
      <c r="J528" s="227"/>
    </row>
    <row r="529" spans="10:10" s="228" customFormat="1" ht="14.25">
      <c r="J529" s="227"/>
    </row>
    <row r="530" spans="10:10" s="228" customFormat="1" ht="14.25">
      <c r="J530" s="227"/>
    </row>
    <row r="531" spans="10:10" s="228" customFormat="1" ht="14.25">
      <c r="J531" s="227"/>
    </row>
    <row r="532" spans="10:10" s="228" customFormat="1" ht="14.25">
      <c r="J532" s="227"/>
    </row>
    <row r="533" spans="10:10" s="228" customFormat="1" ht="14.25">
      <c r="J533" s="227"/>
    </row>
    <row r="534" spans="10:10" s="228" customFormat="1" ht="14.25">
      <c r="J534" s="227"/>
    </row>
    <row r="535" spans="10:10" s="228" customFormat="1" ht="14.25">
      <c r="J535" s="227"/>
    </row>
    <row r="536" spans="10:10" s="228" customFormat="1" ht="14.25">
      <c r="J536" s="227"/>
    </row>
    <row r="537" spans="10:10" s="228" customFormat="1" ht="14.25">
      <c r="J537" s="227"/>
    </row>
    <row r="538" spans="10:10" s="228" customFormat="1" ht="14.25">
      <c r="J538" s="227"/>
    </row>
    <row r="539" spans="10:10" s="228" customFormat="1" ht="14.25">
      <c r="J539" s="227"/>
    </row>
    <row r="540" spans="10:10" s="228" customFormat="1" ht="14.25">
      <c r="J540" s="227"/>
    </row>
    <row r="541" spans="10:10" s="228" customFormat="1" ht="14.25">
      <c r="J541" s="227"/>
    </row>
    <row r="542" spans="10:10" s="228" customFormat="1" ht="14.25">
      <c r="J542" s="227"/>
    </row>
    <row r="543" spans="10:10" s="228" customFormat="1" ht="14.25">
      <c r="J543" s="227"/>
    </row>
    <row r="544" spans="10:10" s="228" customFormat="1" ht="14.25">
      <c r="J544" s="227"/>
    </row>
    <row r="545" spans="10:10" s="228" customFormat="1" ht="14.25">
      <c r="J545" s="227"/>
    </row>
    <row r="546" spans="10:10" s="228" customFormat="1" ht="14.25">
      <c r="J546" s="227"/>
    </row>
    <row r="547" spans="10:10" s="228" customFormat="1" ht="14.25">
      <c r="J547" s="227"/>
    </row>
    <row r="548" spans="10:10" s="228" customFormat="1" ht="14.25">
      <c r="J548" s="227"/>
    </row>
    <row r="549" spans="10:10" s="228" customFormat="1" ht="14.25">
      <c r="J549" s="227"/>
    </row>
    <row r="550" spans="10:10" s="228" customFormat="1" ht="14.25">
      <c r="J550" s="227"/>
    </row>
    <row r="551" spans="10:10" s="228" customFormat="1" ht="14.25">
      <c r="J551" s="227"/>
    </row>
    <row r="552" spans="10:10" s="228" customFormat="1" ht="14.25">
      <c r="J552" s="227"/>
    </row>
    <row r="553" spans="10:10" s="228" customFormat="1" ht="14.25">
      <c r="J553" s="227"/>
    </row>
    <row r="554" spans="10:10" s="228" customFormat="1" ht="14.25">
      <c r="J554" s="227"/>
    </row>
    <row r="555" spans="10:10" s="228" customFormat="1" ht="14.25">
      <c r="J555" s="227"/>
    </row>
    <row r="556" spans="10:10" s="228" customFormat="1" ht="14.25">
      <c r="J556" s="227"/>
    </row>
    <row r="557" spans="10:10" s="228" customFormat="1" ht="14.25">
      <c r="J557" s="227"/>
    </row>
    <row r="558" spans="10:10" s="228" customFormat="1" ht="14.25">
      <c r="J558" s="227"/>
    </row>
    <row r="559" spans="10:10" s="228" customFormat="1" ht="14.25">
      <c r="J559" s="227"/>
    </row>
    <row r="560" spans="10:10" s="228" customFormat="1" ht="14.25">
      <c r="J560" s="227"/>
    </row>
    <row r="561" spans="10:10" s="228" customFormat="1" ht="14.25">
      <c r="J561" s="227"/>
    </row>
    <row r="562" spans="10:10" s="228" customFormat="1" ht="14.25">
      <c r="J562" s="227"/>
    </row>
    <row r="563" spans="10:10" s="228" customFormat="1" ht="14.25">
      <c r="J563" s="227"/>
    </row>
    <row r="564" spans="10:10" s="228" customFormat="1" ht="14.25">
      <c r="J564" s="227"/>
    </row>
    <row r="565" spans="10:10" s="228" customFormat="1" ht="14.25">
      <c r="J565" s="227"/>
    </row>
    <row r="566" spans="10:10" s="228" customFormat="1" ht="14.25">
      <c r="J566" s="227"/>
    </row>
    <row r="567" spans="10:10" s="228" customFormat="1" ht="14.25">
      <c r="J567" s="227"/>
    </row>
    <row r="568" spans="10:10" s="228" customFormat="1" ht="14.25">
      <c r="J568" s="227"/>
    </row>
    <row r="569" spans="10:10" s="228" customFormat="1" ht="14.25">
      <c r="J569" s="227"/>
    </row>
    <row r="570" spans="10:10" s="228" customFormat="1" ht="14.25">
      <c r="J570" s="227"/>
    </row>
    <row r="571" spans="10:10" s="228" customFormat="1" ht="14.25">
      <c r="J571" s="227"/>
    </row>
    <row r="572" spans="10:10" s="228" customFormat="1" ht="14.25">
      <c r="J572" s="227"/>
    </row>
    <row r="573" spans="10:10" s="228" customFormat="1" ht="14.25">
      <c r="J573" s="227"/>
    </row>
    <row r="574" spans="10:10" s="228" customFormat="1" ht="14.25">
      <c r="J574" s="227"/>
    </row>
    <row r="575" spans="10:10" s="228" customFormat="1" ht="14.25">
      <c r="J575" s="227"/>
    </row>
    <row r="576" spans="10:10" s="228" customFormat="1" ht="14.25">
      <c r="J576" s="227"/>
    </row>
    <row r="577" spans="10:10" s="228" customFormat="1" ht="14.25">
      <c r="J577" s="227"/>
    </row>
    <row r="578" spans="10:10" s="228" customFormat="1" ht="14.25">
      <c r="J578" s="227"/>
    </row>
    <row r="579" spans="10:10" s="228" customFormat="1" ht="14.25">
      <c r="J579" s="227"/>
    </row>
    <row r="580" spans="10:10" s="228" customFormat="1" ht="14.25">
      <c r="J580" s="227"/>
    </row>
    <row r="581" spans="10:10" s="228" customFormat="1" ht="14.25">
      <c r="J581" s="227"/>
    </row>
    <row r="582" spans="10:10" s="228" customFormat="1" ht="14.25">
      <c r="J582" s="227"/>
    </row>
    <row r="583" spans="10:10" s="228" customFormat="1" ht="14.25">
      <c r="J583" s="227"/>
    </row>
    <row r="584" spans="10:10" s="228" customFormat="1" ht="14.25">
      <c r="J584" s="227"/>
    </row>
    <row r="585" spans="10:10" s="228" customFormat="1" ht="14.25">
      <c r="J585" s="227"/>
    </row>
    <row r="586" spans="10:10" s="228" customFormat="1" ht="14.25">
      <c r="J586" s="227"/>
    </row>
    <row r="587" spans="10:10" s="228" customFormat="1" ht="14.25">
      <c r="J587" s="227"/>
    </row>
    <row r="588" spans="10:10" s="228" customFormat="1" ht="14.25">
      <c r="J588" s="227"/>
    </row>
    <row r="589" spans="10:10" s="228" customFormat="1" ht="14.25">
      <c r="J589" s="227"/>
    </row>
    <row r="590" spans="10:10" s="228" customFormat="1" ht="14.25">
      <c r="J590" s="227"/>
    </row>
    <row r="591" spans="10:10" s="228" customFormat="1" ht="14.25">
      <c r="J591" s="227"/>
    </row>
    <row r="592" spans="10:10" s="228" customFormat="1" ht="14.25">
      <c r="J592" s="227"/>
    </row>
    <row r="593" spans="10:10" s="228" customFormat="1" ht="14.25">
      <c r="J593" s="227"/>
    </row>
    <row r="594" spans="10:10" s="228" customFormat="1" ht="14.25">
      <c r="J594" s="227"/>
    </row>
    <row r="595" spans="10:10" s="228" customFormat="1" ht="14.25">
      <c r="J595" s="227"/>
    </row>
    <row r="596" spans="10:10" s="228" customFormat="1" ht="14.25">
      <c r="J596" s="227"/>
    </row>
    <row r="597" spans="10:10" s="228" customFormat="1" ht="14.25">
      <c r="J597" s="227"/>
    </row>
    <row r="598" spans="10:10" s="228" customFormat="1" ht="14.25">
      <c r="J598" s="227"/>
    </row>
    <row r="599" spans="10:10" s="228" customFormat="1" ht="14.25">
      <c r="J599" s="227"/>
    </row>
    <row r="600" spans="10:10" s="228" customFormat="1" ht="14.25">
      <c r="J600" s="227"/>
    </row>
    <row r="601" spans="10:10" s="228" customFormat="1" ht="14.25">
      <c r="J601" s="227"/>
    </row>
    <row r="602" spans="10:10" s="228" customFormat="1" ht="14.25">
      <c r="J602" s="227"/>
    </row>
    <row r="603" spans="10:10" s="228" customFormat="1" ht="14.25">
      <c r="J603" s="227"/>
    </row>
    <row r="604" spans="10:10" s="228" customFormat="1" ht="14.25">
      <c r="J604" s="227"/>
    </row>
    <row r="605" spans="10:10" s="228" customFormat="1" ht="14.25">
      <c r="J605" s="227"/>
    </row>
    <row r="606" spans="10:10" s="228" customFormat="1" ht="14.25">
      <c r="J606" s="227"/>
    </row>
    <row r="607" spans="10:10" s="228" customFormat="1" ht="14.25">
      <c r="J607" s="227"/>
    </row>
    <row r="608" spans="10:10" s="228" customFormat="1" ht="14.25">
      <c r="J608" s="227"/>
    </row>
    <row r="609" spans="10:10" s="228" customFormat="1" ht="14.25">
      <c r="J609" s="227"/>
    </row>
    <row r="610" spans="10:10" s="228" customFormat="1" ht="14.25">
      <c r="J610" s="227"/>
    </row>
    <row r="611" spans="10:10" s="228" customFormat="1" ht="14.25">
      <c r="J611" s="227"/>
    </row>
    <row r="612" spans="10:10" s="228" customFormat="1" ht="14.25">
      <c r="J612" s="227"/>
    </row>
    <row r="613" spans="10:10" s="228" customFormat="1" ht="14.25">
      <c r="J613" s="227"/>
    </row>
    <row r="614" spans="10:10" s="228" customFormat="1" ht="14.25">
      <c r="J614" s="227"/>
    </row>
    <row r="615" spans="10:10" s="228" customFormat="1" ht="14.25">
      <c r="J615" s="227"/>
    </row>
    <row r="616" spans="10:10" s="228" customFormat="1" ht="14.25">
      <c r="J616" s="227"/>
    </row>
    <row r="617" spans="10:10" s="228" customFormat="1" ht="14.25">
      <c r="J617" s="227"/>
    </row>
    <row r="618" spans="10:10" s="228" customFormat="1" ht="14.25">
      <c r="J618" s="227"/>
    </row>
    <row r="619" spans="10:10" s="228" customFormat="1" ht="14.25">
      <c r="J619" s="227"/>
    </row>
    <row r="620" spans="10:10" s="228" customFormat="1" ht="14.25">
      <c r="J620" s="227"/>
    </row>
    <row r="621" spans="10:10" s="228" customFormat="1" ht="14.25">
      <c r="J621" s="227"/>
    </row>
    <row r="622" spans="10:10" s="228" customFormat="1" ht="14.25">
      <c r="J622" s="227"/>
    </row>
    <row r="623" spans="10:10" s="228" customFormat="1" ht="14.25">
      <c r="J623" s="227"/>
    </row>
    <row r="624" spans="10:10" s="228" customFormat="1" ht="14.25">
      <c r="J624" s="227"/>
    </row>
    <row r="625" spans="10:10" s="228" customFormat="1" ht="14.25">
      <c r="J625" s="227"/>
    </row>
    <row r="626" spans="10:10" s="228" customFormat="1" ht="14.25">
      <c r="J626" s="227"/>
    </row>
    <row r="627" spans="10:10" s="228" customFormat="1" ht="14.25">
      <c r="J627" s="227"/>
    </row>
    <row r="628" spans="10:10" s="228" customFormat="1" ht="14.25">
      <c r="J628" s="227"/>
    </row>
    <row r="629" spans="10:10" s="228" customFormat="1" ht="14.25">
      <c r="J629" s="227"/>
    </row>
    <row r="630" spans="10:10" s="228" customFormat="1" ht="14.25">
      <c r="J630" s="227"/>
    </row>
    <row r="631" spans="10:10" s="228" customFormat="1" ht="14.25">
      <c r="J631" s="227"/>
    </row>
    <row r="632" spans="10:10" s="228" customFormat="1" ht="14.25">
      <c r="J632" s="227"/>
    </row>
    <row r="633" spans="10:10" s="228" customFormat="1" ht="14.25">
      <c r="J633" s="227"/>
    </row>
    <row r="634" spans="10:10" s="228" customFormat="1" ht="14.25">
      <c r="J634" s="227"/>
    </row>
    <row r="635" spans="10:10" s="228" customFormat="1" ht="14.25">
      <c r="J635" s="227"/>
    </row>
    <row r="636" spans="10:10" s="228" customFormat="1" ht="14.25">
      <c r="J636" s="227"/>
    </row>
    <row r="637" spans="10:10" s="228" customFormat="1" ht="14.25">
      <c r="J637" s="227"/>
    </row>
    <row r="638" spans="10:10" s="228" customFormat="1" ht="14.25">
      <c r="J638" s="227"/>
    </row>
    <row r="639" spans="10:10" s="228" customFormat="1" ht="14.25">
      <c r="J639" s="227"/>
    </row>
    <row r="640" spans="10:10" s="228" customFormat="1" ht="14.25">
      <c r="J640" s="227"/>
    </row>
    <row r="641" spans="10:10" s="228" customFormat="1" ht="14.25">
      <c r="J641" s="227"/>
    </row>
    <row r="642" spans="10:10" s="228" customFormat="1" ht="14.25">
      <c r="J642" s="227"/>
    </row>
    <row r="643" spans="10:10" s="228" customFormat="1" ht="14.25">
      <c r="J643" s="227"/>
    </row>
    <row r="644" spans="10:10" s="228" customFormat="1" ht="14.25">
      <c r="J644" s="227"/>
    </row>
    <row r="645" spans="10:10" s="228" customFormat="1" ht="14.25">
      <c r="J645" s="227"/>
    </row>
    <row r="646" spans="10:10" s="228" customFormat="1" ht="14.25">
      <c r="J646" s="227"/>
    </row>
    <row r="647" spans="10:10" s="228" customFormat="1" ht="14.25">
      <c r="J647" s="227"/>
    </row>
    <row r="648" spans="10:10" s="228" customFormat="1" ht="14.25">
      <c r="J648" s="227"/>
    </row>
    <row r="649" spans="10:10" s="228" customFormat="1" ht="14.25">
      <c r="J649" s="227"/>
    </row>
    <row r="650" spans="10:10" s="228" customFormat="1" ht="14.25">
      <c r="J650" s="227"/>
    </row>
    <row r="651" spans="10:10" s="228" customFormat="1" ht="14.25">
      <c r="J651" s="227"/>
    </row>
    <row r="652" spans="10:10" s="228" customFormat="1" ht="14.25">
      <c r="J652" s="227"/>
    </row>
    <row r="653" spans="10:10" s="228" customFormat="1" ht="14.25">
      <c r="J653" s="227"/>
    </row>
    <row r="654" spans="10:10" s="228" customFormat="1" ht="14.25">
      <c r="J654" s="227"/>
    </row>
    <row r="655" spans="10:10" s="228" customFormat="1" ht="14.25">
      <c r="J655" s="227"/>
    </row>
    <row r="656" spans="10:10" s="228" customFormat="1" ht="14.25">
      <c r="J656" s="227"/>
    </row>
    <row r="657" spans="10:10" s="228" customFormat="1" ht="14.25">
      <c r="J657" s="227"/>
    </row>
    <row r="658" spans="10:10" s="228" customFormat="1" ht="14.25">
      <c r="J658" s="227"/>
    </row>
    <row r="659" spans="10:10" s="228" customFormat="1" ht="14.25">
      <c r="J659" s="227"/>
    </row>
    <row r="660" spans="10:10" s="228" customFormat="1" ht="14.25">
      <c r="J660" s="227"/>
    </row>
    <row r="661" spans="10:10" s="228" customFormat="1" ht="14.25">
      <c r="J661" s="227"/>
    </row>
    <row r="662" spans="10:10" s="228" customFormat="1" ht="14.25">
      <c r="J662" s="227"/>
    </row>
    <row r="663" spans="10:10" s="228" customFormat="1" ht="14.25">
      <c r="J663" s="227"/>
    </row>
    <row r="664" spans="10:10" s="228" customFormat="1" ht="14.25">
      <c r="J664" s="227"/>
    </row>
    <row r="665" spans="10:10" s="228" customFormat="1" ht="14.25">
      <c r="J665" s="227"/>
    </row>
    <row r="666" spans="10:10" s="228" customFormat="1" ht="14.25">
      <c r="J666" s="227"/>
    </row>
    <row r="667" spans="10:10" s="228" customFormat="1" ht="14.25">
      <c r="J667" s="227"/>
    </row>
    <row r="668" spans="10:10" s="228" customFormat="1" ht="14.25">
      <c r="J668" s="227"/>
    </row>
    <row r="669" spans="10:10" s="228" customFormat="1" ht="14.25">
      <c r="J669" s="227"/>
    </row>
    <row r="670" spans="10:10" s="228" customFormat="1" ht="14.25">
      <c r="J670" s="227"/>
    </row>
    <row r="671" spans="10:10" s="228" customFormat="1" ht="14.25">
      <c r="J671" s="227"/>
    </row>
    <row r="672" spans="10:10" s="228" customFormat="1" ht="14.25">
      <c r="J672" s="227"/>
    </row>
    <row r="673" spans="10:10" s="228" customFormat="1" ht="14.25">
      <c r="J673" s="227"/>
    </row>
    <row r="674" spans="10:10" s="228" customFormat="1" ht="14.25">
      <c r="J674" s="227"/>
    </row>
    <row r="675" spans="10:10" s="228" customFormat="1" ht="14.25">
      <c r="J675" s="227"/>
    </row>
    <row r="676" spans="10:10" s="228" customFormat="1" ht="14.25">
      <c r="J676" s="227"/>
    </row>
    <row r="677" spans="10:10" s="228" customFormat="1" ht="14.25">
      <c r="J677" s="227"/>
    </row>
    <row r="678" spans="10:10" s="228" customFormat="1" ht="14.25">
      <c r="J678" s="227"/>
    </row>
    <row r="679" spans="10:10" s="228" customFormat="1" ht="14.25">
      <c r="J679" s="227"/>
    </row>
    <row r="680" spans="10:10" s="228" customFormat="1" ht="14.25">
      <c r="J680" s="227"/>
    </row>
    <row r="681" spans="10:10" s="228" customFormat="1" ht="14.25">
      <c r="J681" s="227"/>
    </row>
    <row r="682" spans="10:10" s="228" customFormat="1" ht="14.25">
      <c r="J682" s="227"/>
    </row>
    <row r="683" spans="10:10" s="228" customFormat="1" ht="14.25">
      <c r="J683" s="227"/>
    </row>
    <row r="684" spans="10:10" s="228" customFormat="1" ht="14.25">
      <c r="J684" s="227"/>
    </row>
    <row r="685" spans="10:10" s="228" customFormat="1" ht="14.25">
      <c r="J685" s="227"/>
    </row>
    <row r="686" spans="10:10" s="228" customFormat="1" ht="14.25">
      <c r="J686" s="227"/>
    </row>
    <row r="687" spans="10:10" s="228" customFormat="1" ht="14.25">
      <c r="J687" s="227"/>
    </row>
    <row r="688" spans="10:10" s="228" customFormat="1" ht="14.25">
      <c r="J688" s="227"/>
    </row>
    <row r="689" spans="10:10" s="228" customFormat="1" ht="14.25">
      <c r="J689" s="227"/>
    </row>
    <row r="690" spans="10:10" s="228" customFormat="1" ht="14.25">
      <c r="J690" s="227"/>
    </row>
    <row r="691" spans="10:10" s="228" customFormat="1" ht="14.25">
      <c r="J691" s="227"/>
    </row>
    <row r="692" spans="10:10" s="228" customFormat="1" ht="14.25">
      <c r="J692" s="227"/>
    </row>
    <row r="693" spans="10:10" s="228" customFormat="1" ht="14.25">
      <c r="J693" s="227"/>
    </row>
    <row r="694" spans="10:10" s="228" customFormat="1" ht="14.25">
      <c r="J694" s="227"/>
    </row>
    <row r="695" spans="10:10" s="228" customFormat="1" ht="14.25">
      <c r="J695" s="227"/>
    </row>
    <row r="696" spans="10:10" s="228" customFormat="1" ht="14.25">
      <c r="J696" s="227"/>
    </row>
    <row r="697" spans="10:10" s="228" customFormat="1" ht="14.25">
      <c r="J697" s="227"/>
    </row>
    <row r="698" spans="10:10" s="228" customFormat="1" ht="14.25">
      <c r="J698" s="227"/>
    </row>
    <row r="699" spans="10:10" s="228" customFormat="1" ht="14.25">
      <c r="J699" s="227"/>
    </row>
    <row r="700" spans="10:10" s="228" customFormat="1" ht="14.25">
      <c r="J700" s="227"/>
    </row>
    <row r="701" spans="10:10" s="228" customFormat="1" ht="14.25">
      <c r="J701" s="227"/>
    </row>
    <row r="702" spans="10:10" s="228" customFormat="1" ht="14.25">
      <c r="J702" s="227"/>
    </row>
    <row r="703" spans="10:10" s="228" customFormat="1" ht="14.25">
      <c r="J703" s="227"/>
    </row>
    <row r="704" spans="10:10" s="228" customFormat="1" ht="14.25">
      <c r="J704" s="227"/>
    </row>
    <row r="705" spans="10:10" s="228" customFormat="1" ht="14.25">
      <c r="J705" s="227"/>
    </row>
    <row r="706" spans="10:10" s="228" customFormat="1" ht="14.25">
      <c r="J706" s="227"/>
    </row>
    <row r="707" spans="10:10" s="228" customFormat="1" ht="14.25">
      <c r="J707" s="227"/>
    </row>
    <row r="708" spans="10:10" s="228" customFormat="1" ht="14.25">
      <c r="J708" s="227"/>
    </row>
    <row r="709" spans="10:10" s="228" customFormat="1" ht="14.25">
      <c r="J709" s="227"/>
    </row>
    <row r="710" spans="10:10" s="228" customFormat="1" ht="14.25">
      <c r="J710" s="227"/>
    </row>
    <row r="711" spans="10:10" s="228" customFormat="1" ht="14.25">
      <c r="J711" s="227"/>
    </row>
    <row r="712" spans="10:10" s="228" customFormat="1" ht="14.25">
      <c r="J712" s="227"/>
    </row>
    <row r="713" spans="10:10" s="228" customFormat="1" ht="14.25">
      <c r="J713" s="227"/>
    </row>
    <row r="714" spans="10:10" s="228" customFormat="1" ht="14.25">
      <c r="J714" s="227"/>
    </row>
    <row r="715" spans="10:10" s="228" customFormat="1" ht="14.25">
      <c r="J715" s="227"/>
    </row>
    <row r="716" spans="10:10" s="228" customFormat="1" ht="14.25">
      <c r="J716" s="227"/>
    </row>
    <row r="717" spans="10:10" s="228" customFormat="1" ht="14.25">
      <c r="J717" s="227"/>
    </row>
    <row r="718" spans="10:10" s="228" customFormat="1" ht="14.25">
      <c r="J718" s="227"/>
    </row>
    <row r="719" spans="10:10" s="228" customFormat="1" ht="14.25">
      <c r="J719" s="227"/>
    </row>
    <row r="720" spans="10:10" s="228" customFormat="1" ht="14.25">
      <c r="J720" s="227"/>
    </row>
    <row r="721" spans="10:10" s="228" customFormat="1" ht="14.25">
      <c r="J721" s="227"/>
    </row>
    <row r="722" spans="10:10" s="228" customFormat="1" ht="14.25">
      <c r="J722" s="227"/>
    </row>
    <row r="723" spans="10:10" s="228" customFormat="1" ht="14.25">
      <c r="J723" s="227"/>
    </row>
    <row r="724" spans="10:10" s="228" customFormat="1" ht="14.25">
      <c r="J724" s="227"/>
    </row>
    <row r="725" spans="10:10" s="228" customFormat="1" ht="14.25">
      <c r="J725" s="227"/>
    </row>
    <row r="726" spans="10:10" s="228" customFormat="1" ht="14.25">
      <c r="J726" s="227"/>
    </row>
    <row r="727" spans="10:10" s="228" customFormat="1" ht="14.25">
      <c r="J727" s="227"/>
    </row>
    <row r="728" spans="10:10" s="228" customFormat="1" ht="14.25">
      <c r="J728" s="227"/>
    </row>
    <row r="729" spans="10:10" s="228" customFormat="1" ht="14.25">
      <c r="J729" s="227"/>
    </row>
    <row r="730" spans="10:10" s="228" customFormat="1" ht="14.25">
      <c r="J730" s="227"/>
    </row>
    <row r="731" spans="10:10" s="228" customFormat="1" ht="14.25">
      <c r="J731" s="227"/>
    </row>
    <row r="732" spans="10:10" s="228" customFormat="1" ht="14.25">
      <c r="J732" s="227"/>
    </row>
    <row r="733" spans="10:10" s="228" customFormat="1" ht="14.25">
      <c r="J733" s="227"/>
    </row>
    <row r="734" spans="10:10" s="228" customFormat="1" ht="14.25">
      <c r="J734" s="227"/>
    </row>
    <row r="735" spans="10:10" s="228" customFormat="1" ht="14.25">
      <c r="J735" s="227"/>
    </row>
    <row r="736" spans="10:10" s="228" customFormat="1" ht="14.25">
      <c r="J736" s="227"/>
    </row>
    <row r="737" spans="10:10" s="228" customFormat="1" ht="14.25">
      <c r="J737" s="227"/>
    </row>
    <row r="738" spans="10:10" s="228" customFormat="1" ht="14.25">
      <c r="J738" s="227"/>
    </row>
    <row r="739" spans="10:10" s="228" customFormat="1" ht="14.25">
      <c r="J739" s="227"/>
    </row>
    <row r="740" spans="10:10" s="228" customFormat="1" ht="14.25">
      <c r="J740" s="227"/>
    </row>
    <row r="741" spans="10:10" s="228" customFormat="1" ht="14.25">
      <c r="J741" s="227"/>
    </row>
    <row r="742" spans="10:10" s="228" customFormat="1" ht="14.25">
      <c r="J742" s="227"/>
    </row>
    <row r="743" spans="10:10" s="228" customFormat="1" ht="14.25">
      <c r="J743" s="227"/>
    </row>
    <row r="744" spans="10:10" s="228" customFormat="1" ht="14.25">
      <c r="J744" s="227"/>
    </row>
    <row r="745" spans="10:10" s="228" customFormat="1" ht="14.25">
      <c r="J745" s="227"/>
    </row>
    <row r="746" spans="10:10" s="228" customFormat="1" ht="14.25">
      <c r="J746" s="227"/>
    </row>
    <row r="747" spans="10:10" s="228" customFormat="1" ht="14.25">
      <c r="J747" s="227"/>
    </row>
    <row r="748" spans="10:10" s="228" customFormat="1" ht="14.25">
      <c r="J748" s="227"/>
    </row>
    <row r="749" spans="10:10" s="228" customFormat="1" ht="14.25">
      <c r="J749" s="227"/>
    </row>
    <row r="750" spans="10:10" s="228" customFormat="1" ht="14.25">
      <c r="J750" s="227"/>
    </row>
    <row r="751" spans="10:10" s="228" customFormat="1" ht="14.25">
      <c r="J751" s="227"/>
    </row>
    <row r="752" spans="10:10" s="228" customFormat="1" ht="14.25">
      <c r="J752" s="227"/>
    </row>
    <row r="753" spans="10:10" s="228" customFormat="1" ht="14.25">
      <c r="J753" s="227"/>
    </row>
    <row r="754" spans="10:10" s="228" customFormat="1" ht="14.25">
      <c r="J754" s="227"/>
    </row>
    <row r="755" spans="10:10" s="228" customFormat="1" ht="14.25">
      <c r="J755" s="227"/>
    </row>
    <row r="756" spans="10:10" s="228" customFormat="1" ht="14.25">
      <c r="J756" s="227"/>
    </row>
    <row r="757" spans="10:10" s="228" customFormat="1" ht="14.25">
      <c r="J757" s="227"/>
    </row>
    <row r="758" spans="10:10" s="228" customFormat="1" ht="14.25">
      <c r="J758" s="227"/>
    </row>
    <row r="759" spans="10:10" s="228" customFormat="1" ht="14.25">
      <c r="J759" s="227"/>
    </row>
    <row r="760" spans="10:10" s="228" customFormat="1" ht="14.25">
      <c r="J760" s="227"/>
    </row>
    <row r="761" spans="10:10" s="228" customFormat="1" ht="14.25">
      <c r="J761" s="227"/>
    </row>
    <row r="762" spans="10:10" s="228" customFormat="1" ht="14.25">
      <c r="J762" s="227"/>
    </row>
    <row r="763" spans="10:10" s="228" customFormat="1" ht="14.25">
      <c r="J763" s="227"/>
    </row>
    <row r="764" spans="10:10" s="228" customFormat="1" ht="14.25">
      <c r="J764" s="227"/>
    </row>
    <row r="765" spans="10:10" s="228" customFormat="1" ht="14.25">
      <c r="J765" s="227"/>
    </row>
    <row r="766" spans="10:10" s="228" customFormat="1" ht="14.25">
      <c r="J766" s="227"/>
    </row>
    <row r="767" spans="10:10" s="228" customFormat="1" ht="14.25">
      <c r="J767" s="227"/>
    </row>
    <row r="768" spans="10:10" s="228" customFormat="1" ht="14.25">
      <c r="J768" s="227"/>
    </row>
    <row r="769" spans="10:10" s="228" customFormat="1" ht="14.25">
      <c r="J769" s="227"/>
    </row>
    <row r="770" spans="10:10" s="228" customFormat="1" ht="14.25">
      <c r="J770" s="227"/>
    </row>
    <row r="771" spans="10:10" s="228" customFormat="1" ht="14.25">
      <c r="J771" s="227"/>
    </row>
    <row r="772" spans="10:10" s="228" customFormat="1" ht="14.25">
      <c r="J772" s="227"/>
    </row>
    <row r="773" spans="10:10" s="228" customFormat="1" ht="14.25">
      <c r="J773" s="227"/>
    </row>
    <row r="774" spans="10:10" s="228" customFormat="1" ht="14.25">
      <c r="J774" s="227"/>
    </row>
    <row r="775" spans="10:10" s="228" customFormat="1" ht="14.25">
      <c r="J775" s="227"/>
    </row>
    <row r="776" spans="10:10" s="228" customFormat="1" ht="14.25">
      <c r="J776" s="227"/>
    </row>
    <row r="777" spans="10:10" s="228" customFormat="1" ht="14.25">
      <c r="J777" s="227"/>
    </row>
    <row r="778" spans="10:10" s="228" customFormat="1" ht="14.25">
      <c r="J778" s="227"/>
    </row>
    <row r="779" spans="10:10" s="228" customFormat="1" ht="14.25">
      <c r="J779" s="227"/>
    </row>
    <row r="780" spans="10:10" s="228" customFormat="1" ht="14.25">
      <c r="J780" s="227"/>
    </row>
    <row r="781" spans="10:10" s="228" customFormat="1" ht="14.25">
      <c r="J781" s="227"/>
    </row>
    <row r="782" spans="10:10" s="228" customFormat="1" ht="14.25">
      <c r="J782" s="227"/>
    </row>
    <row r="783" spans="10:10" s="228" customFormat="1" ht="14.25">
      <c r="J783" s="227"/>
    </row>
    <row r="784" spans="10:10" s="228" customFormat="1" ht="14.25">
      <c r="J784" s="227"/>
    </row>
    <row r="785" spans="10:10" s="228" customFormat="1" ht="14.25">
      <c r="J785" s="227"/>
    </row>
    <row r="786" spans="10:10" s="228" customFormat="1" ht="14.25">
      <c r="J786" s="227"/>
    </row>
    <row r="787" spans="10:10" s="228" customFormat="1" ht="14.25">
      <c r="J787" s="227"/>
    </row>
    <row r="788" spans="10:10" s="228" customFormat="1" ht="14.25">
      <c r="J788" s="227"/>
    </row>
    <row r="789" spans="10:10" s="228" customFormat="1" ht="14.25">
      <c r="J789" s="227"/>
    </row>
    <row r="790" spans="10:10" s="228" customFormat="1" ht="14.25">
      <c r="J790" s="227"/>
    </row>
    <row r="791" spans="10:10" s="228" customFormat="1" ht="14.25">
      <c r="J791" s="227"/>
    </row>
    <row r="792" spans="10:10" s="228" customFormat="1" ht="14.25">
      <c r="J792" s="227"/>
    </row>
    <row r="793" spans="10:10" s="228" customFormat="1" ht="14.25">
      <c r="J793" s="227"/>
    </row>
    <row r="794" spans="10:10" s="228" customFormat="1" ht="14.25">
      <c r="J794" s="227"/>
    </row>
    <row r="795" spans="10:10" s="228" customFormat="1" ht="14.25">
      <c r="J795" s="227"/>
    </row>
    <row r="796" spans="10:10" s="228" customFormat="1" ht="14.25">
      <c r="J796" s="227"/>
    </row>
    <row r="797" spans="10:10" s="228" customFormat="1" ht="14.25">
      <c r="J797" s="227"/>
    </row>
    <row r="798" spans="10:10" s="228" customFormat="1" ht="14.25">
      <c r="J798" s="227"/>
    </row>
    <row r="799" spans="10:10" s="228" customFormat="1" ht="14.25">
      <c r="J799" s="227"/>
    </row>
    <row r="800" spans="10:10" s="228" customFormat="1" ht="14.25">
      <c r="J800" s="227"/>
    </row>
    <row r="801" spans="10:10" s="228" customFormat="1" ht="14.25">
      <c r="J801" s="227"/>
    </row>
    <row r="802" spans="10:10" s="228" customFormat="1" ht="14.25">
      <c r="J802" s="227"/>
    </row>
    <row r="803" spans="10:10" s="228" customFormat="1" ht="14.25">
      <c r="J803" s="227"/>
    </row>
    <row r="804" spans="10:10" s="228" customFormat="1" ht="14.25">
      <c r="J804" s="227"/>
    </row>
    <row r="805" spans="10:10" s="228" customFormat="1" ht="14.25">
      <c r="J805" s="227"/>
    </row>
    <row r="806" spans="10:10" s="228" customFormat="1" ht="14.25">
      <c r="J806" s="227"/>
    </row>
    <row r="807" spans="10:10" s="228" customFormat="1" ht="14.25">
      <c r="J807" s="227"/>
    </row>
    <row r="808" spans="10:10" s="228" customFormat="1" ht="14.25">
      <c r="J808" s="227"/>
    </row>
    <row r="809" spans="10:10" s="228" customFormat="1" ht="14.25">
      <c r="J809" s="227"/>
    </row>
    <row r="810" spans="10:10" s="228" customFormat="1" ht="14.25">
      <c r="J810" s="227"/>
    </row>
    <row r="811" spans="10:10" s="228" customFormat="1" ht="14.25">
      <c r="J811" s="227"/>
    </row>
    <row r="812" spans="10:10" s="228" customFormat="1" ht="14.25">
      <c r="J812" s="227"/>
    </row>
    <row r="813" spans="10:10" s="228" customFormat="1" ht="14.25">
      <c r="J813" s="227"/>
    </row>
    <row r="814" spans="10:10" s="228" customFormat="1" ht="14.25">
      <c r="J814" s="227"/>
    </row>
    <row r="815" spans="10:10" s="228" customFormat="1" ht="14.25">
      <c r="J815" s="227"/>
    </row>
    <row r="816" spans="10:10" s="228" customFormat="1" ht="14.25">
      <c r="J816" s="227"/>
    </row>
    <row r="817" spans="10:10" s="228" customFormat="1" ht="14.25">
      <c r="J817" s="227"/>
    </row>
    <row r="818" spans="10:10" s="228" customFormat="1" ht="14.25">
      <c r="J818" s="227"/>
    </row>
    <row r="819" spans="10:10" s="228" customFormat="1" ht="14.25">
      <c r="J819" s="227"/>
    </row>
    <row r="820" spans="10:10" s="228" customFormat="1" ht="14.25">
      <c r="J820" s="227"/>
    </row>
    <row r="821" spans="10:10" s="228" customFormat="1" ht="14.25">
      <c r="J821" s="227"/>
    </row>
    <row r="822" spans="10:10" s="228" customFormat="1" ht="14.25">
      <c r="J822" s="227"/>
    </row>
    <row r="823" spans="10:10" s="228" customFormat="1" ht="14.25">
      <c r="J823" s="227"/>
    </row>
    <row r="824" spans="10:10" s="228" customFormat="1" ht="14.25">
      <c r="J824" s="227"/>
    </row>
    <row r="825" spans="10:10" s="228" customFormat="1" ht="14.25">
      <c r="J825" s="227"/>
    </row>
    <row r="826" spans="10:10" s="228" customFormat="1" ht="14.25">
      <c r="J826" s="227"/>
    </row>
    <row r="827" spans="10:10" s="228" customFormat="1" ht="14.25">
      <c r="J827" s="227"/>
    </row>
    <row r="828" spans="10:10" s="228" customFormat="1" ht="14.25">
      <c r="J828" s="227"/>
    </row>
    <row r="829" spans="10:10" s="228" customFormat="1" ht="14.25">
      <c r="J829" s="227"/>
    </row>
    <row r="830" spans="10:10" s="228" customFormat="1" ht="14.25">
      <c r="J830" s="227"/>
    </row>
    <row r="831" spans="10:10" s="228" customFormat="1" ht="14.25">
      <c r="J831" s="227"/>
    </row>
    <row r="832" spans="10:10" s="228" customFormat="1" ht="14.25">
      <c r="J832" s="227"/>
    </row>
    <row r="833" spans="10:10" s="228" customFormat="1" ht="14.25">
      <c r="J833" s="227"/>
    </row>
    <row r="834" spans="10:10" s="228" customFormat="1" ht="14.25">
      <c r="J834" s="227"/>
    </row>
    <row r="835" spans="10:10" s="228" customFormat="1" ht="14.25">
      <c r="J835" s="227"/>
    </row>
    <row r="836" spans="10:10" s="228" customFormat="1" ht="14.25">
      <c r="J836" s="227"/>
    </row>
    <row r="837" spans="10:10" s="228" customFormat="1" ht="14.25">
      <c r="J837" s="227"/>
    </row>
    <row r="838" spans="10:10" s="228" customFormat="1" ht="14.25">
      <c r="J838" s="227"/>
    </row>
    <row r="839" spans="10:10" s="228" customFormat="1" ht="14.25">
      <c r="J839" s="227"/>
    </row>
    <row r="840" spans="10:10" s="228" customFormat="1" ht="14.25">
      <c r="J840" s="227"/>
    </row>
    <row r="841" spans="10:10" s="228" customFormat="1" ht="14.25">
      <c r="J841" s="227"/>
    </row>
    <row r="842" spans="10:10" s="228" customFormat="1" ht="14.25">
      <c r="J842" s="227"/>
    </row>
    <row r="843" spans="10:10" s="228" customFormat="1" ht="14.25">
      <c r="J843" s="227"/>
    </row>
    <row r="844" spans="10:10" s="228" customFormat="1" ht="14.25">
      <c r="J844" s="227"/>
    </row>
    <row r="845" spans="10:10" s="228" customFormat="1" ht="14.25">
      <c r="J845" s="227"/>
    </row>
    <row r="846" spans="10:10" s="228" customFormat="1" ht="14.25">
      <c r="J846" s="227"/>
    </row>
    <row r="847" spans="10:10" s="228" customFormat="1" ht="14.25">
      <c r="J847" s="227"/>
    </row>
    <row r="848" spans="10:10" s="228" customFormat="1" ht="14.25">
      <c r="J848" s="227"/>
    </row>
    <row r="849" spans="10:10" s="228" customFormat="1" ht="14.25">
      <c r="J849" s="227"/>
    </row>
    <row r="850" spans="10:10" s="228" customFormat="1" ht="14.25">
      <c r="J850" s="227"/>
    </row>
    <row r="851" spans="10:10" s="228" customFormat="1" ht="14.25">
      <c r="J851" s="227"/>
    </row>
    <row r="852" spans="10:10" s="228" customFormat="1" ht="14.25">
      <c r="J852" s="227"/>
    </row>
    <row r="853" spans="10:10" s="228" customFormat="1" ht="14.25">
      <c r="J853" s="227"/>
    </row>
    <row r="854" spans="10:10" s="228" customFormat="1" ht="14.25">
      <c r="J854" s="227"/>
    </row>
    <row r="855" spans="10:10" s="228" customFormat="1" ht="14.25">
      <c r="J855" s="227"/>
    </row>
    <row r="856" spans="10:10" s="228" customFormat="1" ht="14.25">
      <c r="J856" s="227"/>
    </row>
    <row r="857" spans="10:10" s="228" customFormat="1" ht="14.25">
      <c r="J857" s="227"/>
    </row>
    <row r="858" spans="10:10" s="228" customFormat="1" ht="14.25">
      <c r="J858" s="227"/>
    </row>
    <row r="859" spans="10:10" s="228" customFormat="1" ht="14.25">
      <c r="J859" s="227"/>
    </row>
    <row r="860" spans="10:10" s="228" customFormat="1" ht="14.25">
      <c r="J860" s="227"/>
    </row>
    <row r="861" spans="10:10" s="228" customFormat="1" ht="14.25">
      <c r="J861" s="227"/>
    </row>
    <row r="862" spans="10:10" s="228" customFormat="1" ht="14.25">
      <c r="J862" s="227"/>
    </row>
    <row r="863" spans="10:10" s="228" customFormat="1" ht="14.25">
      <c r="J863" s="227"/>
    </row>
    <row r="864" spans="10:10" s="228" customFormat="1" ht="14.25">
      <c r="J864" s="227"/>
    </row>
    <row r="865" spans="10:10" s="228" customFormat="1" ht="14.25">
      <c r="J865" s="227"/>
    </row>
    <row r="866" spans="10:10" s="228" customFormat="1" ht="14.25">
      <c r="J866" s="227"/>
    </row>
    <row r="867" spans="10:10" s="228" customFormat="1" ht="14.25">
      <c r="J867" s="227"/>
    </row>
    <row r="868" spans="10:10" s="228" customFormat="1" ht="14.25">
      <c r="J868" s="227"/>
    </row>
    <row r="869" spans="10:10" s="228" customFormat="1" ht="14.25">
      <c r="J869" s="227"/>
    </row>
    <row r="870" spans="10:10" s="228" customFormat="1" ht="14.25">
      <c r="J870" s="227"/>
    </row>
    <row r="871" spans="10:10" s="228" customFormat="1" ht="14.25">
      <c r="J871" s="227"/>
    </row>
    <row r="872" spans="10:10" s="228" customFormat="1" ht="14.25">
      <c r="J872" s="227"/>
    </row>
    <row r="873" spans="10:10" s="228" customFormat="1" ht="14.25">
      <c r="J873" s="227"/>
    </row>
    <row r="874" spans="10:10" s="228" customFormat="1" ht="14.25">
      <c r="J874" s="227"/>
    </row>
    <row r="875" spans="10:10" s="228" customFormat="1" ht="14.25">
      <c r="J875" s="227"/>
    </row>
    <row r="876" spans="10:10" s="228" customFormat="1" ht="14.25">
      <c r="J876" s="227"/>
    </row>
    <row r="877" spans="10:10" s="228" customFormat="1" ht="14.25">
      <c r="J877" s="227"/>
    </row>
    <row r="878" spans="10:10" s="228" customFormat="1" ht="14.25">
      <c r="J878" s="227"/>
    </row>
    <row r="879" spans="10:10" s="228" customFormat="1" ht="14.25">
      <c r="J879" s="227"/>
    </row>
    <row r="880" spans="10:10" s="228" customFormat="1" ht="14.25">
      <c r="J880" s="227"/>
    </row>
    <row r="881" spans="10:10" s="228" customFormat="1" ht="14.25">
      <c r="J881" s="227"/>
    </row>
    <row r="882" spans="10:10" s="228" customFormat="1" ht="14.25">
      <c r="J882" s="227"/>
    </row>
    <row r="883" spans="10:10" s="228" customFormat="1" ht="14.25">
      <c r="J883" s="227"/>
    </row>
    <row r="884" spans="10:10" s="228" customFormat="1" ht="14.25">
      <c r="J884" s="227"/>
    </row>
    <row r="885" spans="10:10" s="228" customFormat="1" ht="14.25">
      <c r="J885" s="227"/>
    </row>
    <row r="886" spans="10:10" s="228" customFormat="1" ht="14.25">
      <c r="J886" s="227"/>
    </row>
    <row r="887" spans="10:10" s="228" customFormat="1" ht="14.25">
      <c r="J887" s="227"/>
    </row>
    <row r="888" spans="10:10" s="228" customFormat="1" ht="14.25">
      <c r="J888" s="227"/>
    </row>
    <row r="889" spans="10:10" s="228" customFormat="1" ht="14.25">
      <c r="J889" s="227"/>
    </row>
    <row r="890" spans="10:10" s="228" customFormat="1" ht="14.25">
      <c r="J890" s="227"/>
    </row>
    <row r="891" spans="10:10" s="228" customFormat="1" ht="14.25">
      <c r="J891" s="227"/>
    </row>
    <row r="892" spans="10:10" s="228" customFormat="1" ht="14.25">
      <c r="J892" s="227"/>
    </row>
    <row r="893" spans="10:10" s="228" customFormat="1" ht="14.25">
      <c r="J893" s="227"/>
    </row>
    <row r="894" spans="10:10" s="228" customFormat="1" ht="14.25">
      <c r="J894" s="227"/>
    </row>
    <row r="895" spans="10:10" s="228" customFormat="1" ht="14.25">
      <c r="J895" s="227"/>
    </row>
    <row r="896" spans="10:10" s="228" customFormat="1" ht="14.25">
      <c r="J896" s="227"/>
    </row>
    <row r="897" spans="10:10" s="228" customFormat="1" ht="14.25">
      <c r="J897" s="227"/>
    </row>
    <row r="898" spans="10:10" s="228" customFormat="1" ht="14.25">
      <c r="J898" s="227"/>
    </row>
    <row r="899" spans="10:10" s="228" customFormat="1" ht="14.25">
      <c r="J899" s="227"/>
    </row>
    <row r="900" spans="10:10" s="228" customFormat="1" ht="14.25">
      <c r="J900" s="227"/>
    </row>
    <row r="901" spans="10:10" s="228" customFormat="1" ht="14.25">
      <c r="J901" s="227"/>
    </row>
    <row r="902" spans="10:10" s="228" customFormat="1" ht="14.25">
      <c r="J902" s="227"/>
    </row>
    <row r="903" spans="10:10" s="228" customFormat="1" ht="14.25">
      <c r="J903" s="227"/>
    </row>
    <row r="904" spans="10:10" s="228" customFormat="1" ht="14.25">
      <c r="J904" s="227"/>
    </row>
    <row r="905" spans="10:10" s="228" customFormat="1" ht="14.25">
      <c r="J905" s="227"/>
    </row>
    <row r="906" spans="10:10" s="228" customFormat="1" ht="14.25">
      <c r="J906" s="227"/>
    </row>
    <row r="907" spans="10:10" s="228" customFormat="1" ht="14.25">
      <c r="J907" s="227"/>
    </row>
    <row r="908" spans="10:10" s="228" customFormat="1" ht="14.25">
      <c r="J908" s="227"/>
    </row>
    <row r="909" spans="10:10" s="228" customFormat="1" ht="14.25">
      <c r="J909" s="227"/>
    </row>
    <row r="910" spans="10:10" s="228" customFormat="1" ht="14.25">
      <c r="J910" s="227"/>
    </row>
    <row r="911" spans="10:10" s="228" customFormat="1" ht="14.25">
      <c r="J911" s="227"/>
    </row>
    <row r="912" spans="10:10" s="228" customFormat="1" ht="14.25">
      <c r="J912" s="227"/>
    </row>
    <row r="913" spans="10:10" s="228" customFormat="1" ht="14.25">
      <c r="J913" s="227"/>
    </row>
    <row r="914" spans="10:10" s="228" customFormat="1" ht="14.25">
      <c r="J914" s="227"/>
    </row>
    <row r="915" spans="10:10" s="228" customFormat="1" ht="14.25">
      <c r="J915" s="227"/>
    </row>
    <row r="916" spans="10:10" s="228" customFormat="1" ht="14.25">
      <c r="J916" s="227"/>
    </row>
    <row r="917" spans="10:10" s="228" customFormat="1" ht="14.25">
      <c r="J917" s="227"/>
    </row>
    <row r="918" spans="10:10" s="228" customFormat="1" ht="14.25">
      <c r="J918" s="227"/>
    </row>
    <row r="919" spans="10:10" s="228" customFormat="1" ht="14.25">
      <c r="J919" s="227"/>
    </row>
    <row r="920" spans="10:10" s="228" customFormat="1" ht="14.25">
      <c r="J920" s="227"/>
    </row>
    <row r="921" spans="10:10" s="228" customFormat="1" ht="14.25">
      <c r="J921" s="227"/>
    </row>
    <row r="922" spans="10:10" s="228" customFormat="1" ht="14.25">
      <c r="J922" s="227"/>
    </row>
    <row r="923" spans="10:10" s="228" customFormat="1" ht="14.25">
      <c r="J923" s="227"/>
    </row>
    <row r="924" spans="10:10" s="228" customFormat="1" ht="14.25">
      <c r="J924" s="227"/>
    </row>
    <row r="925" spans="10:10" s="228" customFormat="1" ht="14.25">
      <c r="J925" s="227"/>
    </row>
    <row r="926" spans="10:10" s="228" customFormat="1" ht="14.25">
      <c r="J926" s="227"/>
    </row>
    <row r="927" spans="10:10" s="228" customFormat="1" ht="14.25">
      <c r="J927" s="227"/>
    </row>
    <row r="928" spans="10:10" s="228" customFormat="1" ht="14.25">
      <c r="J928" s="227"/>
    </row>
    <row r="929" spans="10:10" s="228" customFormat="1" ht="14.25">
      <c r="J929" s="227"/>
    </row>
    <row r="930" spans="10:10" s="228" customFormat="1" ht="14.25">
      <c r="J930" s="227"/>
    </row>
    <row r="931" spans="10:10" s="228" customFormat="1" ht="14.25">
      <c r="J931" s="227"/>
    </row>
    <row r="932" spans="10:10" s="228" customFormat="1" ht="14.25">
      <c r="J932" s="227"/>
    </row>
    <row r="933" spans="10:10" s="228" customFormat="1" ht="14.25">
      <c r="J933" s="227"/>
    </row>
    <row r="934" spans="10:10" s="228" customFormat="1" ht="14.25">
      <c r="J934" s="227"/>
    </row>
    <row r="935" spans="10:10" s="228" customFormat="1" ht="14.25">
      <c r="J935" s="227"/>
    </row>
    <row r="936" spans="10:10" s="228" customFormat="1" ht="14.25">
      <c r="J936" s="227"/>
    </row>
    <row r="937" spans="10:10" s="228" customFormat="1" ht="14.25">
      <c r="J937" s="227"/>
    </row>
    <row r="938" spans="10:10" s="228" customFormat="1" ht="14.25">
      <c r="J938" s="227"/>
    </row>
    <row r="939" spans="10:10" s="228" customFormat="1" ht="14.25">
      <c r="J939" s="227"/>
    </row>
    <row r="940" spans="10:10" s="228" customFormat="1" ht="14.25">
      <c r="J940" s="227"/>
    </row>
    <row r="941" spans="10:10" s="228" customFormat="1" ht="14.25">
      <c r="J941" s="227"/>
    </row>
    <row r="942" spans="10:10" s="228" customFormat="1" ht="14.25">
      <c r="J942" s="227"/>
    </row>
    <row r="943" spans="10:10" s="228" customFormat="1" ht="14.25">
      <c r="J943" s="227"/>
    </row>
    <row r="944" spans="10:10" s="228" customFormat="1" ht="14.25">
      <c r="J944" s="227"/>
    </row>
    <row r="945" spans="10:10" s="228" customFormat="1" ht="14.25">
      <c r="J945" s="227"/>
    </row>
    <row r="946" spans="10:10" s="228" customFormat="1" ht="14.25">
      <c r="J946" s="227"/>
    </row>
    <row r="947" spans="10:10" s="228" customFormat="1" ht="14.25">
      <c r="J947" s="227"/>
    </row>
    <row r="948" spans="10:10" s="228" customFormat="1" ht="14.25">
      <c r="J948" s="227"/>
    </row>
    <row r="949" spans="10:10" s="228" customFormat="1" ht="14.25">
      <c r="J949" s="227"/>
    </row>
    <row r="950" spans="10:10" s="228" customFormat="1" ht="14.25">
      <c r="J950" s="227"/>
    </row>
    <row r="951" spans="10:10" s="228" customFormat="1" ht="14.25">
      <c r="J951" s="227"/>
    </row>
    <row r="952" spans="10:10" s="228" customFormat="1" ht="14.25">
      <c r="J952" s="227"/>
    </row>
    <row r="953" spans="10:10" s="228" customFormat="1" ht="14.25">
      <c r="J953" s="227"/>
    </row>
    <row r="954" spans="10:10" s="228" customFormat="1" ht="14.25">
      <c r="J954" s="227"/>
    </row>
    <row r="955" spans="10:10" s="228" customFormat="1" ht="14.25">
      <c r="J955" s="227"/>
    </row>
    <row r="956" spans="10:10" s="228" customFormat="1" ht="14.25">
      <c r="J956" s="227"/>
    </row>
    <row r="957" spans="10:10" s="228" customFormat="1" ht="14.25">
      <c r="J957" s="227"/>
    </row>
    <row r="958" spans="10:10" s="228" customFormat="1" ht="14.25">
      <c r="J958" s="227"/>
    </row>
    <row r="959" spans="10:10" s="228" customFormat="1" ht="14.25">
      <c r="J959" s="227"/>
    </row>
    <row r="960" spans="10:10" s="228" customFormat="1" ht="14.25">
      <c r="J960" s="227"/>
    </row>
    <row r="961" spans="10:10" s="228" customFormat="1" ht="14.25">
      <c r="J961" s="227"/>
    </row>
    <row r="962" spans="10:10" s="228" customFormat="1" ht="14.25">
      <c r="J962" s="227"/>
    </row>
    <row r="963" spans="10:10" s="228" customFormat="1" ht="14.25">
      <c r="J963" s="227"/>
    </row>
    <row r="964" spans="10:10" s="228" customFormat="1" ht="14.25">
      <c r="J964" s="227"/>
    </row>
    <row r="965" spans="10:10" s="228" customFormat="1" ht="14.25">
      <c r="J965" s="227"/>
    </row>
    <row r="966" spans="10:10" s="228" customFormat="1" ht="14.25">
      <c r="J966" s="227"/>
    </row>
    <row r="967" spans="10:10" s="228" customFormat="1" ht="14.25">
      <c r="J967" s="227"/>
    </row>
    <row r="968" spans="10:10" s="228" customFormat="1" ht="14.25">
      <c r="J968" s="227"/>
    </row>
    <row r="969" spans="10:10" s="228" customFormat="1" ht="14.25">
      <c r="J969" s="227"/>
    </row>
    <row r="970" spans="10:10" s="228" customFormat="1" ht="14.25">
      <c r="J970" s="227"/>
    </row>
    <row r="971" spans="10:10" s="228" customFormat="1" ht="14.25">
      <c r="J971" s="227"/>
    </row>
    <row r="972" spans="10:10" s="228" customFormat="1" ht="14.25">
      <c r="J972" s="227"/>
    </row>
    <row r="973" spans="10:10" s="228" customFormat="1" ht="14.25">
      <c r="J973" s="227"/>
    </row>
    <row r="974" spans="10:10" s="228" customFormat="1" ht="14.25">
      <c r="J974" s="227"/>
    </row>
    <row r="975" spans="10:10" s="228" customFormat="1" ht="14.25">
      <c r="J975" s="227"/>
    </row>
    <row r="976" spans="10:10" s="228" customFormat="1" ht="14.25">
      <c r="J976" s="227"/>
    </row>
    <row r="977" spans="10:10" s="228" customFormat="1" ht="14.25">
      <c r="J977" s="227"/>
    </row>
    <row r="978" spans="10:10" s="228" customFormat="1" ht="14.25">
      <c r="J978" s="227"/>
    </row>
    <row r="979" spans="10:10" s="228" customFormat="1" ht="14.25">
      <c r="J979" s="227"/>
    </row>
    <row r="980" spans="10:10" s="228" customFormat="1" ht="14.25">
      <c r="J980" s="227"/>
    </row>
    <row r="981" spans="10:10" s="228" customFormat="1" ht="14.25">
      <c r="J981" s="227"/>
    </row>
    <row r="982" spans="10:10" s="228" customFormat="1" ht="14.25">
      <c r="J982" s="227"/>
    </row>
    <row r="983" spans="10:10" s="228" customFormat="1" ht="14.25">
      <c r="J983" s="227"/>
    </row>
    <row r="984" spans="10:10" s="228" customFormat="1" ht="14.25">
      <c r="J984" s="227"/>
    </row>
    <row r="985" spans="10:10" s="228" customFormat="1" ht="14.25">
      <c r="J985" s="227"/>
    </row>
    <row r="986" spans="10:10" s="228" customFormat="1" ht="14.25">
      <c r="J986" s="227"/>
    </row>
    <row r="987" spans="10:10" s="228" customFormat="1" ht="14.25">
      <c r="J987" s="227"/>
    </row>
    <row r="988" spans="10:10" s="228" customFormat="1" ht="14.25">
      <c r="J988" s="227"/>
    </row>
    <row r="989" spans="10:10" s="228" customFormat="1" ht="14.25">
      <c r="J989" s="227"/>
    </row>
    <row r="990" spans="10:10" s="228" customFormat="1" ht="14.25">
      <c r="J990" s="227"/>
    </row>
    <row r="991" spans="10:10" s="228" customFormat="1" ht="14.25">
      <c r="J991" s="227"/>
    </row>
    <row r="992" spans="10:10" s="228" customFormat="1" ht="14.25">
      <c r="J992" s="227"/>
    </row>
    <row r="993" spans="10:10" s="228" customFormat="1" ht="14.25">
      <c r="J993" s="227"/>
    </row>
    <row r="994" spans="10:10" s="228" customFormat="1" ht="14.25">
      <c r="J994" s="227"/>
    </row>
    <row r="995" spans="10:10" s="228" customFormat="1" ht="14.25">
      <c r="J995" s="227"/>
    </row>
    <row r="996" spans="10:10" s="228" customFormat="1" ht="14.25">
      <c r="J996" s="227"/>
    </row>
    <row r="997" spans="10:10" s="228" customFormat="1" ht="14.25">
      <c r="J997" s="227"/>
    </row>
    <row r="998" spans="10:10" s="228" customFormat="1" ht="14.25">
      <c r="J998" s="227"/>
    </row>
    <row r="999" spans="10:10" s="228" customFormat="1" ht="14.25">
      <c r="J999" s="227"/>
    </row>
    <row r="1000" spans="10:10" s="228" customFormat="1" ht="14.25">
      <c r="J1000" s="227"/>
    </row>
    <row r="1001" spans="10:10" s="228" customFormat="1" ht="14.25">
      <c r="J1001" s="227"/>
    </row>
    <row r="1002" spans="10:10" s="228" customFormat="1" ht="14.25">
      <c r="J1002" s="227"/>
    </row>
    <row r="1003" spans="10:10" s="228" customFormat="1" ht="14.25">
      <c r="J1003" s="227"/>
    </row>
    <row r="1004" spans="10:10" s="228" customFormat="1" ht="14.25">
      <c r="J1004" s="227"/>
    </row>
    <row r="1005" spans="10:10" s="228" customFormat="1" ht="14.25">
      <c r="J1005" s="227"/>
    </row>
    <row r="1006" spans="10:10" s="228" customFormat="1" ht="14.25">
      <c r="J1006" s="227"/>
    </row>
    <row r="1007" spans="10:10" s="228" customFormat="1" ht="14.25">
      <c r="J1007" s="227"/>
    </row>
    <row r="1008" spans="10:10" s="228" customFormat="1" ht="14.25">
      <c r="J1008" s="227"/>
    </row>
    <row r="1009" spans="10:10" s="228" customFormat="1" ht="14.25">
      <c r="J1009" s="227"/>
    </row>
    <row r="1010" spans="10:10" s="228" customFormat="1" ht="14.25">
      <c r="J1010" s="227"/>
    </row>
    <row r="1011" spans="10:10" s="228" customFormat="1" ht="14.25">
      <c r="J1011" s="227"/>
    </row>
    <row r="1012" spans="10:10" s="228" customFormat="1" ht="14.25">
      <c r="J1012" s="227"/>
    </row>
    <row r="1013" spans="10:10" s="228" customFormat="1" ht="14.25">
      <c r="J1013" s="227"/>
    </row>
    <row r="1014" spans="10:10" s="228" customFormat="1" ht="14.25">
      <c r="J1014" s="227"/>
    </row>
    <row r="1015" spans="10:10" s="228" customFormat="1" ht="14.25">
      <c r="J1015" s="227"/>
    </row>
    <row r="1016" spans="10:10" s="228" customFormat="1" ht="14.25">
      <c r="J1016" s="227"/>
    </row>
    <row r="1017" spans="10:10" s="228" customFormat="1" ht="14.25">
      <c r="J1017" s="227"/>
    </row>
    <row r="1018" spans="10:10" s="228" customFormat="1" ht="14.25">
      <c r="J1018" s="227"/>
    </row>
    <row r="1019" spans="10:10" s="228" customFormat="1" ht="14.25">
      <c r="J1019" s="227"/>
    </row>
    <row r="1020" spans="10:10" s="228" customFormat="1" ht="14.25">
      <c r="J1020" s="227"/>
    </row>
    <row r="1021" spans="10:10" s="228" customFormat="1" ht="14.25">
      <c r="J1021" s="227"/>
    </row>
    <row r="1022" spans="10:10" s="228" customFormat="1" ht="14.25">
      <c r="J1022" s="227"/>
    </row>
    <row r="1023" spans="10:10" s="228" customFormat="1" ht="14.25">
      <c r="J1023" s="227"/>
    </row>
    <row r="1024" spans="10:10" s="228" customFormat="1" ht="14.25">
      <c r="J1024" s="227"/>
    </row>
    <row r="1025" spans="10:10" s="228" customFormat="1" ht="14.25">
      <c r="J1025" s="227"/>
    </row>
    <row r="1026" spans="10:10" s="228" customFormat="1" ht="14.25">
      <c r="J1026" s="227"/>
    </row>
    <row r="1027" spans="10:10" s="228" customFormat="1" ht="14.25">
      <c r="J1027" s="227"/>
    </row>
    <row r="1028" spans="10:10" s="228" customFormat="1" ht="14.25">
      <c r="J1028" s="227"/>
    </row>
    <row r="1029" spans="10:10" s="228" customFormat="1" ht="14.25">
      <c r="J1029" s="227"/>
    </row>
    <row r="1030" spans="10:10" s="228" customFormat="1" ht="14.25">
      <c r="J1030" s="227"/>
    </row>
    <row r="1031" spans="10:10" s="228" customFormat="1" ht="14.25">
      <c r="J1031" s="227"/>
    </row>
    <row r="1032" spans="10:10" s="228" customFormat="1" ht="14.25">
      <c r="J1032" s="227"/>
    </row>
    <row r="1033" spans="10:10" s="228" customFormat="1" ht="14.25">
      <c r="J1033" s="227"/>
    </row>
    <row r="1034" spans="10:10" s="228" customFormat="1" ht="14.25">
      <c r="J1034" s="227"/>
    </row>
    <row r="1035" spans="10:10" s="228" customFormat="1" ht="14.25">
      <c r="J1035" s="227"/>
    </row>
    <row r="1036" spans="10:10" s="228" customFormat="1" ht="14.25">
      <c r="J1036" s="227"/>
    </row>
    <row r="1037" spans="10:10" s="228" customFormat="1" ht="14.25">
      <c r="J1037" s="227"/>
    </row>
    <row r="1038" spans="10:10" s="228" customFormat="1" ht="14.25">
      <c r="J1038" s="227"/>
    </row>
    <row r="1039" spans="10:10" s="228" customFormat="1" ht="14.25">
      <c r="J1039" s="227"/>
    </row>
    <row r="1040" spans="10:10" s="228" customFormat="1" ht="14.25">
      <c r="J1040" s="227"/>
    </row>
    <row r="1041" spans="10:10" s="228" customFormat="1" ht="14.25">
      <c r="J1041" s="227"/>
    </row>
    <row r="1042" spans="10:10" s="228" customFormat="1" ht="14.25">
      <c r="J1042" s="227"/>
    </row>
    <row r="1043" spans="10:10" s="228" customFormat="1" ht="14.25">
      <c r="J1043" s="227"/>
    </row>
    <row r="1044" spans="10:10" s="228" customFormat="1" ht="14.25">
      <c r="J1044" s="227"/>
    </row>
    <row r="1045" spans="10:10" s="228" customFormat="1" ht="14.25">
      <c r="J1045" s="227"/>
    </row>
    <row r="1046" spans="10:10" s="228" customFormat="1" ht="14.25">
      <c r="J1046" s="227"/>
    </row>
    <row r="1047" spans="10:10" s="228" customFormat="1" ht="14.25">
      <c r="J1047" s="227"/>
    </row>
    <row r="1048" spans="10:10" s="228" customFormat="1" ht="14.25">
      <c r="J1048" s="227"/>
    </row>
    <row r="1049" spans="10:10" s="228" customFormat="1" ht="14.25">
      <c r="J1049" s="227"/>
    </row>
    <row r="1050" spans="10:10" s="228" customFormat="1" ht="14.25">
      <c r="J1050" s="227"/>
    </row>
    <row r="1051" spans="10:10" s="228" customFormat="1" ht="14.25">
      <c r="J1051" s="227"/>
    </row>
    <row r="1052" spans="10:10" s="228" customFormat="1" ht="14.25">
      <c r="J1052" s="227"/>
    </row>
    <row r="1053" spans="10:10" s="228" customFormat="1" ht="14.25">
      <c r="J1053" s="227"/>
    </row>
    <row r="1054" spans="10:10" s="228" customFormat="1" ht="14.25">
      <c r="J1054" s="227"/>
    </row>
    <row r="1055" spans="10:10" s="228" customFormat="1" ht="14.25">
      <c r="J1055" s="227"/>
    </row>
    <row r="1056" spans="10:10" s="228" customFormat="1" ht="14.25">
      <c r="J1056" s="227"/>
    </row>
    <row r="1057" spans="10:10" s="228" customFormat="1" ht="14.25">
      <c r="J1057" s="227"/>
    </row>
    <row r="1058" spans="10:10" s="228" customFormat="1" ht="14.25">
      <c r="J1058" s="227"/>
    </row>
    <row r="1059" spans="10:10" s="228" customFormat="1" ht="14.25">
      <c r="J1059" s="227"/>
    </row>
    <row r="1060" spans="10:10" s="228" customFormat="1" ht="14.25">
      <c r="J1060" s="227"/>
    </row>
    <row r="1061" spans="10:10" s="228" customFormat="1" ht="14.25">
      <c r="J1061" s="227"/>
    </row>
    <row r="1062" spans="10:10" s="228" customFormat="1" ht="14.25">
      <c r="J1062" s="227"/>
    </row>
    <row r="1063" spans="10:10" s="228" customFormat="1" ht="14.25">
      <c r="J1063" s="227"/>
    </row>
    <row r="1064" spans="10:10" s="228" customFormat="1" ht="14.25">
      <c r="J1064" s="227"/>
    </row>
    <row r="1065" spans="10:10" s="228" customFormat="1" ht="14.25">
      <c r="J1065" s="227"/>
    </row>
    <row r="1066" spans="10:10" s="228" customFormat="1" ht="14.25">
      <c r="J1066" s="227"/>
    </row>
    <row r="1067" spans="10:10" s="228" customFormat="1" ht="14.25">
      <c r="J1067" s="227"/>
    </row>
    <row r="1068" spans="10:10" s="228" customFormat="1" ht="14.25">
      <c r="J1068" s="227"/>
    </row>
    <row r="1069" spans="10:10" s="228" customFormat="1" ht="14.25">
      <c r="J1069" s="227"/>
    </row>
    <row r="1070" spans="10:10" s="228" customFormat="1" ht="14.25">
      <c r="J1070" s="227"/>
    </row>
    <row r="1071" spans="10:10" s="228" customFormat="1" ht="14.25">
      <c r="J1071" s="227"/>
    </row>
    <row r="1072" spans="10:10" s="228" customFormat="1" ht="14.25">
      <c r="J1072" s="227"/>
    </row>
  </sheetData>
  <autoFilter ref="A12:IG169"/>
  <mergeCells count="12">
    <mergeCell ref="I10:I11"/>
    <mergeCell ref="B70:I70"/>
    <mergeCell ref="A4:I4"/>
    <mergeCell ref="A6:I6"/>
    <mergeCell ref="A8:I8"/>
    <mergeCell ref="A10:A11"/>
    <mergeCell ref="B10:B11"/>
    <mergeCell ref="C10:D10"/>
    <mergeCell ref="E10:E11"/>
    <mergeCell ref="F10:F11"/>
    <mergeCell ref="G10:G11"/>
    <mergeCell ref="H10:H11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2" orientation="portrait" r:id="rId1"/>
  <headerFooter differentFirst="1">
    <oddHeader>&amp;CСтраница &amp;P из &amp;N&amp;R&amp;A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>
  <sheetPr codeName="Лист19">
    <tabColor rgb="FF92D050"/>
  </sheetPr>
  <dimension ref="A1:IQ1137"/>
  <sheetViews>
    <sheetView workbookViewId="0">
      <selection activeCell="K8" sqref="K8"/>
    </sheetView>
  </sheetViews>
  <sheetFormatPr defaultColWidth="8" defaultRowHeight="14.25"/>
  <cols>
    <col min="1" max="1" width="7.875" style="42" customWidth="1"/>
    <col min="2" max="2" width="44.875" style="55" customWidth="1"/>
    <col min="3" max="3" width="12.625" style="56" customWidth="1"/>
    <col min="4" max="5" width="14.625" style="42" customWidth="1"/>
    <col min="6" max="6" width="0.625" style="42" customWidth="1"/>
    <col min="7" max="220" width="8" style="42"/>
    <col min="221" max="221" width="7.5" style="42" customWidth="1"/>
    <col min="222" max="222" width="14.625" style="42" customWidth="1"/>
    <col min="223" max="223" width="22.875" style="42" customWidth="1"/>
    <col min="224" max="224" width="9.125" style="42" customWidth="1"/>
    <col min="225" max="225" width="10.5" style="42" customWidth="1"/>
    <col min="226" max="226" width="7" style="42" customWidth="1"/>
    <col min="227" max="232" width="7.625" style="42" customWidth="1"/>
    <col min="233" max="237" width="8" style="42" customWidth="1"/>
    <col min="238" max="238" width="7.625" style="42" customWidth="1"/>
    <col min="239" max="476" width="8" style="42"/>
    <col min="477" max="477" width="7.5" style="42" customWidth="1"/>
    <col min="478" max="478" width="14.625" style="42" customWidth="1"/>
    <col min="479" max="479" width="22.875" style="42" customWidth="1"/>
    <col min="480" max="480" width="9.125" style="42" customWidth="1"/>
    <col min="481" max="481" width="10.5" style="42" customWidth="1"/>
    <col min="482" max="482" width="7" style="42" customWidth="1"/>
    <col min="483" max="488" width="7.625" style="42" customWidth="1"/>
    <col min="489" max="493" width="8" style="42" customWidth="1"/>
    <col min="494" max="494" width="7.625" style="42" customWidth="1"/>
    <col min="495" max="732" width="8" style="42"/>
    <col min="733" max="733" width="7.5" style="42" customWidth="1"/>
    <col min="734" max="734" width="14.625" style="42" customWidth="1"/>
    <col min="735" max="735" width="22.875" style="42" customWidth="1"/>
    <col min="736" max="736" width="9.125" style="42" customWidth="1"/>
    <col min="737" max="737" width="10.5" style="42" customWidth="1"/>
    <col min="738" max="738" width="7" style="42" customWidth="1"/>
    <col min="739" max="744" width="7.625" style="42" customWidth="1"/>
    <col min="745" max="749" width="8" style="42" customWidth="1"/>
    <col min="750" max="750" width="7.625" style="42" customWidth="1"/>
    <col min="751" max="988" width="8" style="42"/>
    <col min="989" max="989" width="7.5" style="42" customWidth="1"/>
    <col min="990" max="990" width="14.625" style="42" customWidth="1"/>
    <col min="991" max="991" width="22.875" style="42" customWidth="1"/>
    <col min="992" max="992" width="9.125" style="42" customWidth="1"/>
    <col min="993" max="993" width="10.5" style="42" customWidth="1"/>
    <col min="994" max="994" width="7" style="42" customWidth="1"/>
    <col min="995" max="1000" width="7.625" style="42" customWidth="1"/>
    <col min="1001" max="1005" width="8" style="42" customWidth="1"/>
    <col min="1006" max="1006" width="7.625" style="42" customWidth="1"/>
    <col min="1007" max="1244" width="8" style="42"/>
    <col min="1245" max="1245" width="7.5" style="42" customWidth="1"/>
    <col min="1246" max="1246" width="14.625" style="42" customWidth="1"/>
    <col min="1247" max="1247" width="22.875" style="42" customWidth="1"/>
    <col min="1248" max="1248" width="9.125" style="42" customWidth="1"/>
    <col min="1249" max="1249" width="10.5" style="42" customWidth="1"/>
    <col min="1250" max="1250" width="7" style="42" customWidth="1"/>
    <col min="1251" max="1256" width="7.625" style="42" customWidth="1"/>
    <col min="1257" max="1261" width="8" style="42" customWidth="1"/>
    <col min="1262" max="1262" width="7.625" style="42" customWidth="1"/>
    <col min="1263" max="1500" width="8" style="42"/>
    <col min="1501" max="1501" width="7.5" style="42" customWidth="1"/>
    <col min="1502" max="1502" width="14.625" style="42" customWidth="1"/>
    <col min="1503" max="1503" width="22.875" style="42" customWidth="1"/>
    <col min="1504" max="1504" width="9.125" style="42" customWidth="1"/>
    <col min="1505" max="1505" width="10.5" style="42" customWidth="1"/>
    <col min="1506" max="1506" width="7" style="42" customWidth="1"/>
    <col min="1507" max="1512" width="7.625" style="42" customWidth="1"/>
    <col min="1513" max="1517" width="8" style="42" customWidth="1"/>
    <col min="1518" max="1518" width="7.625" style="42" customWidth="1"/>
    <col min="1519" max="1756" width="8" style="42"/>
    <col min="1757" max="1757" width="7.5" style="42" customWidth="1"/>
    <col min="1758" max="1758" width="14.625" style="42" customWidth="1"/>
    <col min="1759" max="1759" width="22.875" style="42" customWidth="1"/>
    <col min="1760" max="1760" width="9.125" style="42" customWidth="1"/>
    <col min="1761" max="1761" width="10.5" style="42" customWidth="1"/>
    <col min="1762" max="1762" width="7" style="42" customWidth="1"/>
    <col min="1763" max="1768" width="7.625" style="42" customWidth="1"/>
    <col min="1769" max="1773" width="8" style="42" customWidth="1"/>
    <col min="1774" max="1774" width="7.625" style="42" customWidth="1"/>
    <col min="1775" max="2012" width="8" style="42"/>
    <col min="2013" max="2013" width="7.5" style="42" customWidth="1"/>
    <col min="2014" max="2014" width="14.625" style="42" customWidth="1"/>
    <col min="2015" max="2015" width="22.875" style="42" customWidth="1"/>
    <col min="2016" max="2016" width="9.125" style="42" customWidth="1"/>
    <col min="2017" max="2017" width="10.5" style="42" customWidth="1"/>
    <col min="2018" max="2018" width="7" style="42" customWidth="1"/>
    <col min="2019" max="2024" width="7.625" style="42" customWidth="1"/>
    <col min="2025" max="2029" width="8" style="42" customWidth="1"/>
    <col min="2030" max="2030" width="7.625" style="42" customWidth="1"/>
    <col min="2031" max="2268" width="8" style="42"/>
    <col min="2269" max="2269" width="7.5" style="42" customWidth="1"/>
    <col min="2270" max="2270" width="14.625" style="42" customWidth="1"/>
    <col min="2271" max="2271" width="22.875" style="42" customWidth="1"/>
    <col min="2272" max="2272" width="9.125" style="42" customWidth="1"/>
    <col min="2273" max="2273" width="10.5" style="42" customWidth="1"/>
    <col min="2274" max="2274" width="7" style="42" customWidth="1"/>
    <col min="2275" max="2280" width="7.625" style="42" customWidth="1"/>
    <col min="2281" max="2285" width="8" style="42" customWidth="1"/>
    <col min="2286" max="2286" width="7.625" style="42" customWidth="1"/>
    <col min="2287" max="2524" width="8" style="42"/>
    <col min="2525" max="2525" width="7.5" style="42" customWidth="1"/>
    <col min="2526" max="2526" width="14.625" style="42" customWidth="1"/>
    <col min="2527" max="2527" width="22.875" style="42" customWidth="1"/>
    <col min="2528" max="2528" width="9.125" style="42" customWidth="1"/>
    <col min="2529" max="2529" width="10.5" style="42" customWidth="1"/>
    <col min="2530" max="2530" width="7" style="42" customWidth="1"/>
    <col min="2531" max="2536" width="7.625" style="42" customWidth="1"/>
    <col min="2537" max="2541" width="8" style="42" customWidth="1"/>
    <col min="2542" max="2542" width="7.625" style="42" customWidth="1"/>
    <col min="2543" max="2780" width="8" style="42"/>
    <col min="2781" max="2781" width="7.5" style="42" customWidth="1"/>
    <col min="2782" max="2782" width="14.625" style="42" customWidth="1"/>
    <col min="2783" max="2783" width="22.875" style="42" customWidth="1"/>
    <col min="2784" max="2784" width="9.125" style="42" customWidth="1"/>
    <col min="2785" max="2785" width="10.5" style="42" customWidth="1"/>
    <col min="2786" max="2786" width="7" style="42" customWidth="1"/>
    <col min="2787" max="2792" width="7.625" style="42" customWidth="1"/>
    <col min="2793" max="2797" width="8" style="42" customWidth="1"/>
    <col min="2798" max="2798" width="7.625" style="42" customWidth="1"/>
    <col min="2799" max="3036" width="8" style="42"/>
    <col min="3037" max="3037" width="7.5" style="42" customWidth="1"/>
    <col min="3038" max="3038" width="14.625" style="42" customWidth="1"/>
    <col min="3039" max="3039" width="22.875" style="42" customWidth="1"/>
    <col min="3040" max="3040" width="9.125" style="42" customWidth="1"/>
    <col min="3041" max="3041" width="10.5" style="42" customWidth="1"/>
    <col min="3042" max="3042" width="7" style="42" customWidth="1"/>
    <col min="3043" max="3048" width="7.625" style="42" customWidth="1"/>
    <col min="3049" max="3053" width="8" style="42" customWidth="1"/>
    <col min="3054" max="3054" width="7.625" style="42" customWidth="1"/>
    <col min="3055" max="3292" width="8" style="42"/>
    <col min="3293" max="3293" width="7.5" style="42" customWidth="1"/>
    <col min="3294" max="3294" width="14.625" style="42" customWidth="1"/>
    <col min="3295" max="3295" width="22.875" style="42" customWidth="1"/>
    <col min="3296" max="3296" width="9.125" style="42" customWidth="1"/>
    <col min="3297" max="3297" width="10.5" style="42" customWidth="1"/>
    <col min="3298" max="3298" width="7" style="42" customWidth="1"/>
    <col min="3299" max="3304" width="7.625" style="42" customWidth="1"/>
    <col min="3305" max="3309" width="8" style="42" customWidth="1"/>
    <col min="3310" max="3310" width="7.625" style="42" customWidth="1"/>
    <col min="3311" max="3548" width="8" style="42"/>
    <col min="3549" max="3549" width="7.5" style="42" customWidth="1"/>
    <col min="3550" max="3550" width="14.625" style="42" customWidth="1"/>
    <col min="3551" max="3551" width="22.875" style="42" customWidth="1"/>
    <col min="3552" max="3552" width="9.125" style="42" customWidth="1"/>
    <col min="3553" max="3553" width="10.5" style="42" customWidth="1"/>
    <col min="3554" max="3554" width="7" style="42" customWidth="1"/>
    <col min="3555" max="3560" width="7.625" style="42" customWidth="1"/>
    <col min="3561" max="3565" width="8" style="42" customWidth="1"/>
    <col min="3566" max="3566" width="7.625" style="42" customWidth="1"/>
    <col min="3567" max="3804" width="8" style="42"/>
    <col min="3805" max="3805" width="7.5" style="42" customWidth="1"/>
    <col min="3806" max="3806" width="14.625" style="42" customWidth="1"/>
    <col min="3807" max="3807" width="22.875" style="42" customWidth="1"/>
    <col min="3808" max="3808" width="9.125" style="42" customWidth="1"/>
    <col min="3809" max="3809" width="10.5" style="42" customWidth="1"/>
    <col min="3810" max="3810" width="7" style="42" customWidth="1"/>
    <col min="3811" max="3816" width="7.625" style="42" customWidth="1"/>
    <col min="3817" max="3821" width="8" style="42" customWidth="1"/>
    <col min="3822" max="3822" width="7.625" style="42" customWidth="1"/>
    <col min="3823" max="4060" width="8" style="42"/>
    <col min="4061" max="4061" width="7.5" style="42" customWidth="1"/>
    <col min="4062" max="4062" width="14.625" style="42" customWidth="1"/>
    <col min="4063" max="4063" width="22.875" style="42" customWidth="1"/>
    <col min="4064" max="4064" width="9.125" style="42" customWidth="1"/>
    <col min="4065" max="4065" width="10.5" style="42" customWidth="1"/>
    <col min="4066" max="4066" width="7" style="42" customWidth="1"/>
    <col min="4067" max="4072" width="7.625" style="42" customWidth="1"/>
    <col min="4073" max="4077" width="8" style="42" customWidth="1"/>
    <col min="4078" max="4078" width="7.625" style="42" customWidth="1"/>
    <col min="4079" max="4316" width="8" style="42"/>
    <col min="4317" max="4317" width="7.5" style="42" customWidth="1"/>
    <col min="4318" max="4318" width="14.625" style="42" customWidth="1"/>
    <col min="4319" max="4319" width="22.875" style="42" customWidth="1"/>
    <col min="4320" max="4320" width="9.125" style="42" customWidth="1"/>
    <col min="4321" max="4321" width="10.5" style="42" customWidth="1"/>
    <col min="4322" max="4322" width="7" style="42" customWidth="1"/>
    <col min="4323" max="4328" width="7.625" style="42" customWidth="1"/>
    <col min="4329" max="4333" width="8" style="42" customWidth="1"/>
    <col min="4334" max="4334" width="7.625" style="42" customWidth="1"/>
    <col min="4335" max="4572" width="8" style="42"/>
    <col min="4573" max="4573" width="7.5" style="42" customWidth="1"/>
    <col min="4574" max="4574" width="14.625" style="42" customWidth="1"/>
    <col min="4575" max="4575" width="22.875" style="42" customWidth="1"/>
    <col min="4576" max="4576" width="9.125" style="42" customWidth="1"/>
    <col min="4577" max="4577" width="10.5" style="42" customWidth="1"/>
    <col min="4578" max="4578" width="7" style="42" customWidth="1"/>
    <col min="4579" max="4584" width="7.625" style="42" customWidth="1"/>
    <col min="4585" max="4589" width="8" style="42" customWidth="1"/>
    <col min="4590" max="4590" width="7.625" style="42" customWidth="1"/>
    <col min="4591" max="4828" width="8" style="42"/>
    <col min="4829" max="4829" width="7.5" style="42" customWidth="1"/>
    <col min="4830" max="4830" width="14.625" style="42" customWidth="1"/>
    <col min="4831" max="4831" width="22.875" style="42" customWidth="1"/>
    <col min="4832" max="4832" width="9.125" style="42" customWidth="1"/>
    <col min="4833" max="4833" width="10.5" style="42" customWidth="1"/>
    <col min="4834" max="4834" width="7" style="42" customWidth="1"/>
    <col min="4835" max="4840" width="7.625" style="42" customWidth="1"/>
    <col min="4841" max="4845" width="8" style="42" customWidth="1"/>
    <col min="4846" max="4846" width="7.625" style="42" customWidth="1"/>
    <col min="4847" max="5084" width="8" style="42"/>
    <col min="5085" max="5085" width="7.5" style="42" customWidth="1"/>
    <col min="5086" max="5086" width="14.625" style="42" customWidth="1"/>
    <col min="5087" max="5087" width="22.875" style="42" customWidth="1"/>
    <col min="5088" max="5088" width="9.125" style="42" customWidth="1"/>
    <col min="5089" max="5089" width="10.5" style="42" customWidth="1"/>
    <col min="5090" max="5090" width="7" style="42" customWidth="1"/>
    <col min="5091" max="5096" width="7.625" style="42" customWidth="1"/>
    <col min="5097" max="5101" width="8" style="42" customWidth="1"/>
    <col min="5102" max="5102" width="7.625" style="42" customWidth="1"/>
    <col min="5103" max="5340" width="8" style="42"/>
    <col min="5341" max="5341" width="7.5" style="42" customWidth="1"/>
    <col min="5342" max="5342" width="14.625" style="42" customWidth="1"/>
    <col min="5343" max="5343" width="22.875" style="42" customWidth="1"/>
    <col min="5344" max="5344" width="9.125" style="42" customWidth="1"/>
    <col min="5345" max="5345" width="10.5" style="42" customWidth="1"/>
    <col min="5346" max="5346" width="7" style="42" customWidth="1"/>
    <col min="5347" max="5352" width="7.625" style="42" customWidth="1"/>
    <col min="5353" max="5357" width="8" style="42" customWidth="1"/>
    <col min="5358" max="5358" width="7.625" style="42" customWidth="1"/>
    <col min="5359" max="5596" width="8" style="42"/>
    <col min="5597" max="5597" width="7.5" style="42" customWidth="1"/>
    <col min="5598" max="5598" width="14.625" style="42" customWidth="1"/>
    <col min="5599" max="5599" width="22.875" style="42" customWidth="1"/>
    <col min="5600" max="5600" width="9.125" style="42" customWidth="1"/>
    <col min="5601" max="5601" width="10.5" style="42" customWidth="1"/>
    <col min="5602" max="5602" width="7" style="42" customWidth="1"/>
    <col min="5603" max="5608" width="7.625" style="42" customWidth="1"/>
    <col min="5609" max="5613" width="8" style="42" customWidth="1"/>
    <col min="5614" max="5614" width="7.625" style="42" customWidth="1"/>
    <col min="5615" max="5852" width="8" style="42"/>
    <col min="5853" max="5853" width="7.5" style="42" customWidth="1"/>
    <col min="5854" max="5854" width="14.625" style="42" customWidth="1"/>
    <col min="5855" max="5855" width="22.875" style="42" customWidth="1"/>
    <col min="5856" max="5856" width="9.125" style="42" customWidth="1"/>
    <col min="5857" max="5857" width="10.5" style="42" customWidth="1"/>
    <col min="5858" max="5858" width="7" style="42" customWidth="1"/>
    <col min="5859" max="5864" width="7.625" style="42" customWidth="1"/>
    <col min="5865" max="5869" width="8" style="42" customWidth="1"/>
    <col min="5870" max="5870" width="7.625" style="42" customWidth="1"/>
    <col min="5871" max="6108" width="8" style="42"/>
    <col min="6109" max="6109" width="7.5" style="42" customWidth="1"/>
    <col min="6110" max="6110" width="14.625" style="42" customWidth="1"/>
    <col min="6111" max="6111" width="22.875" style="42" customWidth="1"/>
    <col min="6112" max="6112" width="9.125" style="42" customWidth="1"/>
    <col min="6113" max="6113" width="10.5" style="42" customWidth="1"/>
    <col min="6114" max="6114" width="7" style="42" customWidth="1"/>
    <col min="6115" max="6120" width="7.625" style="42" customWidth="1"/>
    <col min="6121" max="6125" width="8" style="42" customWidth="1"/>
    <col min="6126" max="6126" width="7.625" style="42" customWidth="1"/>
    <col min="6127" max="6364" width="8" style="42"/>
    <col min="6365" max="6365" width="7.5" style="42" customWidth="1"/>
    <col min="6366" max="6366" width="14.625" style="42" customWidth="1"/>
    <col min="6367" max="6367" width="22.875" style="42" customWidth="1"/>
    <col min="6368" max="6368" width="9.125" style="42" customWidth="1"/>
    <col min="6369" max="6369" width="10.5" style="42" customWidth="1"/>
    <col min="6370" max="6370" width="7" style="42" customWidth="1"/>
    <col min="6371" max="6376" width="7.625" style="42" customWidth="1"/>
    <col min="6377" max="6381" width="8" style="42" customWidth="1"/>
    <col min="6382" max="6382" width="7.625" style="42" customWidth="1"/>
    <col min="6383" max="6620" width="8" style="42"/>
    <col min="6621" max="6621" width="7.5" style="42" customWidth="1"/>
    <col min="6622" max="6622" width="14.625" style="42" customWidth="1"/>
    <col min="6623" max="6623" width="22.875" style="42" customWidth="1"/>
    <col min="6624" max="6624" width="9.125" style="42" customWidth="1"/>
    <col min="6625" max="6625" width="10.5" style="42" customWidth="1"/>
    <col min="6626" max="6626" width="7" style="42" customWidth="1"/>
    <col min="6627" max="6632" width="7.625" style="42" customWidth="1"/>
    <col min="6633" max="6637" width="8" style="42" customWidth="1"/>
    <col min="6638" max="6638" width="7.625" style="42" customWidth="1"/>
    <col min="6639" max="6876" width="8" style="42"/>
    <col min="6877" max="6877" width="7.5" style="42" customWidth="1"/>
    <col min="6878" max="6878" width="14.625" style="42" customWidth="1"/>
    <col min="6879" max="6879" width="22.875" style="42" customWidth="1"/>
    <col min="6880" max="6880" width="9.125" style="42" customWidth="1"/>
    <col min="6881" max="6881" width="10.5" style="42" customWidth="1"/>
    <col min="6882" max="6882" width="7" style="42" customWidth="1"/>
    <col min="6883" max="6888" width="7.625" style="42" customWidth="1"/>
    <col min="6889" max="6893" width="8" style="42" customWidth="1"/>
    <col min="6894" max="6894" width="7.625" style="42" customWidth="1"/>
    <col min="6895" max="7132" width="8" style="42"/>
    <col min="7133" max="7133" width="7.5" style="42" customWidth="1"/>
    <col min="7134" max="7134" width="14.625" style="42" customWidth="1"/>
    <col min="7135" max="7135" width="22.875" style="42" customWidth="1"/>
    <col min="7136" max="7136" width="9.125" style="42" customWidth="1"/>
    <col min="7137" max="7137" width="10.5" style="42" customWidth="1"/>
    <col min="7138" max="7138" width="7" style="42" customWidth="1"/>
    <col min="7139" max="7144" width="7.625" style="42" customWidth="1"/>
    <col min="7145" max="7149" width="8" style="42" customWidth="1"/>
    <col min="7150" max="7150" width="7.625" style="42" customWidth="1"/>
    <col min="7151" max="7388" width="8" style="42"/>
    <col min="7389" max="7389" width="7.5" style="42" customWidth="1"/>
    <col min="7390" max="7390" width="14.625" style="42" customWidth="1"/>
    <col min="7391" max="7391" width="22.875" style="42" customWidth="1"/>
    <col min="7392" max="7392" width="9.125" style="42" customWidth="1"/>
    <col min="7393" max="7393" width="10.5" style="42" customWidth="1"/>
    <col min="7394" max="7394" width="7" style="42" customWidth="1"/>
    <col min="7395" max="7400" width="7.625" style="42" customWidth="1"/>
    <col min="7401" max="7405" width="8" style="42" customWidth="1"/>
    <col min="7406" max="7406" width="7.625" style="42" customWidth="1"/>
    <col min="7407" max="7644" width="8" style="42"/>
    <col min="7645" max="7645" width="7.5" style="42" customWidth="1"/>
    <col min="7646" max="7646" width="14.625" style="42" customWidth="1"/>
    <col min="7647" max="7647" width="22.875" style="42" customWidth="1"/>
    <col min="7648" max="7648" width="9.125" style="42" customWidth="1"/>
    <col min="7649" max="7649" width="10.5" style="42" customWidth="1"/>
    <col min="7650" max="7650" width="7" style="42" customWidth="1"/>
    <col min="7651" max="7656" width="7.625" style="42" customWidth="1"/>
    <col min="7657" max="7661" width="8" style="42" customWidth="1"/>
    <col min="7662" max="7662" width="7.625" style="42" customWidth="1"/>
    <col min="7663" max="7900" width="8" style="42"/>
    <col min="7901" max="7901" width="7.5" style="42" customWidth="1"/>
    <col min="7902" max="7902" width="14.625" style="42" customWidth="1"/>
    <col min="7903" max="7903" width="22.875" style="42" customWidth="1"/>
    <col min="7904" max="7904" width="9.125" style="42" customWidth="1"/>
    <col min="7905" max="7905" width="10.5" style="42" customWidth="1"/>
    <col min="7906" max="7906" width="7" style="42" customWidth="1"/>
    <col min="7907" max="7912" width="7.625" style="42" customWidth="1"/>
    <col min="7913" max="7917" width="8" style="42" customWidth="1"/>
    <col min="7918" max="7918" width="7.625" style="42" customWidth="1"/>
    <col min="7919" max="8156" width="8" style="42"/>
    <col min="8157" max="8157" width="7.5" style="42" customWidth="1"/>
    <col min="8158" max="8158" width="14.625" style="42" customWidth="1"/>
    <col min="8159" max="8159" width="22.875" style="42" customWidth="1"/>
    <col min="8160" max="8160" width="9.125" style="42" customWidth="1"/>
    <col min="8161" max="8161" width="10.5" style="42" customWidth="1"/>
    <col min="8162" max="8162" width="7" style="42" customWidth="1"/>
    <col min="8163" max="8168" width="7.625" style="42" customWidth="1"/>
    <col min="8169" max="8173" width="8" style="42" customWidth="1"/>
    <col min="8174" max="8174" width="7.625" style="42" customWidth="1"/>
    <col min="8175" max="8412" width="8" style="42"/>
    <col min="8413" max="8413" width="7.5" style="42" customWidth="1"/>
    <col min="8414" max="8414" width="14.625" style="42" customWidth="1"/>
    <col min="8415" max="8415" width="22.875" style="42" customWidth="1"/>
    <col min="8416" max="8416" width="9.125" style="42" customWidth="1"/>
    <col min="8417" max="8417" width="10.5" style="42" customWidth="1"/>
    <col min="8418" max="8418" width="7" style="42" customWidth="1"/>
    <col min="8419" max="8424" width="7.625" style="42" customWidth="1"/>
    <col min="8425" max="8429" width="8" style="42" customWidth="1"/>
    <col min="8430" max="8430" width="7.625" style="42" customWidth="1"/>
    <col min="8431" max="8668" width="8" style="42"/>
    <col min="8669" max="8669" width="7.5" style="42" customWidth="1"/>
    <col min="8670" max="8670" width="14.625" style="42" customWidth="1"/>
    <col min="8671" max="8671" width="22.875" style="42" customWidth="1"/>
    <col min="8672" max="8672" width="9.125" style="42" customWidth="1"/>
    <col min="8673" max="8673" width="10.5" style="42" customWidth="1"/>
    <col min="8674" max="8674" width="7" style="42" customWidth="1"/>
    <col min="8675" max="8680" width="7.625" style="42" customWidth="1"/>
    <col min="8681" max="8685" width="8" style="42" customWidth="1"/>
    <col min="8686" max="8686" width="7.625" style="42" customWidth="1"/>
    <col min="8687" max="8924" width="8" style="42"/>
    <col min="8925" max="8925" width="7.5" style="42" customWidth="1"/>
    <col min="8926" max="8926" width="14.625" style="42" customWidth="1"/>
    <col min="8927" max="8927" width="22.875" style="42" customWidth="1"/>
    <col min="8928" max="8928" width="9.125" style="42" customWidth="1"/>
    <col min="8929" max="8929" width="10.5" style="42" customWidth="1"/>
    <col min="8930" max="8930" width="7" style="42" customWidth="1"/>
    <col min="8931" max="8936" width="7.625" style="42" customWidth="1"/>
    <col min="8937" max="8941" width="8" style="42" customWidth="1"/>
    <col min="8942" max="8942" width="7.625" style="42" customWidth="1"/>
    <col min="8943" max="9180" width="8" style="42"/>
    <col min="9181" max="9181" width="7.5" style="42" customWidth="1"/>
    <col min="9182" max="9182" width="14.625" style="42" customWidth="1"/>
    <col min="9183" max="9183" width="22.875" style="42" customWidth="1"/>
    <col min="9184" max="9184" width="9.125" style="42" customWidth="1"/>
    <col min="9185" max="9185" width="10.5" style="42" customWidth="1"/>
    <col min="9186" max="9186" width="7" style="42" customWidth="1"/>
    <col min="9187" max="9192" width="7.625" style="42" customWidth="1"/>
    <col min="9193" max="9197" width="8" style="42" customWidth="1"/>
    <col min="9198" max="9198" width="7.625" style="42" customWidth="1"/>
    <col min="9199" max="9436" width="8" style="42"/>
    <col min="9437" max="9437" width="7.5" style="42" customWidth="1"/>
    <col min="9438" max="9438" width="14.625" style="42" customWidth="1"/>
    <col min="9439" max="9439" width="22.875" style="42" customWidth="1"/>
    <col min="9440" max="9440" width="9.125" style="42" customWidth="1"/>
    <col min="9441" max="9441" width="10.5" style="42" customWidth="1"/>
    <col min="9442" max="9442" width="7" style="42" customWidth="1"/>
    <col min="9443" max="9448" width="7.625" style="42" customWidth="1"/>
    <col min="9449" max="9453" width="8" style="42" customWidth="1"/>
    <col min="9454" max="9454" width="7.625" style="42" customWidth="1"/>
    <col min="9455" max="9692" width="8" style="42"/>
    <col min="9693" max="9693" width="7.5" style="42" customWidth="1"/>
    <col min="9694" max="9694" width="14.625" style="42" customWidth="1"/>
    <col min="9695" max="9695" width="22.875" style="42" customWidth="1"/>
    <col min="9696" max="9696" width="9.125" style="42" customWidth="1"/>
    <col min="9697" max="9697" width="10.5" style="42" customWidth="1"/>
    <col min="9698" max="9698" width="7" style="42" customWidth="1"/>
    <col min="9699" max="9704" width="7.625" style="42" customWidth="1"/>
    <col min="9705" max="9709" width="8" style="42" customWidth="1"/>
    <col min="9710" max="9710" width="7.625" style="42" customWidth="1"/>
    <col min="9711" max="9948" width="8" style="42"/>
    <col min="9949" max="9949" width="7.5" style="42" customWidth="1"/>
    <col min="9950" max="9950" width="14.625" style="42" customWidth="1"/>
    <col min="9951" max="9951" width="22.875" style="42" customWidth="1"/>
    <col min="9952" max="9952" width="9.125" style="42" customWidth="1"/>
    <col min="9953" max="9953" width="10.5" style="42" customWidth="1"/>
    <col min="9954" max="9954" width="7" style="42" customWidth="1"/>
    <col min="9955" max="9960" width="7.625" style="42" customWidth="1"/>
    <col min="9961" max="9965" width="8" style="42" customWidth="1"/>
    <col min="9966" max="9966" width="7.625" style="42" customWidth="1"/>
    <col min="9967" max="10204" width="8" style="42"/>
    <col min="10205" max="10205" width="7.5" style="42" customWidth="1"/>
    <col min="10206" max="10206" width="14.625" style="42" customWidth="1"/>
    <col min="10207" max="10207" width="22.875" style="42" customWidth="1"/>
    <col min="10208" max="10208" width="9.125" style="42" customWidth="1"/>
    <col min="10209" max="10209" width="10.5" style="42" customWidth="1"/>
    <col min="10210" max="10210" width="7" style="42" customWidth="1"/>
    <col min="10211" max="10216" width="7.625" style="42" customWidth="1"/>
    <col min="10217" max="10221" width="8" style="42" customWidth="1"/>
    <col min="10222" max="10222" width="7.625" style="42" customWidth="1"/>
    <col min="10223" max="10460" width="8" style="42"/>
    <col min="10461" max="10461" width="7.5" style="42" customWidth="1"/>
    <col min="10462" max="10462" width="14.625" style="42" customWidth="1"/>
    <col min="10463" max="10463" width="22.875" style="42" customWidth="1"/>
    <col min="10464" max="10464" width="9.125" style="42" customWidth="1"/>
    <col min="10465" max="10465" width="10.5" style="42" customWidth="1"/>
    <col min="10466" max="10466" width="7" style="42" customWidth="1"/>
    <col min="10467" max="10472" width="7.625" style="42" customWidth="1"/>
    <col min="10473" max="10477" width="8" style="42" customWidth="1"/>
    <col min="10478" max="10478" width="7.625" style="42" customWidth="1"/>
    <col min="10479" max="10716" width="8" style="42"/>
    <col min="10717" max="10717" width="7.5" style="42" customWidth="1"/>
    <col min="10718" max="10718" width="14.625" style="42" customWidth="1"/>
    <col min="10719" max="10719" width="22.875" style="42" customWidth="1"/>
    <col min="10720" max="10720" width="9.125" style="42" customWidth="1"/>
    <col min="10721" max="10721" width="10.5" style="42" customWidth="1"/>
    <col min="10722" max="10722" width="7" style="42" customWidth="1"/>
    <col min="10723" max="10728" width="7.625" style="42" customWidth="1"/>
    <col min="10729" max="10733" width="8" style="42" customWidth="1"/>
    <col min="10734" max="10734" width="7.625" style="42" customWidth="1"/>
    <col min="10735" max="10972" width="8" style="42"/>
    <col min="10973" max="10973" width="7.5" style="42" customWidth="1"/>
    <col min="10974" max="10974" width="14.625" style="42" customWidth="1"/>
    <col min="10975" max="10975" width="22.875" style="42" customWidth="1"/>
    <col min="10976" max="10976" width="9.125" style="42" customWidth="1"/>
    <col min="10977" max="10977" width="10.5" style="42" customWidth="1"/>
    <col min="10978" max="10978" width="7" style="42" customWidth="1"/>
    <col min="10979" max="10984" width="7.625" style="42" customWidth="1"/>
    <col min="10985" max="10989" width="8" style="42" customWidth="1"/>
    <col min="10990" max="10990" width="7.625" style="42" customWidth="1"/>
    <col min="10991" max="11228" width="8" style="42"/>
    <col min="11229" max="11229" width="7.5" style="42" customWidth="1"/>
    <col min="11230" max="11230" width="14.625" style="42" customWidth="1"/>
    <col min="11231" max="11231" width="22.875" style="42" customWidth="1"/>
    <col min="11232" max="11232" width="9.125" style="42" customWidth="1"/>
    <col min="11233" max="11233" width="10.5" style="42" customWidth="1"/>
    <col min="11234" max="11234" width="7" style="42" customWidth="1"/>
    <col min="11235" max="11240" width="7.625" style="42" customWidth="1"/>
    <col min="11241" max="11245" width="8" style="42" customWidth="1"/>
    <col min="11246" max="11246" width="7.625" style="42" customWidth="1"/>
    <col min="11247" max="11484" width="8" style="42"/>
    <col min="11485" max="11485" width="7.5" style="42" customWidth="1"/>
    <col min="11486" max="11486" width="14.625" style="42" customWidth="1"/>
    <col min="11487" max="11487" width="22.875" style="42" customWidth="1"/>
    <col min="11488" max="11488" width="9.125" style="42" customWidth="1"/>
    <col min="11489" max="11489" width="10.5" style="42" customWidth="1"/>
    <col min="11490" max="11490" width="7" style="42" customWidth="1"/>
    <col min="11491" max="11496" width="7.625" style="42" customWidth="1"/>
    <col min="11497" max="11501" width="8" style="42" customWidth="1"/>
    <col min="11502" max="11502" width="7.625" style="42" customWidth="1"/>
    <col min="11503" max="11740" width="8" style="42"/>
    <col min="11741" max="11741" width="7.5" style="42" customWidth="1"/>
    <col min="11742" max="11742" width="14.625" style="42" customWidth="1"/>
    <col min="11743" max="11743" width="22.875" style="42" customWidth="1"/>
    <col min="11744" max="11744" width="9.125" style="42" customWidth="1"/>
    <col min="11745" max="11745" width="10.5" style="42" customWidth="1"/>
    <col min="11746" max="11746" width="7" style="42" customWidth="1"/>
    <col min="11747" max="11752" width="7.625" style="42" customWidth="1"/>
    <col min="11753" max="11757" width="8" style="42" customWidth="1"/>
    <col min="11758" max="11758" width="7.625" style="42" customWidth="1"/>
    <col min="11759" max="11996" width="8" style="42"/>
    <col min="11997" max="11997" width="7.5" style="42" customWidth="1"/>
    <col min="11998" max="11998" width="14.625" style="42" customWidth="1"/>
    <col min="11999" max="11999" width="22.875" style="42" customWidth="1"/>
    <col min="12000" max="12000" width="9.125" style="42" customWidth="1"/>
    <col min="12001" max="12001" width="10.5" style="42" customWidth="1"/>
    <col min="12002" max="12002" width="7" style="42" customWidth="1"/>
    <col min="12003" max="12008" width="7.625" style="42" customWidth="1"/>
    <col min="12009" max="12013" width="8" style="42" customWidth="1"/>
    <col min="12014" max="12014" width="7.625" style="42" customWidth="1"/>
    <col min="12015" max="12252" width="8" style="42"/>
    <col min="12253" max="12253" width="7.5" style="42" customWidth="1"/>
    <col min="12254" max="12254" width="14.625" style="42" customWidth="1"/>
    <col min="12255" max="12255" width="22.875" style="42" customWidth="1"/>
    <col min="12256" max="12256" width="9.125" style="42" customWidth="1"/>
    <col min="12257" max="12257" width="10.5" style="42" customWidth="1"/>
    <col min="12258" max="12258" width="7" style="42" customWidth="1"/>
    <col min="12259" max="12264" width="7.625" style="42" customWidth="1"/>
    <col min="12265" max="12269" width="8" style="42" customWidth="1"/>
    <col min="12270" max="12270" width="7.625" style="42" customWidth="1"/>
    <col min="12271" max="12508" width="8" style="42"/>
    <col min="12509" max="12509" width="7.5" style="42" customWidth="1"/>
    <col min="12510" max="12510" width="14.625" style="42" customWidth="1"/>
    <col min="12511" max="12511" width="22.875" style="42" customWidth="1"/>
    <col min="12512" max="12512" width="9.125" style="42" customWidth="1"/>
    <col min="12513" max="12513" width="10.5" style="42" customWidth="1"/>
    <col min="12514" max="12514" width="7" style="42" customWidth="1"/>
    <col min="12515" max="12520" width="7.625" style="42" customWidth="1"/>
    <col min="12521" max="12525" width="8" style="42" customWidth="1"/>
    <col min="12526" max="12526" width="7.625" style="42" customWidth="1"/>
    <col min="12527" max="12764" width="8" style="42"/>
    <col min="12765" max="12765" width="7.5" style="42" customWidth="1"/>
    <col min="12766" max="12766" width="14.625" style="42" customWidth="1"/>
    <col min="12767" max="12767" width="22.875" style="42" customWidth="1"/>
    <col min="12768" max="12768" width="9.125" style="42" customWidth="1"/>
    <col min="12769" max="12769" width="10.5" style="42" customWidth="1"/>
    <col min="12770" max="12770" width="7" style="42" customWidth="1"/>
    <col min="12771" max="12776" width="7.625" style="42" customWidth="1"/>
    <col min="12777" max="12781" width="8" style="42" customWidth="1"/>
    <col min="12782" max="12782" width="7.625" style="42" customWidth="1"/>
    <col min="12783" max="13020" width="8" style="42"/>
    <col min="13021" max="13021" width="7.5" style="42" customWidth="1"/>
    <col min="13022" max="13022" width="14.625" style="42" customWidth="1"/>
    <col min="13023" max="13023" width="22.875" style="42" customWidth="1"/>
    <col min="13024" max="13024" width="9.125" style="42" customWidth="1"/>
    <col min="13025" max="13025" width="10.5" style="42" customWidth="1"/>
    <col min="13026" max="13026" width="7" style="42" customWidth="1"/>
    <col min="13027" max="13032" width="7.625" style="42" customWidth="1"/>
    <col min="13033" max="13037" width="8" style="42" customWidth="1"/>
    <col min="13038" max="13038" width="7.625" style="42" customWidth="1"/>
    <col min="13039" max="13276" width="8" style="42"/>
    <col min="13277" max="13277" width="7.5" style="42" customWidth="1"/>
    <col min="13278" max="13278" width="14.625" style="42" customWidth="1"/>
    <col min="13279" max="13279" width="22.875" style="42" customWidth="1"/>
    <col min="13280" max="13280" width="9.125" style="42" customWidth="1"/>
    <col min="13281" max="13281" width="10.5" style="42" customWidth="1"/>
    <col min="13282" max="13282" width="7" style="42" customWidth="1"/>
    <col min="13283" max="13288" width="7.625" style="42" customWidth="1"/>
    <col min="13289" max="13293" width="8" style="42" customWidth="1"/>
    <col min="13294" max="13294" width="7.625" style="42" customWidth="1"/>
    <col min="13295" max="13532" width="8" style="42"/>
    <col min="13533" max="13533" width="7.5" style="42" customWidth="1"/>
    <col min="13534" max="13534" width="14.625" style="42" customWidth="1"/>
    <col min="13535" max="13535" width="22.875" style="42" customWidth="1"/>
    <col min="13536" max="13536" width="9.125" style="42" customWidth="1"/>
    <col min="13537" max="13537" width="10.5" style="42" customWidth="1"/>
    <col min="13538" max="13538" width="7" style="42" customWidth="1"/>
    <col min="13539" max="13544" width="7.625" style="42" customWidth="1"/>
    <col min="13545" max="13549" width="8" style="42" customWidth="1"/>
    <col min="13550" max="13550" width="7.625" style="42" customWidth="1"/>
    <col min="13551" max="13788" width="8" style="42"/>
    <col min="13789" max="13789" width="7.5" style="42" customWidth="1"/>
    <col min="13790" max="13790" width="14.625" style="42" customWidth="1"/>
    <col min="13791" max="13791" width="22.875" style="42" customWidth="1"/>
    <col min="13792" max="13792" width="9.125" style="42" customWidth="1"/>
    <col min="13793" max="13793" width="10.5" style="42" customWidth="1"/>
    <col min="13794" max="13794" width="7" style="42" customWidth="1"/>
    <col min="13795" max="13800" width="7.625" style="42" customWidth="1"/>
    <col min="13801" max="13805" width="8" style="42" customWidth="1"/>
    <col min="13806" max="13806" width="7.625" style="42" customWidth="1"/>
    <col min="13807" max="14044" width="8" style="42"/>
    <col min="14045" max="14045" width="7.5" style="42" customWidth="1"/>
    <col min="14046" max="14046" width="14.625" style="42" customWidth="1"/>
    <col min="14047" max="14047" width="22.875" style="42" customWidth="1"/>
    <col min="14048" max="14048" width="9.125" style="42" customWidth="1"/>
    <col min="14049" max="14049" width="10.5" style="42" customWidth="1"/>
    <col min="14050" max="14050" width="7" style="42" customWidth="1"/>
    <col min="14051" max="14056" width="7.625" style="42" customWidth="1"/>
    <col min="14057" max="14061" width="8" style="42" customWidth="1"/>
    <col min="14062" max="14062" width="7.625" style="42" customWidth="1"/>
    <col min="14063" max="14300" width="8" style="42"/>
    <col min="14301" max="14301" width="7.5" style="42" customWidth="1"/>
    <col min="14302" max="14302" width="14.625" style="42" customWidth="1"/>
    <col min="14303" max="14303" width="22.875" style="42" customWidth="1"/>
    <col min="14304" max="14304" width="9.125" style="42" customWidth="1"/>
    <col min="14305" max="14305" width="10.5" style="42" customWidth="1"/>
    <col min="14306" max="14306" width="7" style="42" customWidth="1"/>
    <col min="14307" max="14312" width="7.625" style="42" customWidth="1"/>
    <col min="14313" max="14317" width="8" style="42" customWidth="1"/>
    <col min="14318" max="14318" width="7.625" style="42" customWidth="1"/>
    <col min="14319" max="14556" width="8" style="42"/>
    <col min="14557" max="14557" width="7.5" style="42" customWidth="1"/>
    <col min="14558" max="14558" width="14.625" style="42" customWidth="1"/>
    <col min="14559" max="14559" width="22.875" style="42" customWidth="1"/>
    <col min="14560" max="14560" width="9.125" style="42" customWidth="1"/>
    <col min="14561" max="14561" width="10.5" style="42" customWidth="1"/>
    <col min="14562" max="14562" width="7" style="42" customWidth="1"/>
    <col min="14563" max="14568" width="7.625" style="42" customWidth="1"/>
    <col min="14569" max="14573" width="8" style="42" customWidth="1"/>
    <col min="14574" max="14574" width="7.625" style="42" customWidth="1"/>
    <col min="14575" max="14812" width="8" style="42"/>
    <col min="14813" max="14813" width="7.5" style="42" customWidth="1"/>
    <col min="14814" max="14814" width="14.625" style="42" customWidth="1"/>
    <col min="14815" max="14815" width="22.875" style="42" customWidth="1"/>
    <col min="14816" max="14816" width="9.125" style="42" customWidth="1"/>
    <col min="14817" max="14817" width="10.5" style="42" customWidth="1"/>
    <col min="14818" max="14818" width="7" style="42" customWidth="1"/>
    <col min="14819" max="14824" width="7.625" style="42" customWidth="1"/>
    <col min="14825" max="14829" width="8" style="42" customWidth="1"/>
    <col min="14830" max="14830" width="7.625" style="42" customWidth="1"/>
    <col min="14831" max="15068" width="8" style="42"/>
    <col min="15069" max="15069" width="7.5" style="42" customWidth="1"/>
    <col min="15070" max="15070" width="14.625" style="42" customWidth="1"/>
    <col min="15071" max="15071" width="22.875" style="42" customWidth="1"/>
    <col min="15072" max="15072" width="9.125" style="42" customWidth="1"/>
    <col min="15073" max="15073" width="10.5" style="42" customWidth="1"/>
    <col min="15074" max="15074" width="7" style="42" customWidth="1"/>
    <col min="15075" max="15080" width="7.625" style="42" customWidth="1"/>
    <col min="15081" max="15085" width="8" style="42" customWidth="1"/>
    <col min="15086" max="15086" width="7.625" style="42" customWidth="1"/>
    <col min="15087" max="15324" width="8" style="42"/>
    <col min="15325" max="15325" width="7.5" style="42" customWidth="1"/>
    <col min="15326" max="15326" width="14.625" style="42" customWidth="1"/>
    <col min="15327" max="15327" width="22.875" style="42" customWidth="1"/>
    <col min="15328" max="15328" width="9.125" style="42" customWidth="1"/>
    <col min="15329" max="15329" width="10.5" style="42" customWidth="1"/>
    <col min="15330" max="15330" width="7" style="42" customWidth="1"/>
    <col min="15331" max="15336" width="7.625" style="42" customWidth="1"/>
    <col min="15337" max="15341" width="8" style="42" customWidth="1"/>
    <col min="15342" max="15342" width="7.625" style="42" customWidth="1"/>
    <col min="15343" max="15580" width="8" style="42"/>
    <col min="15581" max="15581" width="7.5" style="42" customWidth="1"/>
    <col min="15582" max="15582" width="14.625" style="42" customWidth="1"/>
    <col min="15583" max="15583" width="22.875" style="42" customWidth="1"/>
    <col min="15584" max="15584" width="9.125" style="42" customWidth="1"/>
    <col min="15585" max="15585" width="10.5" style="42" customWidth="1"/>
    <col min="15586" max="15586" width="7" style="42" customWidth="1"/>
    <col min="15587" max="15592" width="7.625" style="42" customWidth="1"/>
    <col min="15593" max="15597" width="8" style="42" customWidth="1"/>
    <col min="15598" max="15598" width="7.625" style="42" customWidth="1"/>
    <col min="15599" max="15836" width="8" style="42"/>
    <col min="15837" max="15837" width="7.5" style="42" customWidth="1"/>
    <col min="15838" max="15838" width="14.625" style="42" customWidth="1"/>
    <col min="15839" max="15839" width="22.875" style="42" customWidth="1"/>
    <col min="15840" max="15840" width="9.125" style="42" customWidth="1"/>
    <col min="15841" max="15841" width="10.5" style="42" customWidth="1"/>
    <col min="15842" max="15842" width="7" style="42" customWidth="1"/>
    <col min="15843" max="15848" width="7.625" style="42" customWidth="1"/>
    <col min="15849" max="15853" width="8" style="42" customWidth="1"/>
    <col min="15854" max="15854" width="7.625" style="42" customWidth="1"/>
    <col min="15855" max="16092" width="8" style="42"/>
    <col min="16093" max="16093" width="7.5" style="42" customWidth="1"/>
    <col min="16094" max="16094" width="14.625" style="42" customWidth="1"/>
    <col min="16095" max="16095" width="22.875" style="42" customWidth="1"/>
    <col min="16096" max="16096" width="9.125" style="42" customWidth="1"/>
    <col min="16097" max="16097" width="10.5" style="42" customWidth="1"/>
    <col min="16098" max="16098" width="7" style="42" customWidth="1"/>
    <col min="16099" max="16104" width="7.625" style="42" customWidth="1"/>
    <col min="16105" max="16109" width="8" style="42" customWidth="1"/>
    <col min="16110" max="16110" width="7.625" style="42" customWidth="1"/>
    <col min="16111" max="16384" width="8" style="42"/>
  </cols>
  <sheetData>
    <row r="1" spans="1:14" s="1" customFormat="1" ht="18">
      <c r="E1" s="30" t="s">
        <v>422</v>
      </c>
    </row>
    <row r="2" spans="1:14" s="1" customFormat="1" ht="18">
      <c r="E2" s="32" t="s">
        <v>4509</v>
      </c>
    </row>
    <row r="3" spans="1:14" s="342" customFormat="1" ht="15.95" customHeight="1"/>
    <row r="4" spans="1:14" s="184" customFormat="1" ht="113.25" customHeight="1">
      <c r="A4" s="972" t="s">
        <v>5015</v>
      </c>
      <c r="B4" s="972"/>
      <c r="C4" s="972"/>
      <c r="D4" s="972"/>
      <c r="E4" s="972"/>
    </row>
    <row r="5" spans="1:14" s="1" customFormat="1" ht="8.25" customHeight="1"/>
    <row r="6" spans="1:14" s="18" customFormat="1" ht="20.100000000000001" customHeight="1">
      <c r="A6" s="406" t="s">
        <v>3393</v>
      </c>
      <c r="B6" s="24"/>
      <c r="D6" s="24"/>
      <c r="E6" s="25"/>
      <c r="F6" s="24"/>
      <c r="G6" s="24"/>
      <c r="I6" s="26"/>
      <c r="J6" s="24"/>
    </row>
    <row r="7" spans="1:14" s="18" customFormat="1" ht="22.5" customHeight="1">
      <c r="A7" s="57">
        <v>410</v>
      </c>
      <c r="B7" s="197" t="s">
        <v>425</v>
      </c>
      <c r="C7" s="442"/>
      <c r="D7" s="442"/>
      <c r="E7" s="442"/>
      <c r="F7" s="24"/>
      <c r="G7" s="24"/>
      <c r="H7" s="24"/>
      <c r="I7" s="24"/>
    </row>
    <row r="8" spans="1:14" s="1" customFormat="1" ht="9" customHeight="1"/>
    <row r="9" spans="1:14" s="11" customFormat="1" ht="37.5" customHeight="1">
      <c r="A9" s="1105" t="s">
        <v>4508</v>
      </c>
      <c r="B9" s="1105"/>
      <c r="C9" s="1105"/>
      <c r="D9" s="1105"/>
      <c r="E9" s="1105"/>
      <c r="F9" s="588"/>
      <c r="G9" s="588"/>
      <c r="H9" s="122"/>
      <c r="I9" s="122"/>
      <c r="J9" s="122"/>
      <c r="K9" s="122"/>
      <c r="L9" s="84"/>
      <c r="M9" s="84"/>
      <c r="N9" s="84"/>
    </row>
    <row r="10" spans="1:14" s="1" customFormat="1" ht="6.75" customHeight="1"/>
    <row r="11" spans="1:14" ht="24" customHeight="1">
      <c r="A11" s="1051" t="s">
        <v>230</v>
      </c>
      <c r="B11" s="1052"/>
      <c r="C11" s="1102" t="s">
        <v>222</v>
      </c>
      <c r="D11" s="1103" t="s">
        <v>223</v>
      </c>
      <c r="E11" s="1104" t="s">
        <v>423</v>
      </c>
    </row>
    <row r="12" spans="1:14" ht="39.75" customHeight="1">
      <c r="A12" s="472" t="s">
        <v>3901</v>
      </c>
      <c r="B12" s="470" t="s">
        <v>232</v>
      </c>
      <c r="C12" s="1102"/>
      <c r="D12" s="1103"/>
      <c r="E12" s="1104"/>
    </row>
    <row r="13" spans="1:14" s="48" customFormat="1" ht="13.5" customHeight="1">
      <c r="A13" s="47">
        <v>1</v>
      </c>
      <c r="B13" s="47">
        <v>2</v>
      </c>
      <c r="C13" s="47">
        <v>3</v>
      </c>
      <c r="D13" s="47">
        <v>4</v>
      </c>
      <c r="E13" s="47">
        <v>5</v>
      </c>
    </row>
    <row r="14" spans="1:14" ht="21.95" customHeight="1">
      <c r="A14" s="101">
        <v>69</v>
      </c>
      <c r="B14" s="49" t="s">
        <v>3899</v>
      </c>
      <c r="C14" s="50" t="s">
        <v>48</v>
      </c>
      <c r="D14" s="50" t="s">
        <v>226</v>
      </c>
      <c r="E14" s="51">
        <v>271</v>
      </c>
    </row>
    <row r="15" spans="1:14" ht="21.95" customHeight="1">
      <c r="A15" s="101">
        <v>71</v>
      </c>
      <c r="B15" s="49" t="s">
        <v>3903</v>
      </c>
      <c r="C15" s="50" t="s">
        <v>48</v>
      </c>
      <c r="D15" s="50" t="s">
        <v>226</v>
      </c>
      <c r="E15" s="51">
        <v>271</v>
      </c>
    </row>
    <row r="16" spans="1:14" ht="21.95" customHeight="1">
      <c r="A16" s="101">
        <v>208</v>
      </c>
      <c r="B16" s="49" t="s">
        <v>3905</v>
      </c>
      <c r="C16" s="50" t="s">
        <v>48</v>
      </c>
      <c r="D16" s="50" t="s">
        <v>226</v>
      </c>
      <c r="E16" s="51">
        <v>260</v>
      </c>
    </row>
    <row r="17" spans="1:251" ht="21.95" customHeight="1">
      <c r="A17" s="101">
        <v>233</v>
      </c>
      <c r="B17" s="49" t="s">
        <v>3892</v>
      </c>
      <c r="C17" s="50" t="s">
        <v>48</v>
      </c>
      <c r="D17" s="50" t="s">
        <v>226</v>
      </c>
      <c r="E17" s="51">
        <v>136</v>
      </c>
    </row>
    <row r="18" spans="1:251" ht="21.95" customHeight="1">
      <c r="A18" s="101">
        <v>91</v>
      </c>
      <c r="B18" s="49" t="s">
        <v>3469</v>
      </c>
      <c r="C18" s="50" t="s">
        <v>48</v>
      </c>
      <c r="D18" s="50" t="s">
        <v>226</v>
      </c>
      <c r="E18" s="51">
        <v>292</v>
      </c>
    </row>
    <row r="19" spans="1:251" customFormat="1" ht="21.95" customHeight="1">
      <c r="A19" s="101">
        <v>72</v>
      </c>
      <c r="B19" s="49" t="s">
        <v>3906</v>
      </c>
      <c r="C19" s="50" t="s">
        <v>48</v>
      </c>
      <c r="D19" s="50" t="s">
        <v>226</v>
      </c>
      <c r="E19" s="51">
        <v>271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2"/>
      <c r="AQ19" s="42"/>
      <c r="AR19" s="42"/>
      <c r="AS19" s="42"/>
      <c r="AT19" s="42"/>
      <c r="AU19" s="42"/>
      <c r="AV19" s="42"/>
      <c r="AW19" s="42"/>
      <c r="AX19" s="42"/>
      <c r="AY19" s="42"/>
      <c r="AZ19" s="42"/>
      <c r="BA19" s="42"/>
      <c r="BB19" s="42"/>
      <c r="BC19" s="42"/>
      <c r="BD19" s="42"/>
      <c r="BE19" s="42"/>
      <c r="BF19" s="42"/>
      <c r="BG19" s="42"/>
      <c r="BH19" s="42"/>
      <c r="BI19" s="42"/>
      <c r="BJ19" s="42"/>
      <c r="BK19" s="42"/>
      <c r="BL19" s="42"/>
      <c r="BM19" s="42"/>
      <c r="BN19" s="42"/>
      <c r="BO19" s="42"/>
      <c r="BP19" s="42"/>
      <c r="BQ19" s="42"/>
      <c r="BR19" s="42"/>
      <c r="BS19" s="42"/>
      <c r="BT19" s="42"/>
      <c r="BU19" s="42"/>
      <c r="BV19" s="42"/>
      <c r="BW19" s="42"/>
      <c r="BX19" s="42"/>
      <c r="BY19" s="42"/>
      <c r="BZ19" s="42"/>
      <c r="CA19" s="42"/>
      <c r="CB19" s="42"/>
      <c r="CC19" s="42"/>
      <c r="CD19" s="42"/>
      <c r="CE19" s="42"/>
      <c r="CF19" s="42"/>
      <c r="CG19" s="42"/>
      <c r="CH19" s="42"/>
      <c r="CI19" s="42"/>
      <c r="CJ19" s="42"/>
      <c r="CK19" s="42"/>
      <c r="CL19" s="42"/>
      <c r="CM19" s="42"/>
      <c r="CN19" s="42"/>
      <c r="CO19" s="42"/>
      <c r="CP19" s="42"/>
      <c r="CQ19" s="42"/>
      <c r="CR19" s="42"/>
      <c r="CS19" s="42"/>
      <c r="CT19" s="42"/>
      <c r="CU19" s="42"/>
      <c r="CV19" s="42"/>
      <c r="CW19" s="42"/>
      <c r="CX19" s="42"/>
      <c r="CY19" s="42"/>
      <c r="CZ19" s="42"/>
      <c r="DA19" s="42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  <c r="GR19" s="42"/>
      <c r="GS19" s="42"/>
      <c r="GT19" s="42"/>
      <c r="GU19" s="42"/>
      <c r="GV19" s="42"/>
      <c r="GW19" s="42"/>
      <c r="GX19" s="42"/>
      <c r="GY19" s="42"/>
      <c r="GZ19" s="42"/>
      <c r="HA19" s="42"/>
      <c r="HB19" s="42"/>
      <c r="HC19" s="42"/>
      <c r="HD19" s="42"/>
      <c r="HE19" s="42"/>
      <c r="HF19" s="42"/>
      <c r="HG19" s="42"/>
      <c r="HH19" s="42"/>
      <c r="HI19" s="42"/>
      <c r="HJ19" s="42"/>
      <c r="HK19" s="42"/>
      <c r="HL19" s="42"/>
      <c r="HM19" s="42"/>
      <c r="HN19" s="42"/>
      <c r="HO19" s="42"/>
      <c r="HP19" s="42"/>
      <c r="HQ19" s="42"/>
      <c r="HR19" s="42"/>
      <c r="HS19" s="42"/>
      <c r="HT19" s="42"/>
      <c r="HU19" s="42"/>
      <c r="HV19" s="42"/>
      <c r="HW19" s="42"/>
      <c r="HX19" s="42"/>
      <c r="HY19" s="42"/>
      <c r="HZ19" s="42"/>
      <c r="IA19" s="42"/>
      <c r="IB19" s="42"/>
      <c r="IC19" s="42"/>
      <c r="ID19" s="42"/>
      <c r="IE19" s="42"/>
      <c r="IF19" s="42"/>
      <c r="IG19" s="42"/>
      <c r="IH19" s="42"/>
      <c r="II19" s="42"/>
      <c r="IJ19" s="42"/>
      <c r="IK19" s="42"/>
      <c r="IL19" s="42"/>
      <c r="IM19" s="42"/>
      <c r="IN19" s="42"/>
      <c r="IO19" s="42"/>
      <c r="IP19" s="42"/>
      <c r="IQ19" s="42"/>
    </row>
    <row r="20" spans="1:251" ht="21.95" customHeight="1">
      <c r="A20" s="101">
        <v>69</v>
      </c>
      <c r="B20" s="49" t="s">
        <v>3899</v>
      </c>
      <c r="C20" s="50" t="s">
        <v>48</v>
      </c>
      <c r="D20" s="50" t="s">
        <v>227</v>
      </c>
      <c r="E20" s="51">
        <v>292</v>
      </c>
    </row>
    <row r="21" spans="1:251" ht="21.95" customHeight="1">
      <c r="A21" s="101">
        <v>68</v>
      </c>
      <c r="B21" s="49" t="s">
        <v>3898</v>
      </c>
      <c r="C21" s="50" t="s">
        <v>48</v>
      </c>
      <c r="D21" s="50" t="s">
        <v>227</v>
      </c>
      <c r="E21" s="51">
        <v>292</v>
      </c>
    </row>
    <row r="22" spans="1:251" ht="21.95" customHeight="1">
      <c r="A22" s="101">
        <v>43</v>
      </c>
      <c r="B22" s="49" t="s">
        <v>3904</v>
      </c>
      <c r="C22" s="50" t="s">
        <v>48</v>
      </c>
      <c r="D22" s="50" t="s">
        <v>227</v>
      </c>
      <c r="E22" s="51">
        <v>292</v>
      </c>
    </row>
    <row r="23" spans="1:251" ht="21.95" customHeight="1">
      <c r="A23" s="101">
        <v>208</v>
      </c>
      <c r="B23" s="49" t="s">
        <v>3905</v>
      </c>
      <c r="C23" s="50" t="s">
        <v>48</v>
      </c>
      <c r="D23" s="50" t="s">
        <v>227</v>
      </c>
      <c r="E23" s="51">
        <v>262</v>
      </c>
    </row>
    <row r="24" spans="1:251" ht="21.95" customHeight="1">
      <c r="A24" s="101">
        <v>233</v>
      </c>
      <c r="B24" s="49" t="s">
        <v>3892</v>
      </c>
      <c r="C24" s="50" t="s">
        <v>48</v>
      </c>
      <c r="D24" s="50" t="s">
        <v>227</v>
      </c>
      <c r="E24" s="51">
        <v>141</v>
      </c>
    </row>
    <row r="25" spans="1:251" ht="21.95" customHeight="1">
      <c r="A25" s="101">
        <v>91</v>
      </c>
      <c r="B25" s="49" t="s">
        <v>3469</v>
      </c>
      <c r="C25" s="50" t="s">
        <v>48</v>
      </c>
      <c r="D25" s="50" t="s">
        <v>227</v>
      </c>
      <c r="E25" s="51">
        <v>292</v>
      </c>
    </row>
    <row r="26" spans="1:251" customFormat="1" ht="21.95" customHeight="1">
      <c r="A26" s="101">
        <v>72</v>
      </c>
      <c r="B26" s="49" t="s">
        <v>3906</v>
      </c>
      <c r="C26" s="50" t="s">
        <v>48</v>
      </c>
      <c r="D26" s="50" t="s">
        <v>227</v>
      </c>
      <c r="E26" s="51">
        <v>292</v>
      </c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  <c r="AG26" s="42"/>
      <c r="AH26" s="42"/>
      <c r="AI26" s="42"/>
      <c r="AJ26" s="42"/>
      <c r="AK26" s="42"/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B26" s="42"/>
      <c r="BC26" s="42"/>
      <c r="BD26" s="42"/>
      <c r="BE26" s="42"/>
      <c r="BF26" s="42"/>
      <c r="BG26" s="42"/>
      <c r="BH26" s="42"/>
      <c r="BI26" s="42"/>
      <c r="BJ26" s="42"/>
      <c r="BK26" s="42"/>
      <c r="BL26" s="42"/>
      <c r="BM26" s="42"/>
      <c r="BN26" s="42"/>
      <c r="BO26" s="42"/>
      <c r="BP26" s="42"/>
      <c r="BQ26" s="42"/>
      <c r="BR26" s="42"/>
      <c r="BS26" s="42"/>
      <c r="BT26" s="42"/>
      <c r="BU26" s="42"/>
      <c r="BV26" s="42"/>
      <c r="BW26" s="42"/>
      <c r="BX26" s="42"/>
      <c r="BY26" s="42"/>
      <c r="BZ26" s="42"/>
      <c r="CA26" s="42"/>
      <c r="CB26" s="42"/>
      <c r="CC26" s="42"/>
      <c r="CD26" s="42"/>
      <c r="CE26" s="42"/>
      <c r="CF26" s="42"/>
      <c r="CG26" s="42"/>
      <c r="CH26" s="42"/>
      <c r="CI26" s="42"/>
      <c r="CJ26" s="42"/>
      <c r="CK26" s="42"/>
      <c r="CL26" s="42"/>
      <c r="CM26" s="42"/>
      <c r="CN26" s="42"/>
      <c r="CO26" s="42"/>
      <c r="CP26" s="42"/>
      <c r="CQ26" s="42"/>
      <c r="CR26" s="42"/>
      <c r="CS26" s="42"/>
      <c r="CT26" s="42"/>
      <c r="CU26" s="42"/>
      <c r="CV26" s="42"/>
      <c r="CW26" s="42"/>
      <c r="CX26" s="42"/>
      <c r="CY26" s="42"/>
      <c r="CZ26" s="42"/>
      <c r="DA26" s="42"/>
      <c r="DB26" s="42"/>
      <c r="DC26" s="42"/>
      <c r="DD26" s="42"/>
      <c r="DE26" s="42"/>
      <c r="DF26" s="42"/>
      <c r="DG26" s="42"/>
      <c r="DH26" s="42"/>
      <c r="DI26" s="42"/>
      <c r="DJ26" s="42"/>
      <c r="DK26" s="42"/>
      <c r="DL26" s="42"/>
      <c r="DM26" s="42"/>
      <c r="DN26" s="42"/>
      <c r="DO26" s="42"/>
      <c r="DP26" s="42"/>
      <c r="DQ26" s="42"/>
      <c r="DR26" s="42"/>
      <c r="DS26" s="42"/>
      <c r="DT26" s="42"/>
      <c r="DU26" s="42"/>
      <c r="DV26" s="42"/>
      <c r="DW26" s="42"/>
      <c r="DX26" s="42"/>
      <c r="DY26" s="42"/>
      <c r="DZ26" s="42"/>
      <c r="EA26" s="42"/>
      <c r="EB26" s="42"/>
      <c r="EC26" s="42"/>
      <c r="ED26" s="42"/>
      <c r="EE26" s="42"/>
      <c r="EF26" s="42"/>
      <c r="EG26" s="42"/>
      <c r="EH26" s="42"/>
      <c r="EI26" s="42"/>
      <c r="EJ26" s="42"/>
      <c r="EK26" s="42"/>
      <c r="EL26" s="42"/>
      <c r="EM26" s="42"/>
      <c r="EN26" s="42"/>
      <c r="EO26" s="42"/>
      <c r="EP26" s="42"/>
      <c r="EQ26" s="42"/>
      <c r="ER26" s="42"/>
      <c r="ES26" s="42"/>
      <c r="ET26" s="42"/>
      <c r="EU26" s="42"/>
      <c r="EV26" s="42"/>
      <c r="EW26" s="42"/>
      <c r="EX26" s="42"/>
      <c r="EY26" s="42"/>
      <c r="EZ26" s="42"/>
      <c r="FA26" s="42"/>
      <c r="FB26" s="42"/>
      <c r="FC26" s="42"/>
      <c r="FD26" s="42"/>
      <c r="FE26" s="42"/>
      <c r="FF26" s="42"/>
      <c r="FG26" s="42"/>
      <c r="FH26" s="42"/>
      <c r="FI26" s="42"/>
      <c r="FJ26" s="42"/>
      <c r="FK26" s="42"/>
      <c r="FL26" s="42"/>
      <c r="FM26" s="42"/>
      <c r="FN26" s="42"/>
      <c r="FO26" s="42"/>
      <c r="FP26" s="42"/>
      <c r="FQ26" s="42"/>
      <c r="FR26" s="42"/>
      <c r="FS26" s="42"/>
      <c r="FT26" s="42"/>
      <c r="FU26" s="42"/>
      <c r="FV26" s="42"/>
      <c r="FW26" s="42"/>
      <c r="FX26" s="42"/>
      <c r="FY26" s="42"/>
      <c r="FZ26" s="42"/>
      <c r="GA26" s="42"/>
      <c r="GB26" s="42"/>
      <c r="GC26" s="42"/>
      <c r="GD26" s="42"/>
      <c r="GE26" s="42"/>
      <c r="GF26" s="42"/>
      <c r="GG26" s="42"/>
      <c r="GH26" s="42"/>
      <c r="GI26" s="42"/>
      <c r="GJ26" s="42"/>
      <c r="GK26" s="42"/>
      <c r="GL26" s="42"/>
      <c r="GM26" s="42"/>
      <c r="GN26" s="42"/>
      <c r="GO26" s="42"/>
      <c r="GP26" s="42"/>
      <c r="GQ26" s="42"/>
      <c r="GR26" s="42"/>
      <c r="GS26" s="42"/>
      <c r="GT26" s="42"/>
      <c r="GU26" s="42"/>
      <c r="GV26" s="42"/>
      <c r="GW26" s="42"/>
      <c r="GX26" s="42"/>
      <c r="GY26" s="42"/>
      <c r="GZ26" s="42"/>
      <c r="HA26" s="42"/>
      <c r="HB26" s="42"/>
      <c r="HC26" s="42"/>
      <c r="HD26" s="42"/>
      <c r="HE26" s="42"/>
      <c r="HF26" s="42"/>
      <c r="HG26" s="42"/>
      <c r="HH26" s="42"/>
      <c r="HI26" s="42"/>
      <c r="HJ26" s="42"/>
      <c r="HK26" s="42"/>
      <c r="HL26" s="42"/>
      <c r="HM26" s="42"/>
      <c r="HN26" s="42"/>
      <c r="HO26" s="42"/>
      <c r="HP26" s="42"/>
      <c r="HQ26" s="42"/>
      <c r="HR26" s="42"/>
      <c r="HS26" s="42"/>
      <c r="HT26" s="42"/>
      <c r="HU26" s="42"/>
      <c r="HV26" s="42"/>
      <c r="HW26" s="42"/>
      <c r="HX26" s="42"/>
      <c r="HY26" s="42"/>
      <c r="HZ26" s="42"/>
      <c r="IA26" s="42"/>
      <c r="IB26" s="42"/>
      <c r="IC26" s="42"/>
      <c r="ID26" s="42"/>
      <c r="IE26" s="42"/>
      <c r="IF26" s="42"/>
      <c r="IG26" s="42"/>
      <c r="IH26" s="42"/>
      <c r="II26" s="42"/>
      <c r="IJ26" s="42"/>
      <c r="IK26" s="42"/>
      <c r="IL26" s="42"/>
      <c r="IM26" s="42"/>
      <c r="IN26" s="42"/>
      <c r="IO26" s="42"/>
      <c r="IP26" s="42"/>
      <c r="IQ26" s="42"/>
    </row>
    <row r="27" spans="1:251" customFormat="1" ht="6" customHeight="1">
      <c r="A27" s="477"/>
      <c r="B27" s="478"/>
      <c r="C27" s="479"/>
      <c r="D27" s="479"/>
      <c r="E27" s="480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2"/>
      <c r="AS27" s="42"/>
      <c r="AT27" s="42"/>
      <c r="AU27" s="42"/>
      <c r="AV27" s="42"/>
      <c r="AW27" s="42"/>
      <c r="AX27" s="42"/>
      <c r="AY27" s="42"/>
      <c r="AZ27" s="42"/>
      <c r="BA27" s="42"/>
      <c r="BB27" s="42"/>
      <c r="BC27" s="42"/>
      <c r="BD27" s="42"/>
      <c r="BE27" s="42"/>
      <c r="BF27" s="42"/>
      <c r="BG27" s="42"/>
      <c r="BH27" s="42"/>
      <c r="BI27" s="42"/>
      <c r="BJ27" s="42"/>
      <c r="BK27" s="42"/>
      <c r="BL27" s="42"/>
      <c r="BM27" s="42"/>
      <c r="BN27" s="42"/>
      <c r="BO27" s="42"/>
      <c r="BP27" s="42"/>
      <c r="BQ27" s="42"/>
      <c r="BR27" s="42"/>
      <c r="BS27" s="42"/>
      <c r="BT27" s="42"/>
      <c r="BU27" s="42"/>
      <c r="BV27" s="42"/>
      <c r="BW27" s="42"/>
      <c r="BX27" s="42"/>
      <c r="BY27" s="42"/>
      <c r="BZ27" s="42"/>
      <c r="CA27" s="42"/>
      <c r="CB27" s="42"/>
      <c r="CC27" s="42"/>
      <c r="CD27" s="42"/>
      <c r="CE27" s="42"/>
      <c r="CF27" s="42"/>
      <c r="CG27" s="42"/>
      <c r="CH27" s="42"/>
      <c r="CI27" s="42"/>
      <c r="CJ27" s="42"/>
      <c r="CK27" s="42"/>
      <c r="CL27" s="42"/>
      <c r="CM27" s="42"/>
      <c r="CN27" s="42"/>
      <c r="CO27" s="42"/>
      <c r="CP27" s="42"/>
      <c r="CQ27" s="42"/>
      <c r="CR27" s="42"/>
      <c r="CS27" s="42"/>
      <c r="CT27" s="42"/>
      <c r="CU27" s="42"/>
      <c r="CV27" s="42"/>
      <c r="CW27" s="42"/>
      <c r="CX27" s="42"/>
      <c r="CY27" s="42"/>
      <c r="CZ27" s="42"/>
      <c r="DA27" s="42"/>
      <c r="DB27" s="42"/>
      <c r="DC27" s="42"/>
      <c r="DD27" s="42"/>
      <c r="DE27" s="42"/>
      <c r="DF27" s="42"/>
      <c r="DG27" s="42"/>
      <c r="DH27" s="42"/>
      <c r="DI27" s="42"/>
      <c r="DJ27" s="42"/>
      <c r="DK27" s="42"/>
      <c r="DL27" s="42"/>
      <c r="DM27" s="42"/>
      <c r="DN27" s="42"/>
      <c r="DO27" s="42"/>
      <c r="DP27" s="42"/>
      <c r="DQ27" s="42"/>
      <c r="DR27" s="42"/>
      <c r="DS27" s="42"/>
      <c r="DT27" s="42"/>
      <c r="DU27" s="42"/>
      <c r="DV27" s="42"/>
      <c r="DW27" s="42"/>
      <c r="DX27" s="42"/>
      <c r="DY27" s="42"/>
      <c r="DZ27" s="42"/>
      <c r="EA27" s="42"/>
      <c r="EB27" s="42"/>
      <c r="EC27" s="42"/>
      <c r="ED27" s="42"/>
      <c r="EE27" s="42"/>
      <c r="EF27" s="42"/>
      <c r="EG27" s="42"/>
      <c r="EH27" s="42"/>
      <c r="EI27" s="42"/>
      <c r="EJ27" s="42"/>
      <c r="EK27" s="42"/>
      <c r="EL27" s="42"/>
      <c r="EM27" s="42"/>
      <c r="EN27" s="42"/>
      <c r="EO27" s="42"/>
      <c r="EP27" s="42"/>
      <c r="EQ27" s="42"/>
      <c r="ER27" s="42"/>
      <c r="ES27" s="42"/>
      <c r="ET27" s="42"/>
      <c r="EU27" s="42"/>
      <c r="EV27" s="42"/>
      <c r="EW27" s="42"/>
      <c r="EX27" s="42"/>
      <c r="EY27" s="42"/>
      <c r="EZ27" s="42"/>
      <c r="FA27" s="42"/>
      <c r="FB27" s="42"/>
      <c r="FC27" s="42"/>
      <c r="FD27" s="42"/>
      <c r="FE27" s="42"/>
      <c r="FF27" s="42"/>
      <c r="FG27" s="42"/>
      <c r="FH27" s="42"/>
      <c r="FI27" s="42"/>
      <c r="FJ27" s="42"/>
      <c r="FK27" s="42"/>
      <c r="FL27" s="42"/>
      <c r="FM27" s="42"/>
      <c r="FN27" s="42"/>
      <c r="FO27" s="42"/>
      <c r="FP27" s="42"/>
      <c r="FQ27" s="42"/>
      <c r="FR27" s="42"/>
      <c r="FS27" s="42"/>
      <c r="FT27" s="42"/>
      <c r="FU27" s="42"/>
      <c r="FV27" s="42"/>
      <c r="FW27" s="42"/>
      <c r="FX27" s="42"/>
      <c r="FY27" s="42"/>
      <c r="FZ27" s="42"/>
      <c r="GA27" s="42"/>
      <c r="GB27" s="42"/>
      <c r="GC27" s="42"/>
      <c r="GD27" s="42"/>
      <c r="GE27" s="42"/>
      <c r="GF27" s="42"/>
      <c r="GG27" s="42"/>
      <c r="GH27" s="42"/>
      <c r="GI27" s="42"/>
      <c r="GJ27" s="42"/>
      <c r="GK27" s="42"/>
      <c r="GL27" s="42"/>
      <c r="GM27" s="42"/>
      <c r="GN27" s="42"/>
      <c r="GO27" s="42"/>
      <c r="GP27" s="42"/>
      <c r="GQ27" s="42"/>
      <c r="GR27" s="42"/>
      <c r="GS27" s="42"/>
      <c r="GT27" s="42"/>
      <c r="GU27" s="42"/>
      <c r="GV27" s="42"/>
      <c r="GW27" s="42"/>
      <c r="GX27" s="42"/>
      <c r="GY27" s="42"/>
      <c r="GZ27" s="42"/>
      <c r="HA27" s="42"/>
      <c r="HB27" s="42"/>
      <c r="HC27" s="42"/>
      <c r="HD27" s="42"/>
      <c r="HE27" s="42"/>
      <c r="HF27" s="42"/>
      <c r="HG27" s="42"/>
      <c r="HH27" s="42"/>
      <c r="HI27" s="42"/>
      <c r="HJ27" s="42"/>
      <c r="HK27" s="42"/>
      <c r="HL27" s="42"/>
      <c r="HM27" s="42"/>
      <c r="HN27" s="42"/>
      <c r="HO27" s="42"/>
      <c r="HP27" s="42"/>
      <c r="HQ27" s="42"/>
      <c r="HR27" s="42"/>
      <c r="HS27" s="42"/>
      <c r="HT27" s="42"/>
      <c r="HU27" s="42"/>
      <c r="HV27" s="42"/>
      <c r="HW27" s="42"/>
      <c r="HX27" s="42"/>
      <c r="HY27" s="42"/>
      <c r="HZ27" s="42"/>
      <c r="IA27" s="42"/>
      <c r="IB27" s="42"/>
      <c r="IC27" s="42"/>
      <c r="ID27" s="42"/>
      <c r="IE27" s="42"/>
      <c r="IF27" s="42"/>
      <c r="IG27" s="42"/>
      <c r="IH27" s="42"/>
      <c r="II27" s="42"/>
      <c r="IJ27" s="42"/>
      <c r="IK27" s="42"/>
      <c r="IL27" s="42"/>
      <c r="IM27" s="42"/>
      <c r="IN27" s="42"/>
      <c r="IO27" s="42"/>
      <c r="IP27" s="42"/>
      <c r="IQ27" s="42"/>
    </row>
    <row r="28" spans="1:251" s="33" customFormat="1" ht="16.5">
      <c r="A28" s="103">
        <v>1</v>
      </c>
      <c r="B28" s="92" t="s">
        <v>228</v>
      </c>
      <c r="C28" s="91"/>
      <c r="I28" s="34"/>
    </row>
    <row r="29" spans="1:251" s="33" customFormat="1" ht="30" customHeight="1">
      <c r="A29" s="103">
        <v>2</v>
      </c>
      <c r="B29" s="1101" t="s">
        <v>229</v>
      </c>
      <c r="C29" s="1101"/>
      <c r="D29" s="1101"/>
      <c r="E29" s="1101"/>
      <c r="I29" s="34"/>
    </row>
    <row r="30" spans="1:251" ht="7.5" customHeight="1">
      <c r="B30" s="42"/>
      <c r="C30" s="53"/>
      <c r="D30" s="54"/>
      <c r="E30" s="54"/>
    </row>
    <row r="31" spans="1:251" ht="6.75" customHeight="1">
      <c r="B31" s="42"/>
      <c r="C31" s="48"/>
    </row>
    <row r="32" spans="1:251">
      <c r="B32" s="42"/>
      <c r="C32" s="48"/>
    </row>
    <row r="33" spans="2:3">
      <c r="B33" s="42"/>
      <c r="C33" s="48"/>
    </row>
    <row r="34" spans="2:3">
      <c r="B34" s="42"/>
      <c r="C34" s="48"/>
    </row>
    <row r="35" spans="2:3">
      <c r="B35" s="42"/>
      <c r="C35" s="48"/>
    </row>
    <row r="36" spans="2:3">
      <c r="B36" s="42"/>
      <c r="C36" s="48"/>
    </row>
    <row r="37" spans="2:3">
      <c r="B37" s="42"/>
      <c r="C37" s="48"/>
    </row>
    <row r="38" spans="2:3">
      <c r="B38" s="42"/>
      <c r="C38" s="48"/>
    </row>
    <row r="39" spans="2:3">
      <c r="B39" s="42"/>
      <c r="C39" s="48"/>
    </row>
    <row r="40" spans="2:3">
      <c r="B40" s="42"/>
      <c r="C40" s="48"/>
    </row>
    <row r="41" spans="2:3">
      <c r="B41" s="42"/>
      <c r="C41" s="48"/>
    </row>
    <row r="42" spans="2:3">
      <c r="B42" s="42"/>
      <c r="C42" s="48"/>
    </row>
    <row r="43" spans="2:3">
      <c r="B43" s="42"/>
      <c r="C43" s="48"/>
    </row>
    <row r="44" spans="2:3">
      <c r="B44" s="42"/>
      <c r="C44" s="48"/>
    </row>
    <row r="45" spans="2:3">
      <c r="B45" s="42"/>
      <c r="C45" s="48"/>
    </row>
    <row r="46" spans="2:3">
      <c r="B46" s="42"/>
      <c r="C46" s="48"/>
    </row>
    <row r="47" spans="2:3">
      <c r="B47" s="42"/>
      <c r="C47" s="48"/>
    </row>
    <row r="48" spans="2:3">
      <c r="B48" s="42"/>
      <c r="C48" s="48"/>
    </row>
    <row r="49" spans="2:3">
      <c r="B49" s="42"/>
      <c r="C49" s="48"/>
    </row>
    <row r="50" spans="2:3">
      <c r="B50" s="42"/>
      <c r="C50" s="48"/>
    </row>
    <row r="51" spans="2:3">
      <c r="B51" s="42"/>
      <c r="C51" s="48"/>
    </row>
    <row r="52" spans="2:3">
      <c r="B52" s="42"/>
      <c r="C52" s="48"/>
    </row>
    <row r="53" spans="2:3">
      <c r="B53" s="42"/>
      <c r="C53" s="48"/>
    </row>
    <row r="54" spans="2:3">
      <c r="B54" s="42"/>
      <c r="C54" s="48"/>
    </row>
    <row r="55" spans="2:3">
      <c r="B55" s="42"/>
      <c r="C55" s="48"/>
    </row>
    <row r="56" spans="2:3">
      <c r="B56" s="42"/>
      <c r="C56" s="48"/>
    </row>
    <row r="57" spans="2:3">
      <c r="B57" s="42"/>
      <c r="C57" s="48"/>
    </row>
    <row r="58" spans="2:3">
      <c r="B58" s="42"/>
      <c r="C58" s="48"/>
    </row>
    <row r="59" spans="2:3">
      <c r="B59" s="42"/>
      <c r="C59" s="48"/>
    </row>
    <row r="60" spans="2:3">
      <c r="B60" s="42"/>
      <c r="C60" s="48"/>
    </row>
    <row r="61" spans="2:3">
      <c r="B61" s="42"/>
      <c r="C61" s="48"/>
    </row>
    <row r="62" spans="2:3">
      <c r="B62" s="42"/>
      <c r="C62" s="48"/>
    </row>
    <row r="63" spans="2:3">
      <c r="B63" s="42"/>
      <c r="C63" s="48"/>
    </row>
    <row r="64" spans="2:3">
      <c r="B64" s="42"/>
      <c r="C64" s="48"/>
    </row>
    <row r="65" spans="2:3">
      <c r="B65" s="42"/>
      <c r="C65" s="48"/>
    </row>
    <row r="66" spans="2:3">
      <c r="B66" s="42"/>
      <c r="C66" s="48"/>
    </row>
    <row r="67" spans="2:3">
      <c r="B67" s="42"/>
      <c r="C67" s="48"/>
    </row>
    <row r="68" spans="2:3">
      <c r="B68" s="42"/>
      <c r="C68" s="48"/>
    </row>
    <row r="69" spans="2:3">
      <c r="B69" s="42"/>
      <c r="C69" s="48"/>
    </row>
    <row r="70" spans="2:3">
      <c r="B70" s="42"/>
      <c r="C70" s="48"/>
    </row>
    <row r="71" spans="2:3">
      <c r="B71" s="42"/>
      <c r="C71" s="48"/>
    </row>
    <row r="72" spans="2:3">
      <c r="B72" s="42"/>
      <c r="C72" s="48"/>
    </row>
    <row r="73" spans="2:3">
      <c r="B73" s="42"/>
      <c r="C73" s="48"/>
    </row>
    <row r="74" spans="2:3">
      <c r="B74" s="42"/>
      <c r="C74" s="48"/>
    </row>
    <row r="75" spans="2:3">
      <c r="B75" s="42"/>
      <c r="C75" s="48"/>
    </row>
    <row r="76" spans="2:3">
      <c r="B76" s="42"/>
      <c r="C76" s="48"/>
    </row>
    <row r="77" spans="2:3">
      <c r="B77" s="42"/>
      <c r="C77" s="48"/>
    </row>
    <row r="78" spans="2:3">
      <c r="B78" s="42"/>
      <c r="C78" s="48"/>
    </row>
    <row r="79" spans="2:3">
      <c r="B79" s="42"/>
      <c r="C79" s="48"/>
    </row>
    <row r="80" spans="2:3">
      <c r="B80" s="42"/>
      <c r="C80" s="48"/>
    </row>
    <row r="81" spans="2:3">
      <c r="B81" s="42"/>
      <c r="C81" s="48"/>
    </row>
    <row r="82" spans="2:3">
      <c r="B82" s="42"/>
      <c r="C82" s="48"/>
    </row>
    <row r="83" spans="2:3">
      <c r="B83" s="42"/>
      <c r="C83" s="48"/>
    </row>
    <row r="84" spans="2:3">
      <c r="B84" s="42"/>
      <c r="C84" s="48"/>
    </row>
    <row r="85" spans="2:3">
      <c r="B85" s="42"/>
      <c r="C85" s="48"/>
    </row>
    <row r="86" spans="2:3">
      <c r="B86" s="42"/>
      <c r="C86" s="48"/>
    </row>
    <row r="87" spans="2:3">
      <c r="B87" s="42"/>
      <c r="C87" s="48"/>
    </row>
    <row r="88" spans="2:3">
      <c r="B88" s="42"/>
      <c r="C88" s="48"/>
    </row>
    <row r="89" spans="2:3">
      <c r="B89" s="42"/>
      <c r="C89" s="48"/>
    </row>
    <row r="90" spans="2:3">
      <c r="B90" s="42"/>
      <c r="C90" s="48"/>
    </row>
    <row r="91" spans="2:3">
      <c r="B91" s="42"/>
      <c r="C91" s="48"/>
    </row>
    <row r="92" spans="2:3">
      <c r="B92" s="42"/>
      <c r="C92" s="48"/>
    </row>
    <row r="93" spans="2:3">
      <c r="B93" s="42"/>
      <c r="C93" s="48"/>
    </row>
    <row r="94" spans="2:3">
      <c r="B94" s="42"/>
      <c r="C94" s="48"/>
    </row>
    <row r="95" spans="2:3">
      <c r="B95" s="42"/>
      <c r="C95" s="48"/>
    </row>
    <row r="96" spans="2:3">
      <c r="B96" s="42"/>
      <c r="C96" s="48"/>
    </row>
    <row r="97" spans="2:3">
      <c r="B97" s="42"/>
      <c r="C97" s="48"/>
    </row>
    <row r="98" spans="2:3">
      <c r="B98" s="42"/>
      <c r="C98" s="48"/>
    </row>
    <row r="99" spans="2:3">
      <c r="B99" s="42"/>
      <c r="C99" s="48"/>
    </row>
    <row r="100" spans="2:3">
      <c r="B100" s="42"/>
      <c r="C100" s="48"/>
    </row>
    <row r="101" spans="2:3">
      <c r="B101" s="42"/>
      <c r="C101" s="48"/>
    </row>
    <row r="102" spans="2:3">
      <c r="B102" s="42"/>
      <c r="C102" s="48"/>
    </row>
    <row r="103" spans="2:3">
      <c r="B103" s="42"/>
      <c r="C103" s="48"/>
    </row>
    <row r="104" spans="2:3">
      <c r="B104" s="42"/>
      <c r="C104" s="48"/>
    </row>
    <row r="105" spans="2:3">
      <c r="B105" s="42"/>
      <c r="C105" s="48"/>
    </row>
    <row r="106" spans="2:3">
      <c r="B106" s="42"/>
      <c r="C106" s="48"/>
    </row>
    <row r="107" spans="2:3">
      <c r="B107" s="42"/>
      <c r="C107" s="48"/>
    </row>
    <row r="108" spans="2:3">
      <c r="B108" s="42"/>
      <c r="C108" s="48"/>
    </row>
    <row r="109" spans="2:3">
      <c r="B109" s="42"/>
      <c r="C109" s="48"/>
    </row>
    <row r="110" spans="2:3">
      <c r="B110" s="42"/>
      <c r="C110" s="48"/>
    </row>
    <row r="111" spans="2:3">
      <c r="B111" s="42"/>
      <c r="C111" s="48"/>
    </row>
    <row r="112" spans="2:3">
      <c r="B112" s="42"/>
      <c r="C112" s="48"/>
    </row>
    <row r="113" spans="2:3">
      <c r="B113" s="42"/>
      <c r="C113" s="48"/>
    </row>
    <row r="114" spans="2:3">
      <c r="B114" s="42"/>
      <c r="C114" s="48"/>
    </row>
    <row r="115" spans="2:3">
      <c r="B115" s="42"/>
      <c r="C115" s="48"/>
    </row>
    <row r="116" spans="2:3">
      <c r="B116" s="42"/>
      <c r="C116" s="48"/>
    </row>
    <row r="117" spans="2:3">
      <c r="B117" s="42"/>
      <c r="C117" s="48"/>
    </row>
    <row r="118" spans="2:3">
      <c r="B118" s="42"/>
      <c r="C118" s="48"/>
    </row>
    <row r="119" spans="2:3">
      <c r="B119" s="42"/>
      <c r="C119" s="48"/>
    </row>
    <row r="120" spans="2:3">
      <c r="B120" s="42"/>
      <c r="C120" s="48"/>
    </row>
    <row r="121" spans="2:3">
      <c r="B121" s="42"/>
      <c r="C121" s="48"/>
    </row>
    <row r="122" spans="2:3">
      <c r="B122" s="42"/>
      <c r="C122" s="48"/>
    </row>
    <row r="123" spans="2:3">
      <c r="B123" s="42"/>
      <c r="C123" s="48"/>
    </row>
    <row r="124" spans="2:3">
      <c r="B124" s="42"/>
      <c r="C124" s="48"/>
    </row>
    <row r="125" spans="2:3">
      <c r="B125" s="42"/>
      <c r="C125" s="48"/>
    </row>
    <row r="126" spans="2:3">
      <c r="B126" s="42"/>
      <c r="C126" s="48"/>
    </row>
    <row r="127" spans="2:3">
      <c r="B127" s="42"/>
      <c r="C127" s="48"/>
    </row>
    <row r="128" spans="2:3">
      <c r="B128" s="42"/>
      <c r="C128" s="48"/>
    </row>
    <row r="129" spans="2:3">
      <c r="B129" s="42"/>
      <c r="C129" s="48"/>
    </row>
    <row r="130" spans="2:3">
      <c r="B130" s="42"/>
      <c r="C130" s="48"/>
    </row>
    <row r="131" spans="2:3">
      <c r="B131" s="42"/>
      <c r="C131" s="48"/>
    </row>
    <row r="132" spans="2:3">
      <c r="B132" s="42"/>
      <c r="C132" s="48"/>
    </row>
    <row r="133" spans="2:3">
      <c r="B133" s="42"/>
      <c r="C133" s="48"/>
    </row>
    <row r="134" spans="2:3">
      <c r="B134" s="42"/>
      <c r="C134" s="48"/>
    </row>
    <row r="135" spans="2:3">
      <c r="B135" s="42"/>
      <c r="C135" s="48"/>
    </row>
    <row r="136" spans="2:3">
      <c r="B136" s="42"/>
      <c r="C136" s="48"/>
    </row>
    <row r="137" spans="2:3">
      <c r="B137" s="42"/>
      <c r="C137" s="48"/>
    </row>
    <row r="138" spans="2:3">
      <c r="B138" s="42"/>
      <c r="C138" s="48"/>
    </row>
    <row r="139" spans="2:3">
      <c r="B139" s="42"/>
      <c r="C139" s="48"/>
    </row>
    <row r="140" spans="2:3">
      <c r="B140" s="42"/>
      <c r="C140" s="48"/>
    </row>
    <row r="141" spans="2:3">
      <c r="B141" s="42"/>
      <c r="C141" s="48"/>
    </row>
    <row r="142" spans="2:3">
      <c r="B142" s="42"/>
      <c r="C142" s="48"/>
    </row>
    <row r="143" spans="2:3">
      <c r="B143" s="42"/>
      <c r="C143" s="48"/>
    </row>
    <row r="144" spans="2:3">
      <c r="B144" s="42"/>
      <c r="C144" s="48"/>
    </row>
    <row r="145" spans="2:3">
      <c r="B145" s="42"/>
      <c r="C145" s="48"/>
    </row>
    <row r="146" spans="2:3">
      <c r="B146" s="42"/>
      <c r="C146" s="48"/>
    </row>
    <row r="147" spans="2:3">
      <c r="B147" s="42"/>
      <c r="C147" s="48"/>
    </row>
    <row r="148" spans="2:3">
      <c r="B148" s="42"/>
      <c r="C148" s="48"/>
    </row>
    <row r="149" spans="2:3">
      <c r="B149" s="42"/>
      <c r="C149" s="48"/>
    </row>
    <row r="150" spans="2:3">
      <c r="B150" s="42"/>
      <c r="C150" s="48"/>
    </row>
    <row r="151" spans="2:3">
      <c r="B151" s="42"/>
      <c r="C151" s="48"/>
    </row>
    <row r="152" spans="2:3">
      <c r="B152" s="42"/>
      <c r="C152" s="48"/>
    </row>
    <row r="153" spans="2:3">
      <c r="B153" s="42"/>
      <c r="C153" s="48"/>
    </row>
    <row r="154" spans="2:3">
      <c r="B154" s="42"/>
      <c r="C154" s="48"/>
    </row>
    <row r="155" spans="2:3">
      <c r="B155" s="42"/>
      <c r="C155" s="48"/>
    </row>
    <row r="156" spans="2:3">
      <c r="B156" s="42"/>
      <c r="C156" s="48"/>
    </row>
    <row r="157" spans="2:3">
      <c r="B157" s="42"/>
      <c r="C157" s="48"/>
    </row>
    <row r="158" spans="2:3">
      <c r="B158" s="42"/>
      <c r="C158" s="48"/>
    </row>
    <row r="159" spans="2:3">
      <c r="B159" s="42"/>
      <c r="C159" s="48"/>
    </row>
    <row r="160" spans="2:3">
      <c r="B160" s="42"/>
      <c r="C160" s="48"/>
    </row>
    <row r="161" spans="2:3">
      <c r="B161" s="42"/>
      <c r="C161" s="48"/>
    </row>
    <row r="162" spans="2:3">
      <c r="B162" s="42"/>
      <c r="C162" s="48"/>
    </row>
    <row r="163" spans="2:3">
      <c r="B163" s="42"/>
      <c r="C163" s="48"/>
    </row>
    <row r="164" spans="2:3">
      <c r="B164" s="42"/>
      <c r="C164" s="48"/>
    </row>
    <row r="165" spans="2:3">
      <c r="B165" s="42"/>
      <c r="C165" s="48"/>
    </row>
    <row r="166" spans="2:3">
      <c r="B166" s="42"/>
      <c r="C166" s="48"/>
    </row>
    <row r="167" spans="2:3">
      <c r="B167" s="42"/>
      <c r="C167" s="48"/>
    </row>
    <row r="168" spans="2:3">
      <c r="B168" s="42"/>
      <c r="C168" s="48"/>
    </row>
    <row r="169" spans="2:3">
      <c r="B169" s="42"/>
      <c r="C169" s="48"/>
    </row>
    <row r="170" spans="2:3">
      <c r="B170" s="42"/>
      <c r="C170" s="48"/>
    </row>
    <row r="171" spans="2:3">
      <c r="B171" s="42"/>
      <c r="C171" s="48"/>
    </row>
    <row r="172" spans="2:3">
      <c r="B172" s="42"/>
      <c r="C172" s="48"/>
    </row>
    <row r="173" spans="2:3">
      <c r="B173" s="42"/>
      <c r="C173" s="48"/>
    </row>
    <row r="174" spans="2:3">
      <c r="B174" s="42"/>
      <c r="C174" s="48"/>
    </row>
    <row r="175" spans="2:3">
      <c r="B175" s="42"/>
      <c r="C175" s="48"/>
    </row>
    <row r="176" spans="2:3">
      <c r="B176" s="42"/>
      <c r="C176" s="48"/>
    </row>
    <row r="177" spans="2:3">
      <c r="B177" s="42"/>
      <c r="C177" s="48"/>
    </row>
    <row r="178" spans="2:3">
      <c r="B178" s="42"/>
      <c r="C178" s="48"/>
    </row>
    <row r="179" spans="2:3">
      <c r="B179" s="42"/>
      <c r="C179" s="48"/>
    </row>
    <row r="180" spans="2:3">
      <c r="B180" s="42"/>
      <c r="C180" s="48"/>
    </row>
    <row r="181" spans="2:3">
      <c r="B181" s="42"/>
      <c r="C181" s="48"/>
    </row>
    <row r="182" spans="2:3">
      <c r="B182" s="42"/>
      <c r="C182" s="48"/>
    </row>
    <row r="183" spans="2:3">
      <c r="B183" s="42"/>
      <c r="C183" s="48"/>
    </row>
    <row r="184" spans="2:3">
      <c r="B184" s="42"/>
      <c r="C184" s="48"/>
    </row>
    <row r="185" spans="2:3">
      <c r="B185" s="42"/>
      <c r="C185" s="48"/>
    </row>
    <row r="186" spans="2:3">
      <c r="B186" s="42"/>
      <c r="C186" s="48"/>
    </row>
    <row r="187" spans="2:3">
      <c r="B187" s="42"/>
      <c r="C187" s="48"/>
    </row>
    <row r="188" spans="2:3">
      <c r="B188" s="42"/>
      <c r="C188" s="48"/>
    </row>
    <row r="189" spans="2:3">
      <c r="B189" s="42"/>
      <c r="C189" s="48"/>
    </row>
    <row r="190" spans="2:3">
      <c r="B190" s="42"/>
      <c r="C190" s="48"/>
    </row>
    <row r="191" spans="2:3">
      <c r="B191" s="42"/>
      <c r="C191" s="48"/>
    </row>
    <row r="192" spans="2:3">
      <c r="B192" s="42"/>
      <c r="C192" s="48"/>
    </row>
    <row r="193" spans="2:3">
      <c r="B193" s="42"/>
      <c r="C193" s="48"/>
    </row>
    <row r="194" spans="2:3">
      <c r="B194" s="42"/>
      <c r="C194" s="48"/>
    </row>
    <row r="195" spans="2:3">
      <c r="B195" s="42"/>
      <c r="C195" s="48"/>
    </row>
    <row r="196" spans="2:3">
      <c r="B196" s="42"/>
      <c r="C196" s="48"/>
    </row>
    <row r="197" spans="2:3">
      <c r="B197" s="42"/>
      <c r="C197" s="48"/>
    </row>
    <row r="198" spans="2:3">
      <c r="B198" s="42"/>
      <c r="C198" s="48"/>
    </row>
    <row r="199" spans="2:3">
      <c r="B199" s="42"/>
      <c r="C199" s="48"/>
    </row>
    <row r="200" spans="2:3">
      <c r="B200" s="42"/>
      <c r="C200" s="48"/>
    </row>
    <row r="201" spans="2:3">
      <c r="B201" s="42"/>
      <c r="C201" s="48"/>
    </row>
    <row r="202" spans="2:3">
      <c r="B202" s="42"/>
      <c r="C202" s="48"/>
    </row>
    <row r="203" spans="2:3">
      <c r="B203" s="42"/>
      <c r="C203" s="48"/>
    </row>
    <row r="204" spans="2:3">
      <c r="B204" s="42"/>
      <c r="C204" s="48"/>
    </row>
    <row r="205" spans="2:3">
      <c r="B205" s="42"/>
      <c r="C205" s="48"/>
    </row>
    <row r="206" spans="2:3">
      <c r="B206" s="42"/>
      <c r="C206" s="48"/>
    </row>
    <row r="207" spans="2:3">
      <c r="B207" s="42"/>
      <c r="C207" s="48"/>
    </row>
    <row r="208" spans="2:3">
      <c r="B208" s="42"/>
      <c r="C208" s="48"/>
    </row>
    <row r="209" spans="2:3">
      <c r="B209" s="42"/>
      <c r="C209" s="48"/>
    </row>
    <row r="210" spans="2:3">
      <c r="B210" s="42"/>
      <c r="C210" s="48"/>
    </row>
    <row r="211" spans="2:3">
      <c r="B211" s="42"/>
      <c r="C211" s="48"/>
    </row>
    <row r="212" spans="2:3">
      <c r="B212" s="42"/>
      <c r="C212" s="48"/>
    </row>
    <row r="213" spans="2:3">
      <c r="B213" s="42"/>
      <c r="C213" s="48"/>
    </row>
    <row r="214" spans="2:3">
      <c r="B214" s="42"/>
      <c r="C214" s="48"/>
    </row>
    <row r="215" spans="2:3">
      <c r="B215" s="42"/>
      <c r="C215" s="48"/>
    </row>
    <row r="216" spans="2:3">
      <c r="B216" s="42"/>
      <c r="C216" s="48"/>
    </row>
    <row r="217" spans="2:3">
      <c r="B217" s="42"/>
      <c r="C217" s="48"/>
    </row>
    <row r="218" spans="2:3">
      <c r="B218" s="42"/>
      <c r="C218" s="48"/>
    </row>
    <row r="219" spans="2:3">
      <c r="B219" s="42"/>
      <c r="C219" s="48"/>
    </row>
    <row r="220" spans="2:3">
      <c r="B220" s="42"/>
      <c r="C220" s="48"/>
    </row>
    <row r="221" spans="2:3">
      <c r="B221" s="42"/>
      <c r="C221" s="48"/>
    </row>
    <row r="222" spans="2:3">
      <c r="B222" s="42"/>
      <c r="C222" s="48"/>
    </row>
    <row r="223" spans="2:3">
      <c r="B223" s="42"/>
      <c r="C223" s="48"/>
    </row>
    <row r="224" spans="2:3">
      <c r="B224" s="42"/>
      <c r="C224" s="48"/>
    </row>
    <row r="225" spans="2:3">
      <c r="B225" s="42"/>
      <c r="C225" s="48"/>
    </row>
    <row r="226" spans="2:3">
      <c r="B226" s="42"/>
      <c r="C226" s="48"/>
    </row>
    <row r="227" spans="2:3">
      <c r="B227" s="42"/>
      <c r="C227" s="48"/>
    </row>
    <row r="228" spans="2:3">
      <c r="B228" s="42"/>
      <c r="C228" s="48"/>
    </row>
    <row r="229" spans="2:3">
      <c r="B229" s="42"/>
      <c r="C229" s="48"/>
    </row>
    <row r="230" spans="2:3">
      <c r="B230" s="42"/>
      <c r="C230" s="48"/>
    </row>
    <row r="231" spans="2:3">
      <c r="B231" s="42"/>
      <c r="C231" s="48"/>
    </row>
    <row r="232" spans="2:3">
      <c r="B232" s="42"/>
      <c r="C232" s="48"/>
    </row>
    <row r="233" spans="2:3">
      <c r="B233" s="42"/>
      <c r="C233" s="48"/>
    </row>
    <row r="234" spans="2:3">
      <c r="B234" s="42"/>
      <c r="C234" s="48"/>
    </row>
    <row r="235" spans="2:3">
      <c r="B235" s="42"/>
      <c r="C235" s="48"/>
    </row>
    <row r="236" spans="2:3">
      <c r="B236" s="42"/>
      <c r="C236" s="48"/>
    </row>
    <row r="237" spans="2:3">
      <c r="B237" s="42"/>
      <c r="C237" s="48"/>
    </row>
    <row r="238" spans="2:3">
      <c r="B238" s="42"/>
      <c r="C238" s="48"/>
    </row>
    <row r="239" spans="2:3">
      <c r="B239" s="42"/>
      <c r="C239" s="48"/>
    </row>
    <row r="240" spans="2:3">
      <c r="B240" s="42"/>
      <c r="C240" s="48"/>
    </row>
    <row r="241" spans="2:3">
      <c r="B241" s="42"/>
      <c r="C241" s="48"/>
    </row>
    <row r="242" spans="2:3">
      <c r="B242" s="42"/>
      <c r="C242" s="48"/>
    </row>
    <row r="243" spans="2:3">
      <c r="B243" s="42"/>
      <c r="C243" s="48"/>
    </row>
    <row r="244" spans="2:3">
      <c r="B244" s="42"/>
      <c r="C244" s="48"/>
    </row>
    <row r="245" spans="2:3">
      <c r="B245" s="42"/>
      <c r="C245" s="48"/>
    </row>
    <row r="246" spans="2:3">
      <c r="B246" s="42"/>
      <c r="C246" s="48"/>
    </row>
    <row r="247" spans="2:3">
      <c r="B247" s="42"/>
      <c r="C247" s="48"/>
    </row>
    <row r="248" spans="2:3">
      <c r="B248" s="42"/>
      <c r="C248" s="48"/>
    </row>
    <row r="249" spans="2:3">
      <c r="B249" s="42"/>
      <c r="C249" s="48"/>
    </row>
    <row r="250" spans="2:3">
      <c r="B250" s="42"/>
      <c r="C250" s="48"/>
    </row>
    <row r="251" spans="2:3">
      <c r="B251" s="42"/>
      <c r="C251" s="48"/>
    </row>
    <row r="252" spans="2:3">
      <c r="B252" s="42"/>
      <c r="C252" s="48"/>
    </row>
    <row r="253" spans="2:3">
      <c r="B253" s="42"/>
      <c r="C253" s="48"/>
    </row>
    <row r="254" spans="2:3">
      <c r="B254" s="42"/>
      <c r="C254" s="48"/>
    </row>
    <row r="255" spans="2:3">
      <c r="B255" s="42"/>
      <c r="C255" s="48"/>
    </row>
    <row r="256" spans="2:3">
      <c r="B256" s="42"/>
      <c r="C256" s="48"/>
    </row>
    <row r="257" spans="2:3">
      <c r="B257" s="42"/>
      <c r="C257" s="48"/>
    </row>
    <row r="258" spans="2:3">
      <c r="B258" s="42"/>
      <c r="C258" s="48"/>
    </row>
    <row r="259" spans="2:3">
      <c r="B259" s="42"/>
      <c r="C259" s="48"/>
    </row>
    <row r="260" spans="2:3">
      <c r="B260" s="42"/>
      <c r="C260" s="48"/>
    </row>
    <row r="261" spans="2:3">
      <c r="B261" s="42"/>
      <c r="C261" s="48"/>
    </row>
    <row r="262" spans="2:3">
      <c r="B262" s="42"/>
      <c r="C262" s="48"/>
    </row>
    <row r="263" spans="2:3">
      <c r="B263" s="42"/>
      <c r="C263" s="48"/>
    </row>
    <row r="264" spans="2:3">
      <c r="B264" s="42"/>
      <c r="C264" s="48"/>
    </row>
    <row r="265" spans="2:3">
      <c r="B265" s="42"/>
      <c r="C265" s="48"/>
    </row>
    <row r="266" spans="2:3">
      <c r="B266" s="42"/>
      <c r="C266" s="48"/>
    </row>
    <row r="267" spans="2:3">
      <c r="B267" s="42"/>
      <c r="C267" s="48"/>
    </row>
    <row r="268" spans="2:3">
      <c r="B268" s="42"/>
      <c r="C268" s="48"/>
    </row>
    <row r="269" spans="2:3">
      <c r="B269" s="42"/>
      <c r="C269" s="48"/>
    </row>
    <row r="270" spans="2:3">
      <c r="B270" s="42"/>
      <c r="C270" s="48"/>
    </row>
    <row r="271" spans="2:3">
      <c r="B271" s="42"/>
      <c r="C271" s="48"/>
    </row>
    <row r="272" spans="2:3">
      <c r="B272" s="42"/>
      <c r="C272" s="48"/>
    </row>
    <row r="273" spans="2:3">
      <c r="B273" s="42"/>
      <c r="C273" s="48"/>
    </row>
    <row r="274" spans="2:3">
      <c r="B274" s="42"/>
      <c r="C274" s="48"/>
    </row>
    <row r="275" spans="2:3">
      <c r="B275" s="42"/>
      <c r="C275" s="48"/>
    </row>
    <row r="276" spans="2:3">
      <c r="B276" s="42"/>
      <c r="C276" s="48"/>
    </row>
    <row r="277" spans="2:3">
      <c r="B277" s="42"/>
      <c r="C277" s="48"/>
    </row>
    <row r="278" spans="2:3">
      <c r="B278" s="42"/>
      <c r="C278" s="48"/>
    </row>
    <row r="279" spans="2:3">
      <c r="B279" s="42"/>
      <c r="C279" s="48"/>
    </row>
    <row r="280" spans="2:3">
      <c r="B280" s="42"/>
      <c r="C280" s="48"/>
    </row>
    <row r="281" spans="2:3">
      <c r="B281" s="42"/>
      <c r="C281" s="48"/>
    </row>
    <row r="282" spans="2:3">
      <c r="B282" s="42"/>
      <c r="C282" s="48"/>
    </row>
    <row r="283" spans="2:3">
      <c r="B283" s="42"/>
      <c r="C283" s="48"/>
    </row>
    <row r="284" spans="2:3">
      <c r="B284" s="42"/>
      <c r="C284" s="48"/>
    </row>
    <row r="285" spans="2:3">
      <c r="B285" s="42"/>
      <c r="C285" s="48"/>
    </row>
    <row r="286" spans="2:3">
      <c r="B286" s="42"/>
      <c r="C286" s="48"/>
    </row>
    <row r="287" spans="2:3">
      <c r="B287" s="42"/>
      <c r="C287" s="48"/>
    </row>
    <row r="288" spans="2:3">
      <c r="B288" s="42"/>
      <c r="C288" s="48"/>
    </row>
    <row r="289" spans="2:3">
      <c r="B289" s="42"/>
      <c r="C289" s="48"/>
    </row>
    <row r="290" spans="2:3">
      <c r="B290" s="42"/>
      <c r="C290" s="48"/>
    </row>
    <row r="291" spans="2:3">
      <c r="B291" s="42"/>
      <c r="C291" s="48"/>
    </row>
    <row r="292" spans="2:3">
      <c r="B292" s="42"/>
      <c r="C292" s="48"/>
    </row>
    <row r="293" spans="2:3">
      <c r="B293" s="42"/>
      <c r="C293" s="48"/>
    </row>
    <row r="294" spans="2:3">
      <c r="B294" s="42"/>
      <c r="C294" s="48"/>
    </row>
    <row r="295" spans="2:3">
      <c r="B295" s="42"/>
      <c r="C295" s="48"/>
    </row>
    <row r="296" spans="2:3">
      <c r="B296" s="42"/>
      <c r="C296" s="48"/>
    </row>
    <row r="297" spans="2:3">
      <c r="B297" s="42"/>
      <c r="C297" s="48"/>
    </row>
    <row r="298" spans="2:3">
      <c r="B298" s="42"/>
      <c r="C298" s="48"/>
    </row>
    <row r="299" spans="2:3">
      <c r="B299" s="42"/>
      <c r="C299" s="48"/>
    </row>
    <row r="300" spans="2:3">
      <c r="B300" s="42"/>
      <c r="C300" s="48"/>
    </row>
    <row r="301" spans="2:3">
      <c r="B301" s="42"/>
      <c r="C301" s="48"/>
    </row>
    <row r="302" spans="2:3">
      <c r="B302" s="42"/>
      <c r="C302" s="48"/>
    </row>
    <row r="303" spans="2:3">
      <c r="B303" s="42"/>
      <c r="C303" s="48"/>
    </row>
    <row r="304" spans="2:3">
      <c r="B304" s="42"/>
      <c r="C304" s="48"/>
    </row>
    <row r="305" spans="2:3">
      <c r="B305" s="42"/>
      <c r="C305" s="48"/>
    </row>
    <row r="306" spans="2:3">
      <c r="B306" s="42"/>
      <c r="C306" s="48"/>
    </row>
    <row r="307" spans="2:3">
      <c r="B307" s="42"/>
      <c r="C307" s="48"/>
    </row>
    <row r="308" spans="2:3">
      <c r="B308" s="42"/>
      <c r="C308" s="48"/>
    </row>
    <row r="309" spans="2:3">
      <c r="B309" s="42"/>
      <c r="C309" s="48"/>
    </row>
    <row r="310" spans="2:3">
      <c r="B310" s="42"/>
      <c r="C310" s="48"/>
    </row>
    <row r="311" spans="2:3">
      <c r="B311" s="42"/>
      <c r="C311" s="48"/>
    </row>
    <row r="312" spans="2:3">
      <c r="B312" s="42"/>
      <c r="C312" s="48"/>
    </row>
    <row r="313" spans="2:3">
      <c r="B313" s="42"/>
      <c r="C313" s="48"/>
    </row>
    <row r="314" spans="2:3">
      <c r="B314" s="42"/>
      <c r="C314" s="48"/>
    </row>
    <row r="315" spans="2:3">
      <c r="B315" s="42"/>
      <c r="C315" s="48"/>
    </row>
    <row r="316" spans="2:3">
      <c r="B316" s="42"/>
      <c r="C316" s="48"/>
    </row>
    <row r="317" spans="2:3">
      <c r="B317" s="42"/>
      <c r="C317" s="48"/>
    </row>
    <row r="318" spans="2:3">
      <c r="B318" s="42"/>
      <c r="C318" s="48"/>
    </row>
    <row r="319" spans="2:3">
      <c r="B319" s="42"/>
      <c r="C319" s="48"/>
    </row>
    <row r="320" spans="2:3">
      <c r="B320" s="42"/>
      <c r="C320" s="48"/>
    </row>
    <row r="321" spans="2:3">
      <c r="B321" s="42"/>
      <c r="C321" s="48"/>
    </row>
    <row r="322" spans="2:3">
      <c r="B322" s="42"/>
      <c r="C322" s="48"/>
    </row>
    <row r="323" spans="2:3">
      <c r="B323" s="42"/>
      <c r="C323" s="48"/>
    </row>
    <row r="324" spans="2:3">
      <c r="B324" s="42"/>
      <c r="C324" s="48"/>
    </row>
    <row r="325" spans="2:3">
      <c r="B325" s="42"/>
      <c r="C325" s="48"/>
    </row>
    <row r="326" spans="2:3">
      <c r="B326" s="42"/>
      <c r="C326" s="48"/>
    </row>
    <row r="327" spans="2:3">
      <c r="B327" s="42"/>
      <c r="C327" s="48"/>
    </row>
    <row r="328" spans="2:3">
      <c r="B328" s="42"/>
      <c r="C328" s="48"/>
    </row>
    <row r="329" spans="2:3">
      <c r="B329" s="42"/>
      <c r="C329" s="48"/>
    </row>
    <row r="330" spans="2:3">
      <c r="B330" s="42"/>
      <c r="C330" s="48"/>
    </row>
    <row r="331" spans="2:3">
      <c r="B331" s="42"/>
      <c r="C331" s="48"/>
    </row>
    <row r="332" spans="2:3">
      <c r="B332" s="42"/>
      <c r="C332" s="48"/>
    </row>
    <row r="333" spans="2:3">
      <c r="B333" s="42"/>
      <c r="C333" s="48"/>
    </row>
    <row r="334" spans="2:3">
      <c r="B334" s="42"/>
      <c r="C334" s="48"/>
    </row>
    <row r="335" spans="2:3">
      <c r="B335" s="42"/>
      <c r="C335" s="48"/>
    </row>
    <row r="336" spans="2:3">
      <c r="B336" s="42"/>
      <c r="C336" s="48"/>
    </row>
    <row r="337" spans="2:3">
      <c r="B337" s="42"/>
      <c r="C337" s="48"/>
    </row>
    <row r="338" spans="2:3">
      <c r="B338" s="42"/>
      <c r="C338" s="48"/>
    </row>
    <row r="339" spans="2:3">
      <c r="B339" s="42"/>
      <c r="C339" s="48"/>
    </row>
    <row r="340" spans="2:3">
      <c r="B340" s="42"/>
      <c r="C340" s="48"/>
    </row>
    <row r="341" spans="2:3">
      <c r="B341" s="42"/>
      <c r="C341" s="48"/>
    </row>
    <row r="342" spans="2:3">
      <c r="B342" s="42"/>
      <c r="C342" s="48"/>
    </row>
    <row r="343" spans="2:3">
      <c r="B343" s="42"/>
      <c r="C343" s="48"/>
    </row>
    <row r="344" spans="2:3">
      <c r="B344" s="42"/>
      <c r="C344" s="48"/>
    </row>
    <row r="345" spans="2:3">
      <c r="B345" s="42"/>
      <c r="C345" s="48"/>
    </row>
    <row r="346" spans="2:3">
      <c r="B346" s="42"/>
      <c r="C346" s="48"/>
    </row>
    <row r="347" spans="2:3">
      <c r="B347" s="42"/>
      <c r="C347" s="48"/>
    </row>
    <row r="348" spans="2:3">
      <c r="B348" s="42"/>
      <c r="C348" s="48"/>
    </row>
    <row r="349" spans="2:3">
      <c r="B349" s="42"/>
      <c r="C349" s="48"/>
    </row>
    <row r="350" spans="2:3">
      <c r="B350" s="42"/>
      <c r="C350" s="48"/>
    </row>
    <row r="351" spans="2:3">
      <c r="B351" s="42"/>
      <c r="C351" s="48"/>
    </row>
    <row r="352" spans="2:3">
      <c r="B352" s="42"/>
      <c r="C352" s="48"/>
    </row>
    <row r="353" spans="2:3">
      <c r="B353" s="42"/>
      <c r="C353" s="48"/>
    </row>
    <row r="354" spans="2:3">
      <c r="B354" s="42"/>
      <c r="C354" s="48"/>
    </row>
    <row r="355" spans="2:3">
      <c r="B355" s="42"/>
      <c r="C355" s="48"/>
    </row>
    <row r="356" spans="2:3">
      <c r="B356" s="42"/>
      <c r="C356" s="48"/>
    </row>
    <row r="357" spans="2:3">
      <c r="B357" s="42"/>
      <c r="C357" s="48"/>
    </row>
    <row r="358" spans="2:3">
      <c r="B358" s="42"/>
      <c r="C358" s="48"/>
    </row>
    <row r="359" spans="2:3">
      <c r="B359" s="42"/>
      <c r="C359" s="48"/>
    </row>
    <row r="360" spans="2:3">
      <c r="B360" s="42"/>
      <c r="C360" s="48"/>
    </row>
    <row r="361" spans="2:3">
      <c r="B361" s="42"/>
      <c r="C361" s="48"/>
    </row>
    <row r="362" spans="2:3">
      <c r="B362" s="42"/>
      <c r="C362" s="48"/>
    </row>
    <row r="363" spans="2:3">
      <c r="B363" s="42"/>
      <c r="C363" s="48"/>
    </row>
    <row r="364" spans="2:3">
      <c r="B364" s="42"/>
      <c r="C364" s="48"/>
    </row>
    <row r="365" spans="2:3">
      <c r="B365" s="42"/>
      <c r="C365" s="48"/>
    </row>
    <row r="366" spans="2:3">
      <c r="B366" s="42"/>
      <c r="C366" s="48"/>
    </row>
    <row r="367" spans="2:3">
      <c r="B367" s="42"/>
      <c r="C367" s="48"/>
    </row>
    <row r="368" spans="2:3">
      <c r="B368" s="42"/>
      <c r="C368" s="48"/>
    </row>
    <row r="369" spans="2:3">
      <c r="B369" s="42"/>
      <c r="C369" s="48"/>
    </row>
    <row r="370" spans="2:3">
      <c r="B370" s="42"/>
      <c r="C370" s="48"/>
    </row>
    <row r="371" spans="2:3">
      <c r="B371" s="42"/>
      <c r="C371" s="48"/>
    </row>
    <row r="372" spans="2:3">
      <c r="B372" s="42"/>
      <c r="C372" s="48"/>
    </row>
    <row r="373" spans="2:3">
      <c r="B373" s="42"/>
      <c r="C373" s="48"/>
    </row>
    <row r="374" spans="2:3">
      <c r="B374" s="42"/>
      <c r="C374" s="48"/>
    </row>
    <row r="375" spans="2:3">
      <c r="B375" s="42"/>
      <c r="C375" s="48"/>
    </row>
    <row r="376" spans="2:3">
      <c r="B376" s="42"/>
      <c r="C376" s="48"/>
    </row>
    <row r="377" spans="2:3">
      <c r="B377" s="42"/>
      <c r="C377" s="48"/>
    </row>
    <row r="378" spans="2:3">
      <c r="B378" s="42"/>
      <c r="C378" s="48"/>
    </row>
    <row r="379" spans="2:3">
      <c r="B379" s="42"/>
      <c r="C379" s="48"/>
    </row>
    <row r="380" spans="2:3">
      <c r="B380" s="42"/>
      <c r="C380" s="48"/>
    </row>
    <row r="381" spans="2:3">
      <c r="B381" s="42"/>
      <c r="C381" s="48"/>
    </row>
    <row r="382" spans="2:3">
      <c r="B382" s="42"/>
      <c r="C382" s="48"/>
    </row>
    <row r="383" spans="2:3">
      <c r="B383" s="42"/>
      <c r="C383" s="48"/>
    </row>
    <row r="384" spans="2:3">
      <c r="B384" s="42"/>
      <c r="C384" s="48"/>
    </row>
    <row r="385" spans="2:3">
      <c r="B385" s="42"/>
      <c r="C385" s="48"/>
    </row>
    <row r="386" spans="2:3">
      <c r="B386" s="42"/>
      <c r="C386" s="48"/>
    </row>
    <row r="387" spans="2:3">
      <c r="B387" s="42"/>
      <c r="C387" s="48"/>
    </row>
    <row r="388" spans="2:3">
      <c r="B388" s="42"/>
      <c r="C388" s="48"/>
    </row>
    <row r="389" spans="2:3">
      <c r="B389" s="42"/>
      <c r="C389" s="48"/>
    </row>
    <row r="390" spans="2:3">
      <c r="B390" s="42"/>
      <c r="C390" s="48"/>
    </row>
    <row r="391" spans="2:3">
      <c r="B391" s="42"/>
      <c r="C391" s="48"/>
    </row>
    <row r="392" spans="2:3">
      <c r="B392" s="42"/>
      <c r="C392" s="48"/>
    </row>
    <row r="393" spans="2:3">
      <c r="B393" s="42"/>
      <c r="C393" s="48"/>
    </row>
    <row r="394" spans="2:3">
      <c r="B394" s="42"/>
      <c r="C394" s="48"/>
    </row>
    <row r="395" spans="2:3">
      <c r="B395" s="42"/>
      <c r="C395" s="48"/>
    </row>
    <row r="396" spans="2:3">
      <c r="B396" s="42"/>
      <c r="C396" s="48"/>
    </row>
    <row r="397" spans="2:3">
      <c r="B397" s="42"/>
      <c r="C397" s="48"/>
    </row>
    <row r="398" spans="2:3">
      <c r="B398" s="42"/>
      <c r="C398" s="48"/>
    </row>
    <row r="399" spans="2:3">
      <c r="B399" s="42"/>
      <c r="C399" s="48"/>
    </row>
    <row r="400" spans="2:3">
      <c r="B400" s="42"/>
      <c r="C400" s="48"/>
    </row>
    <row r="401" spans="2:3">
      <c r="B401" s="42"/>
      <c r="C401" s="48"/>
    </row>
    <row r="402" spans="2:3">
      <c r="B402" s="42"/>
      <c r="C402" s="48"/>
    </row>
    <row r="403" spans="2:3">
      <c r="B403" s="42"/>
      <c r="C403" s="48"/>
    </row>
    <row r="404" spans="2:3">
      <c r="B404" s="42"/>
      <c r="C404" s="48"/>
    </row>
    <row r="405" spans="2:3">
      <c r="B405" s="42"/>
      <c r="C405" s="48"/>
    </row>
    <row r="406" spans="2:3">
      <c r="B406" s="42"/>
      <c r="C406" s="48"/>
    </row>
    <row r="407" spans="2:3">
      <c r="B407" s="42"/>
      <c r="C407" s="48"/>
    </row>
    <row r="408" spans="2:3">
      <c r="B408" s="42"/>
      <c r="C408" s="48"/>
    </row>
    <row r="409" spans="2:3">
      <c r="B409" s="42"/>
      <c r="C409" s="48"/>
    </row>
    <row r="410" spans="2:3">
      <c r="B410" s="42"/>
      <c r="C410" s="48"/>
    </row>
    <row r="411" spans="2:3">
      <c r="B411" s="42"/>
      <c r="C411" s="48"/>
    </row>
    <row r="412" spans="2:3">
      <c r="B412" s="42"/>
      <c r="C412" s="48"/>
    </row>
    <row r="413" spans="2:3">
      <c r="B413" s="42"/>
      <c r="C413" s="48"/>
    </row>
    <row r="414" spans="2:3">
      <c r="B414" s="42"/>
      <c r="C414" s="48"/>
    </row>
    <row r="415" spans="2:3">
      <c r="B415" s="42"/>
      <c r="C415" s="48"/>
    </row>
    <row r="416" spans="2:3">
      <c r="B416" s="42"/>
      <c r="C416" s="48"/>
    </row>
    <row r="417" spans="2:3">
      <c r="B417" s="42"/>
      <c r="C417" s="48"/>
    </row>
    <row r="418" spans="2:3">
      <c r="B418" s="42"/>
      <c r="C418" s="48"/>
    </row>
    <row r="419" spans="2:3">
      <c r="B419" s="42"/>
      <c r="C419" s="48"/>
    </row>
    <row r="420" spans="2:3">
      <c r="B420" s="42"/>
      <c r="C420" s="48"/>
    </row>
    <row r="421" spans="2:3">
      <c r="B421" s="42"/>
      <c r="C421" s="48"/>
    </row>
    <row r="422" spans="2:3">
      <c r="B422" s="42"/>
      <c r="C422" s="48"/>
    </row>
    <row r="423" spans="2:3">
      <c r="B423" s="42"/>
      <c r="C423" s="48"/>
    </row>
    <row r="424" spans="2:3">
      <c r="B424" s="42"/>
      <c r="C424" s="48"/>
    </row>
    <row r="425" spans="2:3">
      <c r="B425" s="42"/>
      <c r="C425" s="48"/>
    </row>
    <row r="426" spans="2:3">
      <c r="B426" s="42"/>
      <c r="C426" s="48"/>
    </row>
    <row r="427" spans="2:3">
      <c r="B427" s="42"/>
      <c r="C427" s="48"/>
    </row>
    <row r="428" spans="2:3">
      <c r="B428" s="42"/>
      <c r="C428" s="48"/>
    </row>
    <row r="429" spans="2:3">
      <c r="B429" s="42"/>
      <c r="C429" s="48"/>
    </row>
    <row r="430" spans="2:3">
      <c r="B430" s="42"/>
      <c r="C430" s="48"/>
    </row>
    <row r="431" spans="2:3">
      <c r="B431" s="42"/>
      <c r="C431" s="48"/>
    </row>
    <row r="432" spans="2:3">
      <c r="B432" s="42"/>
      <c r="C432" s="48"/>
    </row>
    <row r="433" spans="2:3">
      <c r="B433" s="42"/>
      <c r="C433" s="48"/>
    </row>
    <row r="434" spans="2:3">
      <c r="B434" s="42"/>
      <c r="C434" s="48"/>
    </row>
    <row r="435" spans="2:3">
      <c r="B435" s="42"/>
      <c r="C435" s="48"/>
    </row>
    <row r="436" spans="2:3">
      <c r="B436" s="42"/>
      <c r="C436" s="48"/>
    </row>
    <row r="437" spans="2:3">
      <c r="B437" s="42"/>
      <c r="C437" s="48"/>
    </row>
    <row r="438" spans="2:3">
      <c r="B438" s="42"/>
      <c r="C438" s="48"/>
    </row>
    <row r="439" spans="2:3">
      <c r="B439" s="42"/>
      <c r="C439" s="48"/>
    </row>
    <row r="440" spans="2:3">
      <c r="B440" s="42"/>
      <c r="C440" s="48"/>
    </row>
    <row r="441" spans="2:3">
      <c r="B441" s="42"/>
      <c r="C441" s="48"/>
    </row>
    <row r="442" spans="2:3">
      <c r="B442" s="42"/>
      <c r="C442" s="48"/>
    </row>
    <row r="443" spans="2:3">
      <c r="B443" s="42"/>
      <c r="C443" s="48"/>
    </row>
    <row r="444" spans="2:3">
      <c r="B444" s="42"/>
      <c r="C444" s="48"/>
    </row>
    <row r="445" spans="2:3">
      <c r="B445" s="42"/>
      <c r="C445" s="48"/>
    </row>
    <row r="446" spans="2:3">
      <c r="B446" s="42"/>
      <c r="C446" s="48"/>
    </row>
    <row r="447" spans="2:3">
      <c r="B447" s="42"/>
      <c r="C447" s="48"/>
    </row>
    <row r="448" spans="2:3">
      <c r="B448" s="42"/>
      <c r="C448" s="48"/>
    </row>
    <row r="449" spans="2:3">
      <c r="B449" s="42"/>
      <c r="C449" s="48"/>
    </row>
    <row r="450" spans="2:3">
      <c r="B450" s="42"/>
      <c r="C450" s="48"/>
    </row>
    <row r="451" spans="2:3">
      <c r="B451" s="42"/>
      <c r="C451" s="48"/>
    </row>
    <row r="452" spans="2:3">
      <c r="B452" s="42"/>
      <c r="C452" s="48"/>
    </row>
    <row r="453" spans="2:3">
      <c r="B453" s="42"/>
      <c r="C453" s="48"/>
    </row>
    <row r="454" spans="2:3">
      <c r="B454" s="42"/>
      <c r="C454" s="48"/>
    </row>
    <row r="455" spans="2:3">
      <c r="B455" s="42"/>
      <c r="C455" s="48"/>
    </row>
    <row r="456" spans="2:3">
      <c r="B456" s="42"/>
      <c r="C456" s="48"/>
    </row>
    <row r="457" spans="2:3">
      <c r="B457" s="42"/>
      <c r="C457" s="48"/>
    </row>
    <row r="458" spans="2:3">
      <c r="B458" s="42"/>
      <c r="C458" s="48"/>
    </row>
    <row r="459" spans="2:3">
      <c r="B459" s="42"/>
      <c r="C459" s="48"/>
    </row>
    <row r="460" spans="2:3">
      <c r="B460" s="42"/>
      <c r="C460" s="48"/>
    </row>
    <row r="461" spans="2:3">
      <c r="B461" s="42"/>
      <c r="C461" s="48"/>
    </row>
    <row r="462" spans="2:3">
      <c r="B462" s="42"/>
      <c r="C462" s="48"/>
    </row>
    <row r="463" spans="2:3">
      <c r="B463" s="42"/>
      <c r="C463" s="48"/>
    </row>
    <row r="464" spans="2:3">
      <c r="B464" s="42"/>
      <c r="C464" s="48"/>
    </row>
    <row r="465" spans="2:3">
      <c r="B465" s="42"/>
      <c r="C465" s="48"/>
    </row>
    <row r="466" spans="2:3">
      <c r="B466" s="42"/>
      <c r="C466" s="48"/>
    </row>
    <row r="467" spans="2:3">
      <c r="B467" s="42"/>
      <c r="C467" s="48"/>
    </row>
    <row r="468" spans="2:3">
      <c r="B468" s="42"/>
      <c r="C468" s="48"/>
    </row>
    <row r="469" spans="2:3">
      <c r="B469" s="42"/>
      <c r="C469" s="48"/>
    </row>
    <row r="470" spans="2:3">
      <c r="B470" s="42"/>
      <c r="C470" s="48"/>
    </row>
    <row r="471" spans="2:3">
      <c r="B471" s="42"/>
      <c r="C471" s="48"/>
    </row>
    <row r="472" spans="2:3">
      <c r="B472" s="42"/>
      <c r="C472" s="48"/>
    </row>
    <row r="473" spans="2:3">
      <c r="B473" s="42"/>
      <c r="C473" s="48"/>
    </row>
    <row r="474" spans="2:3">
      <c r="B474" s="42"/>
      <c r="C474" s="48"/>
    </row>
    <row r="475" spans="2:3">
      <c r="B475" s="42"/>
      <c r="C475" s="48"/>
    </row>
    <row r="476" spans="2:3">
      <c r="B476" s="42"/>
      <c r="C476" s="48"/>
    </row>
    <row r="477" spans="2:3">
      <c r="B477" s="42"/>
      <c r="C477" s="48"/>
    </row>
    <row r="478" spans="2:3">
      <c r="B478" s="42"/>
      <c r="C478" s="48"/>
    </row>
    <row r="479" spans="2:3">
      <c r="B479" s="42"/>
      <c r="C479" s="48"/>
    </row>
    <row r="480" spans="2:3">
      <c r="B480" s="42"/>
      <c r="C480" s="48"/>
    </row>
    <row r="481" spans="2:3">
      <c r="B481" s="42"/>
      <c r="C481" s="48"/>
    </row>
    <row r="482" spans="2:3">
      <c r="B482" s="42"/>
      <c r="C482" s="48"/>
    </row>
    <row r="483" spans="2:3">
      <c r="B483" s="42"/>
      <c r="C483" s="48"/>
    </row>
    <row r="484" spans="2:3">
      <c r="B484" s="42"/>
      <c r="C484" s="48"/>
    </row>
    <row r="485" spans="2:3">
      <c r="B485" s="42"/>
      <c r="C485" s="48"/>
    </row>
    <row r="486" spans="2:3">
      <c r="B486" s="42"/>
      <c r="C486" s="48"/>
    </row>
    <row r="487" spans="2:3">
      <c r="B487" s="42"/>
      <c r="C487" s="48"/>
    </row>
    <row r="488" spans="2:3">
      <c r="B488" s="42"/>
      <c r="C488" s="48"/>
    </row>
    <row r="489" spans="2:3">
      <c r="B489" s="42"/>
      <c r="C489" s="48"/>
    </row>
    <row r="490" spans="2:3">
      <c r="B490" s="42"/>
      <c r="C490" s="48"/>
    </row>
    <row r="491" spans="2:3">
      <c r="B491" s="42"/>
      <c r="C491" s="48"/>
    </row>
    <row r="492" spans="2:3">
      <c r="B492" s="42"/>
      <c r="C492" s="48"/>
    </row>
    <row r="493" spans="2:3">
      <c r="B493" s="42"/>
      <c r="C493" s="48"/>
    </row>
    <row r="494" spans="2:3">
      <c r="B494" s="42"/>
      <c r="C494" s="48"/>
    </row>
    <row r="495" spans="2:3">
      <c r="B495" s="42"/>
      <c r="C495" s="48"/>
    </row>
    <row r="496" spans="2:3">
      <c r="B496" s="42"/>
      <c r="C496" s="48"/>
    </row>
    <row r="497" spans="2:3">
      <c r="B497" s="42"/>
      <c r="C497" s="48"/>
    </row>
    <row r="498" spans="2:3">
      <c r="B498" s="42"/>
      <c r="C498" s="48"/>
    </row>
    <row r="499" spans="2:3">
      <c r="B499" s="42"/>
      <c r="C499" s="48"/>
    </row>
    <row r="500" spans="2:3">
      <c r="B500" s="42"/>
      <c r="C500" s="48"/>
    </row>
    <row r="501" spans="2:3">
      <c r="B501" s="42"/>
      <c r="C501" s="48"/>
    </row>
    <row r="502" spans="2:3">
      <c r="B502" s="42"/>
      <c r="C502" s="48"/>
    </row>
    <row r="503" spans="2:3">
      <c r="B503" s="42"/>
      <c r="C503" s="48"/>
    </row>
    <row r="504" spans="2:3">
      <c r="B504" s="42"/>
      <c r="C504" s="48"/>
    </row>
    <row r="505" spans="2:3">
      <c r="B505" s="42"/>
      <c r="C505" s="48"/>
    </row>
    <row r="506" spans="2:3">
      <c r="B506" s="42"/>
      <c r="C506" s="48"/>
    </row>
    <row r="507" spans="2:3">
      <c r="B507" s="42"/>
      <c r="C507" s="48"/>
    </row>
    <row r="508" spans="2:3">
      <c r="B508" s="42"/>
      <c r="C508" s="48"/>
    </row>
    <row r="509" spans="2:3">
      <c r="B509" s="42"/>
      <c r="C509" s="48"/>
    </row>
    <row r="510" spans="2:3">
      <c r="B510" s="42"/>
      <c r="C510" s="48"/>
    </row>
    <row r="511" spans="2:3">
      <c r="B511" s="42"/>
      <c r="C511" s="48"/>
    </row>
    <row r="512" spans="2:3">
      <c r="B512" s="42"/>
      <c r="C512" s="48"/>
    </row>
    <row r="513" spans="2:3">
      <c r="B513" s="42"/>
      <c r="C513" s="48"/>
    </row>
    <row r="514" spans="2:3">
      <c r="B514" s="42"/>
      <c r="C514" s="48"/>
    </row>
    <row r="515" spans="2:3">
      <c r="B515" s="42"/>
      <c r="C515" s="48"/>
    </row>
    <row r="516" spans="2:3">
      <c r="B516" s="42"/>
      <c r="C516" s="48"/>
    </row>
    <row r="517" spans="2:3">
      <c r="B517" s="42"/>
      <c r="C517" s="48"/>
    </row>
    <row r="518" spans="2:3">
      <c r="B518" s="42"/>
      <c r="C518" s="48"/>
    </row>
    <row r="519" spans="2:3">
      <c r="B519" s="42"/>
      <c r="C519" s="48"/>
    </row>
    <row r="520" spans="2:3">
      <c r="B520" s="42"/>
      <c r="C520" s="48"/>
    </row>
    <row r="521" spans="2:3">
      <c r="B521" s="42"/>
      <c r="C521" s="48"/>
    </row>
    <row r="522" spans="2:3">
      <c r="B522" s="42"/>
      <c r="C522" s="48"/>
    </row>
    <row r="523" spans="2:3">
      <c r="B523" s="42"/>
      <c r="C523" s="48"/>
    </row>
    <row r="524" spans="2:3">
      <c r="B524" s="42"/>
      <c r="C524" s="48"/>
    </row>
    <row r="525" spans="2:3">
      <c r="B525" s="42"/>
      <c r="C525" s="48"/>
    </row>
    <row r="526" spans="2:3">
      <c r="B526" s="42"/>
      <c r="C526" s="48"/>
    </row>
    <row r="527" spans="2:3">
      <c r="B527" s="42"/>
      <c r="C527" s="48"/>
    </row>
    <row r="528" spans="2:3">
      <c r="B528" s="42"/>
      <c r="C528" s="48"/>
    </row>
    <row r="529" spans="2:3">
      <c r="B529" s="42"/>
      <c r="C529" s="48"/>
    </row>
    <row r="530" spans="2:3">
      <c r="B530" s="42"/>
      <c r="C530" s="48"/>
    </row>
    <row r="531" spans="2:3">
      <c r="B531" s="42"/>
      <c r="C531" s="48"/>
    </row>
    <row r="532" spans="2:3">
      <c r="B532" s="42"/>
      <c r="C532" s="48"/>
    </row>
    <row r="533" spans="2:3">
      <c r="B533" s="42"/>
      <c r="C533" s="48"/>
    </row>
    <row r="534" spans="2:3">
      <c r="B534" s="42"/>
      <c r="C534" s="48"/>
    </row>
    <row r="535" spans="2:3">
      <c r="B535" s="42"/>
      <c r="C535" s="48"/>
    </row>
    <row r="536" spans="2:3">
      <c r="B536" s="42"/>
      <c r="C536" s="48"/>
    </row>
    <row r="537" spans="2:3">
      <c r="B537" s="42"/>
      <c r="C537" s="48"/>
    </row>
    <row r="538" spans="2:3">
      <c r="B538" s="42"/>
      <c r="C538" s="48"/>
    </row>
    <row r="539" spans="2:3">
      <c r="B539" s="42"/>
      <c r="C539" s="48"/>
    </row>
    <row r="540" spans="2:3">
      <c r="B540" s="42"/>
      <c r="C540" s="48"/>
    </row>
    <row r="541" spans="2:3">
      <c r="B541" s="42"/>
      <c r="C541" s="48"/>
    </row>
    <row r="542" spans="2:3">
      <c r="B542" s="42"/>
      <c r="C542" s="48"/>
    </row>
    <row r="543" spans="2:3">
      <c r="B543" s="42"/>
      <c r="C543" s="48"/>
    </row>
    <row r="544" spans="2:3">
      <c r="B544" s="42"/>
      <c r="C544" s="48"/>
    </row>
    <row r="545" spans="2:3">
      <c r="B545" s="42"/>
      <c r="C545" s="48"/>
    </row>
    <row r="546" spans="2:3">
      <c r="B546" s="42"/>
      <c r="C546" s="48"/>
    </row>
    <row r="547" spans="2:3">
      <c r="B547" s="42"/>
      <c r="C547" s="48"/>
    </row>
    <row r="548" spans="2:3">
      <c r="B548" s="42"/>
      <c r="C548" s="48"/>
    </row>
    <row r="549" spans="2:3">
      <c r="B549" s="42"/>
      <c r="C549" s="48"/>
    </row>
    <row r="550" spans="2:3">
      <c r="B550" s="42"/>
      <c r="C550" s="48"/>
    </row>
    <row r="551" spans="2:3">
      <c r="B551" s="42"/>
      <c r="C551" s="48"/>
    </row>
    <row r="552" spans="2:3">
      <c r="B552" s="42"/>
      <c r="C552" s="48"/>
    </row>
    <row r="553" spans="2:3">
      <c r="B553" s="42"/>
      <c r="C553" s="48"/>
    </row>
    <row r="554" spans="2:3">
      <c r="B554" s="42"/>
      <c r="C554" s="48"/>
    </row>
    <row r="555" spans="2:3">
      <c r="B555" s="42"/>
      <c r="C555" s="48"/>
    </row>
    <row r="556" spans="2:3">
      <c r="B556" s="42"/>
      <c r="C556" s="48"/>
    </row>
    <row r="557" spans="2:3">
      <c r="B557" s="42"/>
      <c r="C557" s="48"/>
    </row>
    <row r="558" spans="2:3">
      <c r="B558" s="42"/>
      <c r="C558" s="48"/>
    </row>
    <row r="559" spans="2:3">
      <c r="B559" s="42"/>
      <c r="C559" s="48"/>
    </row>
    <row r="560" spans="2:3">
      <c r="B560" s="42"/>
      <c r="C560" s="48"/>
    </row>
    <row r="561" spans="2:3">
      <c r="B561" s="42"/>
      <c r="C561" s="48"/>
    </row>
    <row r="562" spans="2:3">
      <c r="B562" s="42"/>
      <c r="C562" s="48"/>
    </row>
    <row r="563" spans="2:3">
      <c r="B563" s="42"/>
      <c r="C563" s="48"/>
    </row>
    <row r="564" spans="2:3">
      <c r="B564" s="42"/>
      <c r="C564" s="48"/>
    </row>
    <row r="565" spans="2:3">
      <c r="B565" s="42"/>
      <c r="C565" s="48"/>
    </row>
    <row r="566" spans="2:3">
      <c r="B566" s="42"/>
      <c r="C566" s="48"/>
    </row>
    <row r="567" spans="2:3">
      <c r="B567" s="42"/>
      <c r="C567" s="48"/>
    </row>
    <row r="568" spans="2:3">
      <c r="B568" s="42"/>
      <c r="C568" s="48"/>
    </row>
    <row r="569" spans="2:3">
      <c r="B569" s="42"/>
      <c r="C569" s="48"/>
    </row>
    <row r="570" spans="2:3">
      <c r="B570" s="42"/>
      <c r="C570" s="48"/>
    </row>
    <row r="571" spans="2:3">
      <c r="B571" s="42"/>
      <c r="C571" s="48"/>
    </row>
    <row r="572" spans="2:3">
      <c r="B572" s="42"/>
      <c r="C572" s="48"/>
    </row>
    <row r="573" spans="2:3">
      <c r="B573" s="42"/>
      <c r="C573" s="48"/>
    </row>
    <row r="574" spans="2:3">
      <c r="B574" s="42"/>
      <c r="C574" s="48"/>
    </row>
    <row r="575" spans="2:3">
      <c r="B575" s="42"/>
      <c r="C575" s="48"/>
    </row>
    <row r="576" spans="2:3">
      <c r="B576" s="42"/>
      <c r="C576" s="48"/>
    </row>
    <row r="577" spans="2:3">
      <c r="B577" s="42"/>
      <c r="C577" s="48"/>
    </row>
    <row r="578" spans="2:3">
      <c r="B578" s="42"/>
      <c r="C578" s="48"/>
    </row>
    <row r="579" spans="2:3">
      <c r="B579" s="42"/>
      <c r="C579" s="48"/>
    </row>
    <row r="580" spans="2:3">
      <c r="B580" s="42"/>
      <c r="C580" s="48"/>
    </row>
    <row r="581" spans="2:3">
      <c r="B581" s="42"/>
      <c r="C581" s="48"/>
    </row>
    <row r="582" spans="2:3">
      <c r="B582" s="42"/>
      <c r="C582" s="48"/>
    </row>
    <row r="583" spans="2:3">
      <c r="B583" s="42"/>
      <c r="C583" s="48"/>
    </row>
    <row r="584" spans="2:3">
      <c r="B584" s="42"/>
      <c r="C584" s="48"/>
    </row>
    <row r="585" spans="2:3">
      <c r="B585" s="42"/>
      <c r="C585" s="48"/>
    </row>
    <row r="586" spans="2:3">
      <c r="B586" s="42"/>
      <c r="C586" s="48"/>
    </row>
    <row r="587" spans="2:3">
      <c r="B587" s="42"/>
      <c r="C587" s="48"/>
    </row>
    <row r="588" spans="2:3">
      <c r="B588" s="42"/>
      <c r="C588" s="48"/>
    </row>
    <row r="589" spans="2:3">
      <c r="B589" s="42"/>
      <c r="C589" s="48"/>
    </row>
    <row r="590" spans="2:3">
      <c r="B590" s="42"/>
      <c r="C590" s="48"/>
    </row>
    <row r="591" spans="2:3">
      <c r="B591" s="42"/>
      <c r="C591" s="48"/>
    </row>
    <row r="592" spans="2:3">
      <c r="B592" s="42"/>
      <c r="C592" s="48"/>
    </row>
    <row r="593" spans="2:3">
      <c r="B593" s="42"/>
      <c r="C593" s="48"/>
    </row>
    <row r="594" spans="2:3">
      <c r="B594" s="42"/>
      <c r="C594" s="48"/>
    </row>
    <row r="595" spans="2:3">
      <c r="B595" s="42"/>
      <c r="C595" s="48"/>
    </row>
    <row r="596" spans="2:3">
      <c r="B596" s="42"/>
      <c r="C596" s="48"/>
    </row>
    <row r="597" spans="2:3">
      <c r="B597" s="42"/>
      <c r="C597" s="48"/>
    </row>
    <row r="598" spans="2:3">
      <c r="B598" s="42"/>
      <c r="C598" s="48"/>
    </row>
    <row r="599" spans="2:3">
      <c r="B599" s="42"/>
      <c r="C599" s="48"/>
    </row>
    <row r="600" spans="2:3">
      <c r="B600" s="42"/>
      <c r="C600" s="48"/>
    </row>
    <row r="601" spans="2:3">
      <c r="B601" s="42"/>
      <c r="C601" s="48"/>
    </row>
    <row r="602" spans="2:3">
      <c r="B602" s="42"/>
      <c r="C602" s="48"/>
    </row>
    <row r="603" spans="2:3">
      <c r="B603" s="42"/>
      <c r="C603" s="48"/>
    </row>
    <row r="604" spans="2:3">
      <c r="B604" s="42"/>
      <c r="C604" s="48"/>
    </row>
    <row r="605" spans="2:3">
      <c r="B605" s="42"/>
      <c r="C605" s="48"/>
    </row>
    <row r="606" spans="2:3">
      <c r="B606" s="42"/>
      <c r="C606" s="48"/>
    </row>
    <row r="607" spans="2:3">
      <c r="B607" s="42"/>
      <c r="C607" s="48"/>
    </row>
    <row r="608" spans="2:3">
      <c r="B608" s="42"/>
      <c r="C608" s="48"/>
    </row>
    <row r="609" spans="2:3">
      <c r="B609" s="42"/>
      <c r="C609" s="48"/>
    </row>
    <row r="610" spans="2:3">
      <c r="B610" s="42"/>
      <c r="C610" s="48"/>
    </row>
    <row r="611" spans="2:3">
      <c r="B611" s="42"/>
      <c r="C611" s="48"/>
    </row>
    <row r="612" spans="2:3">
      <c r="B612" s="42"/>
      <c r="C612" s="48"/>
    </row>
    <row r="613" spans="2:3">
      <c r="B613" s="42"/>
      <c r="C613" s="48"/>
    </row>
    <row r="614" spans="2:3">
      <c r="B614" s="42"/>
      <c r="C614" s="48"/>
    </row>
    <row r="615" spans="2:3">
      <c r="B615" s="42"/>
      <c r="C615" s="48"/>
    </row>
    <row r="616" spans="2:3">
      <c r="B616" s="42"/>
      <c r="C616" s="48"/>
    </row>
    <row r="617" spans="2:3">
      <c r="B617" s="42"/>
      <c r="C617" s="48"/>
    </row>
    <row r="618" spans="2:3">
      <c r="B618" s="42"/>
      <c r="C618" s="48"/>
    </row>
    <row r="619" spans="2:3">
      <c r="B619" s="42"/>
      <c r="C619" s="48"/>
    </row>
    <row r="620" spans="2:3">
      <c r="B620" s="42"/>
      <c r="C620" s="48"/>
    </row>
    <row r="621" spans="2:3">
      <c r="B621" s="42"/>
      <c r="C621" s="48"/>
    </row>
    <row r="622" spans="2:3">
      <c r="B622" s="42"/>
      <c r="C622" s="48"/>
    </row>
    <row r="623" spans="2:3">
      <c r="B623" s="42"/>
      <c r="C623" s="48"/>
    </row>
    <row r="624" spans="2:3">
      <c r="B624" s="42"/>
      <c r="C624" s="48"/>
    </row>
    <row r="625" spans="2:3">
      <c r="B625" s="42"/>
      <c r="C625" s="48"/>
    </row>
    <row r="626" spans="2:3">
      <c r="B626" s="42"/>
      <c r="C626" s="48"/>
    </row>
    <row r="627" spans="2:3">
      <c r="B627" s="42"/>
      <c r="C627" s="48"/>
    </row>
    <row r="628" spans="2:3">
      <c r="B628" s="42"/>
      <c r="C628" s="48"/>
    </row>
    <row r="629" spans="2:3">
      <c r="B629" s="42"/>
      <c r="C629" s="48"/>
    </row>
    <row r="630" spans="2:3">
      <c r="B630" s="42"/>
      <c r="C630" s="48"/>
    </row>
    <row r="631" spans="2:3">
      <c r="B631" s="42"/>
      <c r="C631" s="48"/>
    </row>
    <row r="632" spans="2:3">
      <c r="B632" s="42"/>
      <c r="C632" s="48"/>
    </row>
    <row r="633" spans="2:3">
      <c r="B633" s="42"/>
      <c r="C633" s="48"/>
    </row>
    <row r="634" spans="2:3">
      <c r="B634" s="42"/>
      <c r="C634" s="48"/>
    </row>
    <row r="635" spans="2:3">
      <c r="B635" s="42"/>
      <c r="C635" s="48"/>
    </row>
    <row r="636" spans="2:3">
      <c r="B636" s="42"/>
      <c r="C636" s="48"/>
    </row>
    <row r="637" spans="2:3">
      <c r="B637" s="42"/>
      <c r="C637" s="48"/>
    </row>
    <row r="638" spans="2:3">
      <c r="B638" s="42"/>
      <c r="C638" s="48"/>
    </row>
    <row r="639" spans="2:3">
      <c r="B639" s="42"/>
      <c r="C639" s="48"/>
    </row>
    <row r="640" spans="2:3">
      <c r="B640" s="42"/>
      <c r="C640" s="48"/>
    </row>
    <row r="641" spans="2:3">
      <c r="B641" s="42"/>
      <c r="C641" s="48"/>
    </row>
    <row r="642" spans="2:3">
      <c r="B642" s="42"/>
      <c r="C642" s="48"/>
    </row>
    <row r="643" spans="2:3">
      <c r="B643" s="42"/>
      <c r="C643" s="48"/>
    </row>
    <row r="644" spans="2:3">
      <c r="B644" s="42"/>
      <c r="C644" s="48"/>
    </row>
    <row r="645" spans="2:3">
      <c r="B645" s="42"/>
      <c r="C645" s="48"/>
    </row>
    <row r="646" spans="2:3">
      <c r="B646" s="42"/>
      <c r="C646" s="48"/>
    </row>
    <row r="647" spans="2:3">
      <c r="B647" s="42"/>
      <c r="C647" s="48"/>
    </row>
    <row r="648" spans="2:3">
      <c r="B648" s="42"/>
      <c r="C648" s="48"/>
    </row>
    <row r="649" spans="2:3">
      <c r="B649" s="42"/>
      <c r="C649" s="48"/>
    </row>
    <row r="650" spans="2:3">
      <c r="B650" s="42"/>
      <c r="C650" s="48"/>
    </row>
    <row r="651" spans="2:3">
      <c r="B651" s="42"/>
      <c r="C651" s="48"/>
    </row>
    <row r="652" spans="2:3">
      <c r="B652" s="42"/>
      <c r="C652" s="48"/>
    </row>
    <row r="653" spans="2:3">
      <c r="B653" s="42"/>
      <c r="C653" s="48"/>
    </row>
    <row r="654" spans="2:3">
      <c r="B654" s="42"/>
      <c r="C654" s="48"/>
    </row>
    <row r="655" spans="2:3">
      <c r="B655" s="42"/>
      <c r="C655" s="48"/>
    </row>
    <row r="656" spans="2:3">
      <c r="B656" s="42"/>
      <c r="C656" s="48"/>
    </row>
    <row r="657" spans="2:3">
      <c r="B657" s="42"/>
      <c r="C657" s="48"/>
    </row>
    <row r="658" spans="2:3">
      <c r="B658" s="42"/>
      <c r="C658" s="48"/>
    </row>
    <row r="659" spans="2:3">
      <c r="B659" s="42"/>
      <c r="C659" s="48"/>
    </row>
    <row r="660" spans="2:3">
      <c r="B660" s="42"/>
      <c r="C660" s="48"/>
    </row>
    <row r="661" spans="2:3">
      <c r="B661" s="42"/>
      <c r="C661" s="48"/>
    </row>
    <row r="662" spans="2:3">
      <c r="B662" s="42"/>
      <c r="C662" s="48"/>
    </row>
    <row r="663" spans="2:3">
      <c r="B663" s="42"/>
      <c r="C663" s="48"/>
    </row>
    <row r="664" spans="2:3">
      <c r="B664" s="42"/>
      <c r="C664" s="48"/>
    </row>
    <row r="665" spans="2:3">
      <c r="B665" s="42"/>
      <c r="C665" s="48"/>
    </row>
    <row r="666" spans="2:3">
      <c r="B666" s="42"/>
      <c r="C666" s="48"/>
    </row>
    <row r="667" spans="2:3">
      <c r="B667" s="42"/>
      <c r="C667" s="48"/>
    </row>
    <row r="668" spans="2:3">
      <c r="B668" s="42"/>
      <c r="C668" s="48"/>
    </row>
    <row r="669" spans="2:3">
      <c r="B669" s="42"/>
      <c r="C669" s="48"/>
    </row>
    <row r="670" spans="2:3">
      <c r="B670" s="42"/>
      <c r="C670" s="48"/>
    </row>
    <row r="671" spans="2:3">
      <c r="B671" s="42"/>
      <c r="C671" s="48"/>
    </row>
    <row r="672" spans="2:3">
      <c r="B672" s="42"/>
      <c r="C672" s="48"/>
    </row>
    <row r="673" spans="2:3">
      <c r="B673" s="42"/>
      <c r="C673" s="48"/>
    </row>
    <row r="674" spans="2:3">
      <c r="B674" s="42"/>
      <c r="C674" s="48"/>
    </row>
    <row r="675" spans="2:3">
      <c r="B675" s="42"/>
      <c r="C675" s="48"/>
    </row>
    <row r="676" spans="2:3">
      <c r="B676" s="42"/>
      <c r="C676" s="48"/>
    </row>
    <row r="677" spans="2:3">
      <c r="B677" s="42"/>
      <c r="C677" s="48"/>
    </row>
    <row r="678" spans="2:3">
      <c r="B678" s="42"/>
      <c r="C678" s="48"/>
    </row>
    <row r="679" spans="2:3">
      <c r="B679" s="42"/>
      <c r="C679" s="48"/>
    </row>
    <row r="680" spans="2:3">
      <c r="B680" s="42"/>
      <c r="C680" s="48"/>
    </row>
    <row r="681" spans="2:3">
      <c r="B681" s="42"/>
      <c r="C681" s="48"/>
    </row>
    <row r="682" spans="2:3">
      <c r="B682" s="42"/>
      <c r="C682" s="48"/>
    </row>
    <row r="683" spans="2:3">
      <c r="B683" s="42"/>
      <c r="C683" s="48"/>
    </row>
    <row r="684" spans="2:3">
      <c r="B684" s="42"/>
      <c r="C684" s="48"/>
    </row>
    <row r="685" spans="2:3">
      <c r="B685" s="42"/>
      <c r="C685" s="48"/>
    </row>
    <row r="686" spans="2:3">
      <c r="B686" s="42"/>
      <c r="C686" s="48"/>
    </row>
    <row r="687" spans="2:3">
      <c r="B687" s="42"/>
      <c r="C687" s="48"/>
    </row>
    <row r="688" spans="2:3">
      <c r="B688" s="42"/>
      <c r="C688" s="48"/>
    </row>
    <row r="689" spans="2:3">
      <c r="B689" s="42"/>
      <c r="C689" s="48"/>
    </row>
    <row r="690" spans="2:3">
      <c r="B690" s="42"/>
      <c r="C690" s="48"/>
    </row>
    <row r="691" spans="2:3">
      <c r="B691" s="42"/>
      <c r="C691" s="48"/>
    </row>
    <row r="692" spans="2:3">
      <c r="B692" s="42"/>
      <c r="C692" s="48"/>
    </row>
    <row r="693" spans="2:3">
      <c r="B693" s="42"/>
      <c r="C693" s="48"/>
    </row>
    <row r="694" spans="2:3">
      <c r="B694" s="42"/>
      <c r="C694" s="48"/>
    </row>
    <row r="695" spans="2:3">
      <c r="B695" s="42"/>
      <c r="C695" s="48"/>
    </row>
    <row r="696" spans="2:3">
      <c r="B696" s="42"/>
      <c r="C696" s="48"/>
    </row>
    <row r="697" spans="2:3">
      <c r="B697" s="42"/>
      <c r="C697" s="48"/>
    </row>
    <row r="698" spans="2:3">
      <c r="B698" s="42"/>
      <c r="C698" s="48"/>
    </row>
    <row r="699" spans="2:3">
      <c r="B699" s="42"/>
      <c r="C699" s="48"/>
    </row>
    <row r="700" spans="2:3">
      <c r="B700" s="42"/>
      <c r="C700" s="48"/>
    </row>
    <row r="701" spans="2:3">
      <c r="B701" s="42"/>
      <c r="C701" s="48"/>
    </row>
    <row r="702" spans="2:3">
      <c r="B702" s="42"/>
      <c r="C702" s="48"/>
    </row>
    <row r="703" spans="2:3">
      <c r="B703" s="42"/>
      <c r="C703" s="48"/>
    </row>
    <row r="704" spans="2:3">
      <c r="B704" s="42"/>
      <c r="C704" s="48"/>
    </row>
    <row r="705" spans="2:3">
      <c r="B705" s="42"/>
      <c r="C705" s="48"/>
    </row>
    <row r="706" spans="2:3">
      <c r="B706" s="42"/>
      <c r="C706" s="48"/>
    </row>
    <row r="707" spans="2:3">
      <c r="B707" s="42"/>
      <c r="C707" s="48"/>
    </row>
    <row r="708" spans="2:3">
      <c r="B708" s="42"/>
      <c r="C708" s="48"/>
    </row>
    <row r="709" spans="2:3">
      <c r="B709" s="42"/>
      <c r="C709" s="48"/>
    </row>
    <row r="710" spans="2:3">
      <c r="B710" s="42"/>
      <c r="C710" s="48"/>
    </row>
    <row r="711" spans="2:3">
      <c r="B711" s="42"/>
      <c r="C711" s="48"/>
    </row>
    <row r="712" spans="2:3">
      <c r="B712" s="42"/>
      <c r="C712" s="48"/>
    </row>
    <row r="713" spans="2:3">
      <c r="B713" s="42"/>
      <c r="C713" s="48"/>
    </row>
    <row r="714" spans="2:3">
      <c r="B714" s="42"/>
      <c r="C714" s="48"/>
    </row>
    <row r="715" spans="2:3">
      <c r="B715" s="42"/>
      <c r="C715" s="48"/>
    </row>
    <row r="716" spans="2:3">
      <c r="B716" s="42"/>
      <c r="C716" s="48"/>
    </row>
    <row r="717" spans="2:3">
      <c r="B717" s="42"/>
      <c r="C717" s="48"/>
    </row>
    <row r="718" spans="2:3">
      <c r="B718" s="42"/>
      <c r="C718" s="48"/>
    </row>
    <row r="719" spans="2:3">
      <c r="B719" s="42"/>
      <c r="C719" s="48"/>
    </row>
    <row r="720" spans="2:3">
      <c r="B720" s="42"/>
      <c r="C720" s="48"/>
    </row>
    <row r="721" spans="2:3">
      <c r="B721" s="42"/>
      <c r="C721" s="48"/>
    </row>
    <row r="722" spans="2:3">
      <c r="B722" s="42"/>
      <c r="C722" s="48"/>
    </row>
    <row r="723" spans="2:3">
      <c r="B723" s="42"/>
      <c r="C723" s="48"/>
    </row>
    <row r="724" spans="2:3">
      <c r="B724" s="42"/>
      <c r="C724" s="48"/>
    </row>
    <row r="725" spans="2:3">
      <c r="B725" s="42"/>
      <c r="C725" s="48"/>
    </row>
    <row r="726" spans="2:3">
      <c r="B726" s="42"/>
      <c r="C726" s="48"/>
    </row>
    <row r="727" spans="2:3">
      <c r="B727" s="42"/>
      <c r="C727" s="48"/>
    </row>
    <row r="728" spans="2:3">
      <c r="B728" s="42"/>
      <c r="C728" s="48"/>
    </row>
    <row r="729" spans="2:3">
      <c r="B729" s="42"/>
      <c r="C729" s="48"/>
    </row>
    <row r="730" spans="2:3">
      <c r="B730" s="42"/>
      <c r="C730" s="48"/>
    </row>
    <row r="731" spans="2:3">
      <c r="B731" s="42"/>
      <c r="C731" s="48"/>
    </row>
    <row r="732" spans="2:3">
      <c r="B732" s="42"/>
      <c r="C732" s="48"/>
    </row>
    <row r="733" spans="2:3">
      <c r="B733" s="42"/>
      <c r="C733" s="48"/>
    </row>
    <row r="734" spans="2:3">
      <c r="B734" s="42"/>
      <c r="C734" s="48"/>
    </row>
    <row r="735" spans="2:3">
      <c r="B735" s="42"/>
      <c r="C735" s="48"/>
    </row>
    <row r="736" spans="2:3">
      <c r="B736" s="42"/>
      <c r="C736" s="48"/>
    </row>
    <row r="737" spans="2:3">
      <c r="B737" s="42"/>
      <c r="C737" s="48"/>
    </row>
    <row r="738" spans="2:3">
      <c r="B738" s="42"/>
      <c r="C738" s="48"/>
    </row>
    <row r="739" spans="2:3">
      <c r="B739" s="42"/>
      <c r="C739" s="48"/>
    </row>
    <row r="740" spans="2:3">
      <c r="B740" s="42"/>
      <c r="C740" s="48"/>
    </row>
    <row r="741" spans="2:3">
      <c r="B741" s="42"/>
      <c r="C741" s="48"/>
    </row>
    <row r="742" spans="2:3">
      <c r="B742" s="42"/>
      <c r="C742" s="48"/>
    </row>
    <row r="743" spans="2:3">
      <c r="B743" s="42"/>
      <c r="C743" s="48"/>
    </row>
    <row r="744" spans="2:3">
      <c r="B744" s="42"/>
      <c r="C744" s="48"/>
    </row>
    <row r="745" spans="2:3">
      <c r="B745" s="42"/>
      <c r="C745" s="48"/>
    </row>
    <row r="746" spans="2:3">
      <c r="B746" s="42"/>
      <c r="C746" s="48"/>
    </row>
    <row r="747" spans="2:3">
      <c r="B747" s="42"/>
      <c r="C747" s="48"/>
    </row>
    <row r="748" spans="2:3">
      <c r="B748" s="42"/>
      <c r="C748" s="48"/>
    </row>
    <row r="749" spans="2:3">
      <c r="B749" s="42"/>
      <c r="C749" s="48"/>
    </row>
    <row r="750" spans="2:3">
      <c r="B750" s="42"/>
      <c r="C750" s="48"/>
    </row>
    <row r="751" spans="2:3">
      <c r="B751" s="42"/>
      <c r="C751" s="48"/>
    </row>
    <row r="752" spans="2:3">
      <c r="B752" s="42"/>
      <c r="C752" s="48"/>
    </row>
    <row r="753" spans="2:3">
      <c r="B753" s="42"/>
      <c r="C753" s="48"/>
    </row>
    <row r="754" spans="2:3">
      <c r="B754" s="42"/>
      <c r="C754" s="48"/>
    </row>
    <row r="755" spans="2:3">
      <c r="B755" s="42"/>
      <c r="C755" s="48"/>
    </row>
    <row r="756" spans="2:3">
      <c r="B756" s="42"/>
      <c r="C756" s="48"/>
    </row>
    <row r="757" spans="2:3">
      <c r="B757" s="42"/>
      <c r="C757" s="48"/>
    </row>
    <row r="758" spans="2:3">
      <c r="B758" s="42"/>
      <c r="C758" s="48"/>
    </row>
    <row r="759" spans="2:3">
      <c r="B759" s="42"/>
      <c r="C759" s="48"/>
    </row>
    <row r="760" spans="2:3">
      <c r="B760" s="42"/>
      <c r="C760" s="48"/>
    </row>
    <row r="761" spans="2:3">
      <c r="B761" s="42"/>
      <c r="C761" s="48"/>
    </row>
    <row r="762" spans="2:3">
      <c r="B762" s="42"/>
      <c r="C762" s="48"/>
    </row>
    <row r="763" spans="2:3">
      <c r="B763" s="42"/>
      <c r="C763" s="48"/>
    </row>
    <row r="764" spans="2:3">
      <c r="B764" s="42"/>
      <c r="C764" s="48"/>
    </row>
    <row r="765" spans="2:3">
      <c r="B765" s="42"/>
      <c r="C765" s="48"/>
    </row>
    <row r="766" spans="2:3">
      <c r="B766" s="42"/>
      <c r="C766" s="48"/>
    </row>
    <row r="767" spans="2:3">
      <c r="B767" s="42"/>
      <c r="C767" s="48"/>
    </row>
    <row r="768" spans="2:3">
      <c r="B768" s="42"/>
      <c r="C768" s="48"/>
    </row>
    <row r="769" spans="2:3">
      <c r="B769" s="42"/>
      <c r="C769" s="48"/>
    </row>
    <row r="770" spans="2:3">
      <c r="B770" s="42"/>
      <c r="C770" s="48"/>
    </row>
    <row r="771" spans="2:3">
      <c r="B771" s="42"/>
      <c r="C771" s="48"/>
    </row>
    <row r="772" spans="2:3">
      <c r="B772" s="42"/>
      <c r="C772" s="48"/>
    </row>
    <row r="773" spans="2:3">
      <c r="B773" s="42"/>
      <c r="C773" s="48"/>
    </row>
    <row r="774" spans="2:3">
      <c r="B774" s="42"/>
      <c r="C774" s="48"/>
    </row>
    <row r="775" spans="2:3">
      <c r="B775" s="42"/>
      <c r="C775" s="48"/>
    </row>
    <row r="776" spans="2:3">
      <c r="B776" s="42"/>
      <c r="C776" s="48"/>
    </row>
    <row r="777" spans="2:3">
      <c r="B777" s="42"/>
      <c r="C777" s="48"/>
    </row>
    <row r="778" spans="2:3">
      <c r="B778" s="42"/>
      <c r="C778" s="48"/>
    </row>
    <row r="779" spans="2:3">
      <c r="B779" s="42"/>
      <c r="C779" s="48"/>
    </row>
    <row r="780" spans="2:3">
      <c r="B780" s="42"/>
      <c r="C780" s="48"/>
    </row>
    <row r="781" spans="2:3">
      <c r="B781" s="42"/>
      <c r="C781" s="48"/>
    </row>
    <row r="782" spans="2:3">
      <c r="B782" s="42"/>
      <c r="C782" s="48"/>
    </row>
    <row r="783" spans="2:3">
      <c r="B783" s="42"/>
      <c r="C783" s="48"/>
    </row>
    <row r="784" spans="2:3">
      <c r="B784" s="42"/>
      <c r="C784" s="48"/>
    </row>
    <row r="785" spans="2:3">
      <c r="B785" s="42"/>
      <c r="C785" s="48"/>
    </row>
    <row r="786" spans="2:3">
      <c r="B786" s="42"/>
      <c r="C786" s="48"/>
    </row>
    <row r="787" spans="2:3">
      <c r="B787" s="42"/>
      <c r="C787" s="48"/>
    </row>
    <row r="788" spans="2:3">
      <c r="B788" s="42"/>
      <c r="C788" s="48"/>
    </row>
    <row r="789" spans="2:3">
      <c r="B789" s="42"/>
      <c r="C789" s="48"/>
    </row>
    <row r="790" spans="2:3">
      <c r="B790" s="42"/>
      <c r="C790" s="48"/>
    </row>
    <row r="791" spans="2:3">
      <c r="B791" s="42"/>
      <c r="C791" s="48"/>
    </row>
    <row r="792" spans="2:3">
      <c r="B792" s="42"/>
      <c r="C792" s="48"/>
    </row>
    <row r="793" spans="2:3">
      <c r="B793" s="42"/>
      <c r="C793" s="48"/>
    </row>
    <row r="794" spans="2:3">
      <c r="B794" s="42"/>
      <c r="C794" s="48"/>
    </row>
    <row r="795" spans="2:3">
      <c r="B795" s="42"/>
      <c r="C795" s="48"/>
    </row>
    <row r="796" spans="2:3">
      <c r="B796" s="42"/>
      <c r="C796" s="48"/>
    </row>
    <row r="797" spans="2:3">
      <c r="B797" s="42"/>
      <c r="C797" s="48"/>
    </row>
    <row r="798" spans="2:3">
      <c r="B798" s="42"/>
      <c r="C798" s="48"/>
    </row>
    <row r="799" spans="2:3">
      <c r="B799" s="42"/>
      <c r="C799" s="48"/>
    </row>
    <row r="800" spans="2:3">
      <c r="B800" s="42"/>
      <c r="C800" s="48"/>
    </row>
    <row r="801" spans="2:3">
      <c r="B801" s="42"/>
      <c r="C801" s="48"/>
    </row>
    <row r="802" spans="2:3">
      <c r="B802" s="42"/>
      <c r="C802" s="48"/>
    </row>
    <row r="803" spans="2:3">
      <c r="B803" s="42"/>
      <c r="C803" s="48"/>
    </row>
    <row r="804" spans="2:3">
      <c r="B804" s="42"/>
      <c r="C804" s="48"/>
    </row>
    <row r="805" spans="2:3">
      <c r="B805" s="42"/>
      <c r="C805" s="48"/>
    </row>
    <row r="806" spans="2:3">
      <c r="B806" s="42"/>
      <c r="C806" s="48"/>
    </row>
    <row r="807" spans="2:3">
      <c r="B807" s="42"/>
      <c r="C807" s="48"/>
    </row>
    <row r="808" spans="2:3">
      <c r="B808" s="42"/>
      <c r="C808" s="48"/>
    </row>
    <row r="809" spans="2:3">
      <c r="B809" s="42"/>
      <c r="C809" s="48"/>
    </row>
    <row r="810" spans="2:3">
      <c r="B810" s="42"/>
      <c r="C810" s="48"/>
    </row>
    <row r="811" spans="2:3">
      <c r="B811" s="42"/>
      <c r="C811" s="48"/>
    </row>
    <row r="812" spans="2:3">
      <c r="B812" s="42"/>
      <c r="C812" s="48"/>
    </row>
    <row r="813" spans="2:3">
      <c r="B813" s="42"/>
      <c r="C813" s="48"/>
    </row>
    <row r="814" spans="2:3">
      <c r="B814" s="42"/>
      <c r="C814" s="48"/>
    </row>
    <row r="815" spans="2:3">
      <c r="B815" s="42"/>
      <c r="C815" s="48"/>
    </row>
    <row r="816" spans="2:3">
      <c r="B816" s="42"/>
      <c r="C816" s="48"/>
    </row>
    <row r="817" spans="2:3">
      <c r="B817" s="42"/>
      <c r="C817" s="48"/>
    </row>
    <row r="818" spans="2:3">
      <c r="B818" s="42"/>
      <c r="C818" s="48"/>
    </row>
    <row r="819" spans="2:3">
      <c r="B819" s="42"/>
      <c r="C819" s="48"/>
    </row>
    <row r="820" spans="2:3">
      <c r="B820" s="42"/>
      <c r="C820" s="48"/>
    </row>
    <row r="821" spans="2:3">
      <c r="B821" s="42"/>
      <c r="C821" s="48"/>
    </row>
    <row r="822" spans="2:3">
      <c r="B822" s="42"/>
      <c r="C822" s="48"/>
    </row>
    <row r="823" spans="2:3">
      <c r="B823" s="42"/>
      <c r="C823" s="48"/>
    </row>
    <row r="824" spans="2:3">
      <c r="B824" s="42"/>
      <c r="C824" s="48"/>
    </row>
    <row r="825" spans="2:3">
      <c r="B825" s="42"/>
      <c r="C825" s="48"/>
    </row>
    <row r="826" spans="2:3">
      <c r="B826" s="42"/>
      <c r="C826" s="48"/>
    </row>
    <row r="827" spans="2:3">
      <c r="B827" s="42"/>
      <c r="C827" s="48"/>
    </row>
    <row r="828" spans="2:3">
      <c r="B828" s="42"/>
      <c r="C828" s="48"/>
    </row>
    <row r="829" spans="2:3">
      <c r="B829" s="42"/>
      <c r="C829" s="48"/>
    </row>
    <row r="830" spans="2:3">
      <c r="B830" s="42"/>
      <c r="C830" s="48"/>
    </row>
    <row r="831" spans="2:3">
      <c r="B831" s="42"/>
      <c r="C831" s="48"/>
    </row>
    <row r="832" spans="2:3">
      <c r="B832" s="42"/>
      <c r="C832" s="48"/>
    </row>
    <row r="833" spans="2:3">
      <c r="B833" s="42"/>
      <c r="C833" s="48"/>
    </row>
    <row r="834" spans="2:3">
      <c r="B834" s="42"/>
      <c r="C834" s="48"/>
    </row>
    <row r="835" spans="2:3">
      <c r="B835" s="42"/>
      <c r="C835" s="48"/>
    </row>
    <row r="836" spans="2:3">
      <c r="B836" s="42"/>
      <c r="C836" s="48"/>
    </row>
    <row r="837" spans="2:3">
      <c r="B837" s="42"/>
      <c r="C837" s="48"/>
    </row>
    <row r="838" spans="2:3">
      <c r="B838" s="42"/>
      <c r="C838" s="48"/>
    </row>
    <row r="839" spans="2:3">
      <c r="B839" s="42"/>
      <c r="C839" s="48"/>
    </row>
    <row r="840" spans="2:3">
      <c r="B840" s="42"/>
      <c r="C840" s="48"/>
    </row>
    <row r="841" spans="2:3">
      <c r="B841" s="42"/>
      <c r="C841" s="48"/>
    </row>
    <row r="842" spans="2:3">
      <c r="B842" s="42"/>
      <c r="C842" s="48"/>
    </row>
    <row r="843" spans="2:3">
      <c r="B843" s="42"/>
      <c r="C843" s="48"/>
    </row>
    <row r="844" spans="2:3">
      <c r="B844" s="42"/>
      <c r="C844" s="48"/>
    </row>
    <row r="845" spans="2:3">
      <c r="B845" s="42"/>
      <c r="C845" s="48"/>
    </row>
    <row r="846" spans="2:3">
      <c r="B846" s="42"/>
      <c r="C846" s="48"/>
    </row>
    <row r="847" spans="2:3">
      <c r="B847" s="42"/>
      <c r="C847" s="48"/>
    </row>
    <row r="848" spans="2:3">
      <c r="B848" s="42"/>
      <c r="C848" s="48"/>
    </row>
    <row r="849" spans="2:3">
      <c r="B849" s="42"/>
      <c r="C849" s="48"/>
    </row>
    <row r="850" spans="2:3">
      <c r="B850" s="42"/>
      <c r="C850" s="48"/>
    </row>
    <row r="851" spans="2:3">
      <c r="B851" s="42"/>
      <c r="C851" s="48"/>
    </row>
    <row r="852" spans="2:3">
      <c r="B852" s="42"/>
      <c r="C852" s="48"/>
    </row>
    <row r="853" spans="2:3">
      <c r="B853" s="42"/>
      <c r="C853" s="48"/>
    </row>
    <row r="854" spans="2:3">
      <c r="B854" s="42"/>
      <c r="C854" s="48"/>
    </row>
    <row r="855" spans="2:3">
      <c r="B855" s="42"/>
      <c r="C855" s="48"/>
    </row>
    <row r="856" spans="2:3">
      <c r="B856" s="42"/>
      <c r="C856" s="48"/>
    </row>
    <row r="857" spans="2:3">
      <c r="B857" s="42"/>
      <c r="C857" s="48"/>
    </row>
    <row r="858" spans="2:3">
      <c r="B858" s="42"/>
      <c r="C858" s="48"/>
    </row>
    <row r="859" spans="2:3">
      <c r="B859" s="42"/>
      <c r="C859" s="48"/>
    </row>
    <row r="860" spans="2:3">
      <c r="B860" s="42"/>
      <c r="C860" s="48"/>
    </row>
    <row r="861" spans="2:3">
      <c r="B861" s="42"/>
      <c r="C861" s="48"/>
    </row>
    <row r="862" spans="2:3">
      <c r="B862" s="42"/>
      <c r="C862" s="48"/>
    </row>
    <row r="863" spans="2:3">
      <c r="B863" s="42"/>
      <c r="C863" s="48"/>
    </row>
    <row r="864" spans="2:3">
      <c r="B864" s="42"/>
      <c r="C864" s="48"/>
    </row>
    <row r="865" spans="2:3">
      <c r="B865" s="42"/>
      <c r="C865" s="48"/>
    </row>
    <row r="866" spans="2:3">
      <c r="B866" s="42"/>
      <c r="C866" s="48"/>
    </row>
    <row r="867" spans="2:3">
      <c r="B867" s="42"/>
      <c r="C867" s="48"/>
    </row>
    <row r="868" spans="2:3">
      <c r="B868" s="42"/>
      <c r="C868" s="48"/>
    </row>
    <row r="869" spans="2:3">
      <c r="B869" s="42"/>
      <c r="C869" s="48"/>
    </row>
    <row r="870" spans="2:3">
      <c r="B870" s="42"/>
      <c r="C870" s="48"/>
    </row>
    <row r="871" spans="2:3">
      <c r="B871" s="42"/>
      <c r="C871" s="48"/>
    </row>
    <row r="872" spans="2:3">
      <c r="B872" s="42"/>
      <c r="C872" s="48"/>
    </row>
    <row r="873" spans="2:3">
      <c r="B873" s="42"/>
      <c r="C873" s="48"/>
    </row>
    <row r="874" spans="2:3">
      <c r="B874" s="42"/>
      <c r="C874" s="48"/>
    </row>
    <row r="875" spans="2:3">
      <c r="B875" s="42"/>
      <c r="C875" s="48"/>
    </row>
    <row r="876" spans="2:3">
      <c r="B876" s="42"/>
      <c r="C876" s="48"/>
    </row>
    <row r="877" spans="2:3">
      <c r="B877" s="42"/>
      <c r="C877" s="48"/>
    </row>
    <row r="878" spans="2:3">
      <c r="B878" s="42"/>
      <c r="C878" s="48"/>
    </row>
    <row r="879" spans="2:3">
      <c r="B879" s="42"/>
      <c r="C879" s="48"/>
    </row>
    <row r="880" spans="2:3">
      <c r="B880" s="42"/>
      <c r="C880" s="48"/>
    </row>
    <row r="881" spans="2:3">
      <c r="B881" s="42"/>
      <c r="C881" s="48"/>
    </row>
    <row r="882" spans="2:3">
      <c r="B882" s="42"/>
      <c r="C882" s="48"/>
    </row>
    <row r="883" spans="2:3">
      <c r="B883" s="42"/>
      <c r="C883" s="48"/>
    </row>
    <row r="884" spans="2:3">
      <c r="B884" s="42"/>
      <c r="C884" s="48"/>
    </row>
    <row r="885" spans="2:3">
      <c r="B885" s="42"/>
      <c r="C885" s="48"/>
    </row>
    <row r="886" spans="2:3">
      <c r="B886" s="42"/>
      <c r="C886" s="48"/>
    </row>
    <row r="887" spans="2:3">
      <c r="B887" s="42"/>
      <c r="C887" s="48"/>
    </row>
    <row r="888" spans="2:3">
      <c r="B888" s="42"/>
      <c r="C888" s="48"/>
    </row>
    <row r="889" spans="2:3">
      <c r="B889" s="42"/>
      <c r="C889" s="48"/>
    </row>
    <row r="890" spans="2:3">
      <c r="B890" s="42"/>
      <c r="C890" s="48"/>
    </row>
    <row r="891" spans="2:3">
      <c r="B891" s="42"/>
      <c r="C891" s="48"/>
    </row>
    <row r="892" spans="2:3">
      <c r="B892" s="42"/>
      <c r="C892" s="48"/>
    </row>
    <row r="893" spans="2:3">
      <c r="B893" s="42"/>
      <c r="C893" s="48"/>
    </row>
    <row r="894" spans="2:3">
      <c r="B894" s="42"/>
      <c r="C894" s="48"/>
    </row>
    <row r="895" spans="2:3">
      <c r="B895" s="42"/>
      <c r="C895" s="48"/>
    </row>
    <row r="896" spans="2:3">
      <c r="B896" s="42"/>
      <c r="C896" s="48"/>
    </row>
    <row r="897" spans="2:3">
      <c r="B897" s="42"/>
      <c r="C897" s="48"/>
    </row>
    <row r="898" spans="2:3">
      <c r="B898" s="42"/>
      <c r="C898" s="48"/>
    </row>
    <row r="899" spans="2:3">
      <c r="B899" s="42"/>
      <c r="C899" s="48"/>
    </row>
    <row r="900" spans="2:3">
      <c r="B900" s="42"/>
      <c r="C900" s="48"/>
    </row>
    <row r="901" spans="2:3">
      <c r="B901" s="42"/>
      <c r="C901" s="48"/>
    </row>
    <row r="902" spans="2:3">
      <c r="B902" s="42"/>
      <c r="C902" s="48"/>
    </row>
    <row r="903" spans="2:3">
      <c r="B903" s="42"/>
      <c r="C903" s="48"/>
    </row>
    <row r="904" spans="2:3">
      <c r="B904" s="42"/>
      <c r="C904" s="48"/>
    </row>
    <row r="905" spans="2:3">
      <c r="B905" s="42"/>
      <c r="C905" s="48"/>
    </row>
    <row r="906" spans="2:3">
      <c r="B906" s="42"/>
      <c r="C906" s="48"/>
    </row>
    <row r="907" spans="2:3">
      <c r="B907" s="42"/>
      <c r="C907" s="48"/>
    </row>
    <row r="908" spans="2:3">
      <c r="B908" s="42"/>
      <c r="C908" s="48"/>
    </row>
    <row r="909" spans="2:3">
      <c r="B909" s="42"/>
      <c r="C909" s="48"/>
    </row>
    <row r="910" spans="2:3">
      <c r="B910" s="42"/>
      <c r="C910" s="48"/>
    </row>
    <row r="911" spans="2:3">
      <c r="B911" s="42"/>
      <c r="C911" s="48"/>
    </row>
    <row r="912" spans="2:3">
      <c r="B912" s="42"/>
      <c r="C912" s="48"/>
    </row>
    <row r="913" spans="2:3">
      <c r="B913" s="42"/>
      <c r="C913" s="48"/>
    </row>
    <row r="914" spans="2:3">
      <c r="B914" s="42"/>
      <c r="C914" s="48"/>
    </row>
    <row r="915" spans="2:3">
      <c r="B915" s="42"/>
      <c r="C915" s="48"/>
    </row>
    <row r="916" spans="2:3">
      <c r="B916" s="42"/>
      <c r="C916" s="48"/>
    </row>
    <row r="917" spans="2:3">
      <c r="B917" s="42"/>
      <c r="C917" s="48"/>
    </row>
    <row r="918" spans="2:3">
      <c r="B918" s="42"/>
      <c r="C918" s="48"/>
    </row>
    <row r="919" spans="2:3">
      <c r="B919" s="42"/>
      <c r="C919" s="48"/>
    </row>
    <row r="920" spans="2:3">
      <c r="B920" s="42"/>
      <c r="C920" s="48"/>
    </row>
    <row r="921" spans="2:3">
      <c r="B921" s="42"/>
      <c r="C921" s="48"/>
    </row>
    <row r="922" spans="2:3">
      <c r="B922" s="42"/>
      <c r="C922" s="48"/>
    </row>
    <row r="923" spans="2:3">
      <c r="B923" s="42"/>
      <c r="C923" s="48"/>
    </row>
    <row r="924" spans="2:3">
      <c r="B924" s="42"/>
      <c r="C924" s="48"/>
    </row>
    <row r="925" spans="2:3">
      <c r="B925" s="42"/>
      <c r="C925" s="48"/>
    </row>
    <row r="926" spans="2:3">
      <c r="B926" s="42"/>
      <c r="C926" s="48"/>
    </row>
    <row r="927" spans="2:3">
      <c r="B927" s="42"/>
      <c r="C927" s="48"/>
    </row>
    <row r="928" spans="2:3">
      <c r="B928" s="42"/>
      <c r="C928" s="48"/>
    </row>
    <row r="929" spans="2:3">
      <c r="B929" s="42"/>
      <c r="C929" s="48"/>
    </row>
    <row r="930" spans="2:3">
      <c r="B930" s="42"/>
      <c r="C930" s="48"/>
    </row>
    <row r="931" spans="2:3">
      <c r="B931" s="42"/>
      <c r="C931" s="48"/>
    </row>
    <row r="932" spans="2:3">
      <c r="B932" s="42"/>
      <c r="C932" s="48"/>
    </row>
    <row r="933" spans="2:3">
      <c r="B933" s="42"/>
      <c r="C933" s="48"/>
    </row>
    <row r="934" spans="2:3">
      <c r="B934" s="42"/>
      <c r="C934" s="48"/>
    </row>
    <row r="935" spans="2:3">
      <c r="B935" s="42"/>
      <c r="C935" s="48"/>
    </row>
    <row r="936" spans="2:3">
      <c r="B936" s="42"/>
      <c r="C936" s="48"/>
    </row>
    <row r="937" spans="2:3">
      <c r="B937" s="42"/>
      <c r="C937" s="48"/>
    </row>
    <row r="938" spans="2:3">
      <c r="B938" s="42"/>
      <c r="C938" s="48"/>
    </row>
    <row r="939" spans="2:3">
      <c r="B939" s="42"/>
      <c r="C939" s="48"/>
    </row>
    <row r="940" spans="2:3">
      <c r="B940" s="42"/>
      <c r="C940" s="48"/>
    </row>
    <row r="941" spans="2:3">
      <c r="B941" s="42"/>
      <c r="C941" s="48"/>
    </row>
    <row r="942" spans="2:3">
      <c r="B942" s="42"/>
      <c r="C942" s="48"/>
    </row>
    <row r="943" spans="2:3">
      <c r="B943" s="42"/>
      <c r="C943" s="48"/>
    </row>
    <row r="944" spans="2:3">
      <c r="B944" s="42"/>
      <c r="C944" s="48"/>
    </row>
    <row r="945" spans="2:3">
      <c r="B945" s="42"/>
      <c r="C945" s="48"/>
    </row>
    <row r="946" spans="2:3">
      <c r="B946" s="42"/>
      <c r="C946" s="48"/>
    </row>
    <row r="947" spans="2:3">
      <c r="B947" s="42"/>
      <c r="C947" s="48"/>
    </row>
    <row r="948" spans="2:3">
      <c r="B948" s="42"/>
      <c r="C948" s="48"/>
    </row>
    <row r="949" spans="2:3">
      <c r="B949" s="42"/>
      <c r="C949" s="48"/>
    </row>
    <row r="950" spans="2:3">
      <c r="B950" s="42"/>
      <c r="C950" s="48"/>
    </row>
    <row r="951" spans="2:3">
      <c r="B951" s="42"/>
      <c r="C951" s="48"/>
    </row>
    <row r="952" spans="2:3">
      <c r="B952" s="42"/>
      <c r="C952" s="48"/>
    </row>
    <row r="953" spans="2:3">
      <c r="B953" s="42"/>
      <c r="C953" s="48"/>
    </row>
    <row r="954" spans="2:3">
      <c r="B954" s="42"/>
      <c r="C954" s="48"/>
    </row>
    <row r="955" spans="2:3">
      <c r="B955" s="42"/>
      <c r="C955" s="48"/>
    </row>
    <row r="956" spans="2:3">
      <c r="B956" s="42"/>
      <c r="C956" s="48"/>
    </row>
    <row r="957" spans="2:3">
      <c r="B957" s="42"/>
      <c r="C957" s="48"/>
    </row>
    <row r="958" spans="2:3">
      <c r="B958" s="42"/>
      <c r="C958" s="48"/>
    </row>
    <row r="959" spans="2:3">
      <c r="B959" s="42"/>
      <c r="C959" s="48"/>
    </row>
    <row r="960" spans="2:3">
      <c r="B960" s="42"/>
      <c r="C960" s="48"/>
    </row>
    <row r="961" spans="2:3">
      <c r="B961" s="42"/>
      <c r="C961" s="48"/>
    </row>
    <row r="962" spans="2:3">
      <c r="B962" s="42"/>
      <c r="C962" s="48"/>
    </row>
    <row r="963" spans="2:3">
      <c r="B963" s="42"/>
      <c r="C963" s="48"/>
    </row>
    <row r="964" spans="2:3">
      <c r="B964" s="42"/>
      <c r="C964" s="48"/>
    </row>
    <row r="965" spans="2:3">
      <c r="B965" s="42"/>
      <c r="C965" s="48"/>
    </row>
    <row r="966" spans="2:3">
      <c r="B966" s="42"/>
      <c r="C966" s="48"/>
    </row>
    <row r="967" spans="2:3">
      <c r="B967" s="42"/>
      <c r="C967" s="48"/>
    </row>
    <row r="968" spans="2:3">
      <c r="B968" s="42"/>
      <c r="C968" s="48"/>
    </row>
    <row r="969" spans="2:3">
      <c r="B969" s="42"/>
      <c r="C969" s="48"/>
    </row>
    <row r="970" spans="2:3">
      <c r="B970" s="42"/>
      <c r="C970" s="48"/>
    </row>
    <row r="971" spans="2:3">
      <c r="B971" s="42"/>
      <c r="C971" s="48"/>
    </row>
    <row r="972" spans="2:3">
      <c r="B972" s="42"/>
      <c r="C972" s="48"/>
    </row>
    <row r="973" spans="2:3">
      <c r="B973" s="42"/>
      <c r="C973" s="48"/>
    </row>
    <row r="974" spans="2:3">
      <c r="B974" s="42"/>
      <c r="C974" s="48"/>
    </row>
    <row r="975" spans="2:3">
      <c r="B975" s="42"/>
      <c r="C975" s="48"/>
    </row>
    <row r="976" spans="2:3">
      <c r="B976" s="42"/>
      <c r="C976" s="48"/>
    </row>
    <row r="977" spans="2:3">
      <c r="B977" s="42"/>
      <c r="C977" s="48"/>
    </row>
    <row r="978" spans="2:3">
      <c r="B978" s="42"/>
      <c r="C978" s="48"/>
    </row>
    <row r="979" spans="2:3">
      <c r="B979" s="42"/>
      <c r="C979" s="48"/>
    </row>
    <row r="980" spans="2:3">
      <c r="B980" s="42"/>
      <c r="C980" s="48"/>
    </row>
    <row r="981" spans="2:3">
      <c r="B981" s="42"/>
      <c r="C981" s="48"/>
    </row>
    <row r="982" spans="2:3">
      <c r="B982" s="42"/>
      <c r="C982" s="48"/>
    </row>
    <row r="983" spans="2:3">
      <c r="B983" s="42"/>
      <c r="C983" s="48"/>
    </row>
    <row r="984" spans="2:3">
      <c r="B984" s="42"/>
      <c r="C984" s="48"/>
    </row>
    <row r="985" spans="2:3">
      <c r="B985" s="42"/>
      <c r="C985" s="48"/>
    </row>
    <row r="986" spans="2:3">
      <c r="B986" s="42"/>
      <c r="C986" s="48"/>
    </row>
    <row r="987" spans="2:3">
      <c r="B987" s="42"/>
      <c r="C987" s="48"/>
    </row>
    <row r="988" spans="2:3">
      <c r="B988" s="42"/>
      <c r="C988" s="48"/>
    </row>
    <row r="989" spans="2:3">
      <c r="B989" s="42"/>
      <c r="C989" s="48"/>
    </row>
    <row r="990" spans="2:3">
      <c r="B990" s="42"/>
      <c r="C990" s="48"/>
    </row>
    <row r="991" spans="2:3">
      <c r="B991" s="42"/>
      <c r="C991" s="48"/>
    </row>
    <row r="992" spans="2:3">
      <c r="B992" s="42"/>
      <c r="C992" s="48"/>
    </row>
    <row r="993" spans="2:3">
      <c r="B993" s="42"/>
      <c r="C993" s="48"/>
    </row>
    <row r="994" spans="2:3">
      <c r="B994" s="42"/>
      <c r="C994" s="48"/>
    </row>
    <row r="995" spans="2:3">
      <c r="B995" s="42"/>
      <c r="C995" s="48"/>
    </row>
    <row r="996" spans="2:3">
      <c r="B996" s="42"/>
      <c r="C996" s="48"/>
    </row>
    <row r="997" spans="2:3">
      <c r="B997" s="42"/>
      <c r="C997" s="48"/>
    </row>
    <row r="998" spans="2:3">
      <c r="B998" s="42"/>
      <c r="C998" s="48"/>
    </row>
    <row r="999" spans="2:3">
      <c r="B999" s="42"/>
      <c r="C999" s="48"/>
    </row>
    <row r="1000" spans="2:3">
      <c r="B1000" s="42"/>
      <c r="C1000" s="48"/>
    </row>
    <row r="1001" spans="2:3">
      <c r="B1001" s="42"/>
      <c r="C1001" s="48"/>
    </row>
    <row r="1002" spans="2:3">
      <c r="B1002" s="42"/>
      <c r="C1002" s="48"/>
    </row>
    <row r="1003" spans="2:3">
      <c r="B1003" s="42"/>
      <c r="C1003" s="48"/>
    </row>
    <row r="1004" spans="2:3">
      <c r="B1004" s="42"/>
      <c r="C1004" s="48"/>
    </row>
    <row r="1005" spans="2:3">
      <c r="B1005" s="42"/>
      <c r="C1005" s="48"/>
    </row>
    <row r="1006" spans="2:3">
      <c r="B1006" s="42"/>
      <c r="C1006" s="48"/>
    </row>
    <row r="1007" spans="2:3">
      <c r="B1007" s="42"/>
      <c r="C1007" s="48"/>
    </row>
    <row r="1008" spans="2:3">
      <c r="B1008" s="42"/>
      <c r="C1008" s="48"/>
    </row>
    <row r="1009" spans="2:3">
      <c r="B1009" s="42"/>
      <c r="C1009" s="48"/>
    </row>
    <row r="1010" spans="2:3">
      <c r="B1010" s="42"/>
      <c r="C1010" s="48"/>
    </row>
    <row r="1011" spans="2:3">
      <c r="B1011" s="42"/>
      <c r="C1011" s="48"/>
    </row>
    <row r="1012" spans="2:3">
      <c r="B1012" s="42"/>
      <c r="C1012" s="48"/>
    </row>
    <row r="1013" spans="2:3">
      <c r="B1013" s="42"/>
      <c r="C1013" s="48"/>
    </row>
    <row r="1014" spans="2:3">
      <c r="B1014" s="42"/>
      <c r="C1014" s="48"/>
    </row>
    <row r="1015" spans="2:3">
      <c r="B1015" s="42"/>
      <c r="C1015" s="48"/>
    </row>
    <row r="1016" spans="2:3">
      <c r="B1016" s="42"/>
      <c r="C1016" s="48"/>
    </row>
    <row r="1017" spans="2:3">
      <c r="B1017" s="42"/>
      <c r="C1017" s="48"/>
    </row>
    <row r="1018" spans="2:3">
      <c r="B1018" s="42"/>
      <c r="C1018" s="48"/>
    </row>
    <row r="1019" spans="2:3">
      <c r="B1019" s="42"/>
      <c r="C1019" s="48"/>
    </row>
    <row r="1020" spans="2:3">
      <c r="B1020" s="42"/>
      <c r="C1020" s="48"/>
    </row>
    <row r="1021" spans="2:3">
      <c r="B1021" s="42"/>
      <c r="C1021" s="48"/>
    </row>
    <row r="1022" spans="2:3">
      <c r="B1022" s="42"/>
      <c r="C1022" s="48"/>
    </row>
    <row r="1023" spans="2:3">
      <c r="B1023" s="42"/>
      <c r="C1023" s="48"/>
    </row>
    <row r="1024" spans="2:3">
      <c r="B1024" s="42"/>
      <c r="C1024" s="48"/>
    </row>
    <row r="1025" spans="2:3">
      <c r="B1025" s="42"/>
      <c r="C1025" s="48"/>
    </row>
    <row r="1026" spans="2:3">
      <c r="B1026" s="42"/>
      <c r="C1026" s="48"/>
    </row>
    <row r="1027" spans="2:3">
      <c r="B1027" s="42"/>
      <c r="C1027" s="48"/>
    </row>
    <row r="1028" spans="2:3">
      <c r="B1028" s="42"/>
      <c r="C1028" s="48"/>
    </row>
    <row r="1029" spans="2:3">
      <c r="B1029" s="42"/>
      <c r="C1029" s="48"/>
    </row>
    <row r="1030" spans="2:3">
      <c r="B1030" s="42"/>
      <c r="C1030" s="48"/>
    </row>
    <row r="1031" spans="2:3">
      <c r="B1031" s="42"/>
      <c r="C1031" s="48"/>
    </row>
    <row r="1032" spans="2:3">
      <c r="B1032" s="42"/>
      <c r="C1032" s="48"/>
    </row>
    <row r="1033" spans="2:3">
      <c r="B1033" s="42"/>
      <c r="C1033" s="48"/>
    </row>
    <row r="1034" spans="2:3">
      <c r="B1034" s="42"/>
      <c r="C1034" s="48"/>
    </row>
    <row r="1035" spans="2:3">
      <c r="B1035" s="42"/>
      <c r="C1035" s="48"/>
    </row>
    <row r="1036" spans="2:3">
      <c r="B1036" s="42"/>
      <c r="C1036" s="48"/>
    </row>
    <row r="1037" spans="2:3">
      <c r="B1037" s="42"/>
      <c r="C1037" s="48"/>
    </row>
    <row r="1038" spans="2:3">
      <c r="B1038" s="42"/>
      <c r="C1038" s="48"/>
    </row>
    <row r="1039" spans="2:3">
      <c r="B1039" s="42"/>
      <c r="C1039" s="48"/>
    </row>
    <row r="1040" spans="2:3">
      <c r="B1040" s="42"/>
      <c r="C1040" s="48"/>
    </row>
    <row r="1041" spans="2:3">
      <c r="B1041" s="42"/>
      <c r="C1041" s="48"/>
    </row>
    <row r="1042" spans="2:3">
      <c r="B1042" s="42"/>
      <c r="C1042" s="48"/>
    </row>
    <row r="1043" spans="2:3">
      <c r="B1043" s="42"/>
      <c r="C1043" s="48"/>
    </row>
    <row r="1044" spans="2:3">
      <c r="B1044" s="42"/>
      <c r="C1044" s="48"/>
    </row>
    <row r="1045" spans="2:3">
      <c r="B1045" s="42"/>
      <c r="C1045" s="48"/>
    </row>
    <row r="1046" spans="2:3">
      <c r="B1046" s="42"/>
      <c r="C1046" s="48"/>
    </row>
    <row r="1047" spans="2:3">
      <c r="B1047" s="42"/>
      <c r="C1047" s="48"/>
    </row>
    <row r="1048" spans="2:3">
      <c r="B1048" s="42"/>
      <c r="C1048" s="48"/>
    </row>
    <row r="1049" spans="2:3">
      <c r="B1049" s="42"/>
      <c r="C1049" s="48"/>
    </row>
    <row r="1050" spans="2:3">
      <c r="B1050" s="42"/>
      <c r="C1050" s="48"/>
    </row>
    <row r="1051" spans="2:3">
      <c r="B1051" s="42"/>
      <c r="C1051" s="48"/>
    </row>
    <row r="1052" spans="2:3">
      <c r="B1052" s="42"/>
      <c r="C1052" s="48"/>
    </row>
    <row r="1053" spans="2:3">
      <c r="B1053" s="42"/>
      <c r="C1053" s="48"/>
    </row>
    <row r="1054" spans="2:3">
      <c r="B1054" s="42"/>
      <c r="C1054" s="48"/>
    </row>
    <row r="1055" spans="2:3">
      <c r="B1055" s="42"/>
      <c r="C1055" s="48"/>
    </row>
    <row r="1056" spans="2:3">
      <c r="B1056" s="42"/>
      <c r="C1056" s="48"/>
    </row>
    <row r="1057" spans="2:3">
      <c r="B1057" s="42"/>
      <c r="C1057" s="48"/>
    </row>
    <row r="1058" spans="2:3">
      <c r="B1058" s="42"/>
      <c r="C1058" s="48"/>
    </row>
    <row r="1059" spans="2:3">
      <c r="B1059" s="42"/>
      <c r="C1059" s="48"/>
    </row>
    <row r="1060" spans="2:3">
      <c r="B1060" s="42"/>
      <c r="C1060" s="48"/>
    </row>
    <row r="1061" spans="2:3">
      <c r="B1061" s="42"/>
      <c r="C1061" s="48"/>
    </row>
    <row r="1062" spans="2:3">
      <c r="B1062" s="42"/>
      <c r="C1062" s="48"/>
    </row>
    <row r="1063" spans="2:3">
      <c r="B1063" s="42"/>
      <c r="C1063" s="48"/>
    </row>
    <row r="1064" spans="2:3">
      <c r="B1064" s="42"/>
      <c r="C1064" s="48"/>
    </row>
    <row r="1065" spans="2:3">
      <c r="B1065" s="42"/>
      <c r="C1065" s="48"/>
    </row>
    <row r="1066" spans="2:3">
      <c r="B1066" s="42"/>
      <c r="C1066" s="48"/>
    </row>
    <row r="1067" spans="2:3">
      <c r="B1067" s="42"/>
      <c r="C1067" s="48"/>
    </row>
    <row r="1068" spans="2:3">
      <c r="B1068" s="42"/>
      <c r="C1068" s="48"/>
    </row>
    <row r="1069" spans="2:3">
      <c r="B1069" s="42"/>
      <c r="C1069" s="48"/>
    </row>
    <row r="1070" spans="2:3">
      <c r="B1070" s="42"/>
      <c r="C1070" s="48"/>
    </row>
    <row r="1071" spans="2:3">
      <c r="B1071" s="42"/>
      <c r="C1071" s="48"/>
    </row>
    <row r="1072" spans="2:3">
      <c r="B1072" s="42"/>
      <c r="C1072" s="48"/>
    </row>
    <row r="1073" spans="2:3">
      <c r="B1073" s="42"/>
      <c r="C1073" s="48"/>
    </row>
    <row r="1074" spans="2:3">
      <c r="B1074" s="42"/>
      <c r="C1074" s="48"/>
    </row>
    <row r="1075" spans="2:3">
      <c r="B1075" s="42"/>
      <c r="C1075" s="48"/>
    </row>
    <row r="1076" spans="2:3">
      <c r="B1076" s="42"/>
      <c r="C1076" s="48"/>
    </row>
    <row r="1077" spans="2:3">
      <c r="B1077" s="42"/>
      <c r="C1077" s="48"/>
    </row>
    <row r="1078" spans="2:3">
      <c r="B1078" s="42"/>
      <c r="C1078" s="48"/>
    </row>
    <row r="1079" spans="2:3">
      <c r="B1079" s="42"/>
      <c r="C1079" s="48"/>
    </row>
    <row r="1080" spans="2:3">
      <c r="B1080" s="42"/>
      <c r="C1080" s="48"/>
    </row>
    <row r="1081" spans="2:3">
      <c r="B1081" s="42"/>
      <c r="C1081" s="48"/>
    </row>
    <row r="1082" spans="2:3">
      <c r="B1082" s="42"/>
      <c r="C1082" s="48"/>
    </row>
    <row r="1083" spans="2:3">
      <c r="B1083" s="42"/>
      <c r="C1083" s="48"/>
    </row>
    <row r="1084" spans="2:3">
      <c r="B1084" s="42"/>
      <c r="C1084" s="48"/>
    </row>
    <row r="1085" spans="2:3">
      <c r="B1085" s="42"/>
      <c r="C1085" s="48"/>
    </row>
    <row r="1086" spans="2:3">
      <c r="B1086" s="42"/>
      <c r="C1086" s="48"/>
    </row>
    <row r="1087" spans="2:3">
      <c r="B1087" s="42"/>
      <c r="C1087" s="48"/>
    </row>
    <row r="1088" spans="2:3">
      <c r="B1088" s="42"/>
      <c r="C1088" s="48"/>
    </row>
    <row r="1089" spans="2:3">
      <c r="B1089" s="42"/>
      <c r="C1089" s="48"/>
    </row>
    <row r="1090" spans="2:3">
      <c r="B1090" s="42"/>
      <c r="C1090" s="48"/>
    </row>
    <row r="1091" spans="2:3">
      <c r="B1091" s="42"/>
      <c r="C1091" s="48"/>
    </row>
    <row r="1092" spans="2:3">
      <c r="B1092" s="42"/>
      <c r="C1092" s="48"/>
    </row>
    <row r="1093" spans="2:3">
      <c r="B1093" s="42"/>
      <c r="C1093" s="48"/>
    </row>
    <row r="1094" spans="2:3">
      <c r="B1094" s="42"/>
      <c r="C1094" s="48"/>
    </row>
    <row r="1095" spans="2:3">
      <c r="B1095" s="42"/>
      <c r="C1095" s="48"/>
    </row>
    <row r="1096" spans="2:3">
      <c r="B1096" s="42"/>
      <c r="C1096" s="48"/>
    </row>
    <row r="1097" spans="2:3">
      <c r="B1097" s="42"/>
      <c r="C1097" s="48"/>
    </row>
    <row r="1098" spans="2:3">
      <c r="B1098" s="42"/>
      <c r="C1098" s="48"/>
    </row>
    <row r="1099" spans="2:3">
      <c r="B1099" s="42"/>
      <c r="C1099" s="48"/>
    </row>
    <row r="1100" spans="2:3">
      <c r="B1100" s="42"/>
      <c r="C1100" s="48"/>
    </row>
    <row r="1101" spans="2:3">
      <c r="B1101" s="42"/>
      <c r="C1101" s="48"/>
    </row>
    <row r="1102" spans="2:3">
      <c r="B1102" s="42"/>
      <c r="C1102" s="48"/>
    </row>
    <row r="1103" spans="2:3">
      <c r="B1103" s="42"/>
      <c r="C1103" s="48"/>
    </row>
    <row r="1104" spans="2:3">
      <c r="B1104" s="42"/>
      <c r="C1104" s="48"/>
    </row>
    <row r="1105" spans="2:3">
      <c r="B1105" s="42"/>
      <c r="C1105" s="48"/>
    </row>
    <row r="1106" spans="2:3">
      <c r="B1106" s="42"/>
      <c r="C1106" s="48"/>
    </row>
    <row r="1107" spans="2:3">
      <c r="B1107" s="42"/>
      <c r="C1107" s="48"/>
    </row>
    <row r="1108" spans="2:3">
      <c r="B1108" s="42"/>
      <c r="C1108" s="48"/>
    </row>
    <row r="1109" spans="2:3">
      <c r="B1109" s="42"/>
      <c r="C1109" s="48"/>
    </row>
    <row r="1110" spans="2:3">
      <c r="B1110" s="42"/>
      <c r="C1110" s="48"/>
    </row>
    <row r="1111" spans="2:3">
      <c r="B1111" s="42"/>
      <c r="C1111" s="48"/>
    </row>
    <row r="1112" spans="2:3">
      <c r="B1112" s="42"/>
      <c r="C1112" s="48"/>
    </row>
    <row r="1113" spans="2:3">
      <c r="B1113" s="42"/>
      <c r="C1113" s="48"/>
    </row>
    <row r="1114" spans="2:3">
      <c r="B1114" s="42"/>
      <c r="C1114" s="48"/>
    </row>
    <row r="1115" spans="2:3">
      <c r="B1115" s="42"/>
      <c r="C1115" s="48"/>
    </row>
    <row r="1116" spans="2:3">
      <c r="B1116" s="42"/>
      <c r="C1116" s="48"/>
    </row>
    <row r="1117" spans="2:3">
      <c r="B1117" s="42"/>
      <c r="C1117" s="48"/>
    </row>
    <row r="1118" spans="2:3">
      <c r="B1118" s="42"/>
      <c r="C1118" s="48"/>
    </row>
    <row r="1119" spans="2:3">
      <c r="B1119" s="42"/>
      <c r="C1119" s="48"/>
    </row>
    <row r="1120" spans="2:3">
      <c r="B1120" s="42"/>
      <c r="C1120" s="48"/>
    </row>
    <row r="1121" spans="2:3">
      <c r="B1121" s="42"/>
      <c r="C1121" s="48"/>
    </row>
    <row r="1122" spans="2:3">
      <c r="B1122" s="42"/>
      <c r="C1122" s="48"/>
    </row>
    <row r="1123" spans="2:3">
      <c r="B1123" s="42"/>
      <c r="C1123" s="48"/>
    </row>
    <row r="1124" spans="2:3">
      <c r="B1124" s="42"/>
      <c r="C1124" s="48"/>
    </row>
    <row r="1125" spans="2:3">
      <c r="B1125" s="42"/>
      <c r="C1125" s="48"/>
    </row>
    <row r="1126" spans="2:3">
      <c r="B1126" s="42"/>
      <c r="C1126" s="48"/>
    </row>
    <row r="1127" spans="2:3">
      <c r="B1127" s="42"/>
      <c r="C1127" s="48"/>
    </row>
    <row r="1128" spans="2:3">
      <c r="B1128" s="42"/>
      <c r="C1128" s="48"/>
    </row>
    <row r="1129" spans="2:3">
      <c r="B1129" s="42"/>
      <c r="C1129" s="48"/>
    </row>
    <row r="1130" spans="2:3">
      <c r="B1130" s="42"/>
      <c r="C1130" s="48"/>
    </row>
    <row r="1131" spans="2:3">
      <c r="B1131" s="42"/>
      <c r="C1131" s="48"/>
    </row>
    <row r="1132" spans="2:3">
      <c r="B1132" s="42"/>
      <c r="C1132" s="48"/>
    </row>
    <row r="1133" spans="2:3">
      <c r="B1133" s="42"/>
      <c r="C1133" s="48"/>
    </row>
    <row r="1134" spans="2:3">
      <c r="B1134" s="42"/>
      <c r="C1134" s="48"/>
    </row>
    <row r="1135" spans="2:3">
      <c r="B1135" s="42"/>
      <c r="C1135" s="48"/>
    </row>
    <row r="1136" spans="2:3">
      <c r="B1136" s="42"/>
      <c r="C1136" s="48"/>
    </row>
    <row r="1137" spans="2:3">
      <c r="B1137" s="42"/>
      <c r="C1137" s="48"/>
    </row>
  </sheetData>
  <customSheetViews>
    <customSheetView guid="{E6862595-AEA9-4563-8AED-64A09353D7BA}">
      <pane ySplit="11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1"/>
    </customSheetView>
    <customSheetView guid="{DEEA3186-5E7C-4B49-A323-6511047D2DAC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2"/>
    </customSheetView>
    <customSheetView guid="{754BA2B9-92C8-4608-8D67-96BC5C16664E}">
      <pane ySplit="12" topLeftCell="A13" activePane="bottomLeft" state="frozen"/>
      <selection pane="bottomLeft" activeCell="E13" sqref="E13:H20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3"/>
    </customSheetView>
    <customSheetView guid="{9067D43C-8CF0-48E5-8C1B-7DFA94892381}">
      <pane ySplit="12" topLeftCell="A13" activePane="bottomLeft" state="frozen"/>
      <selection pane="bottomLeft" activeCell="A5" sqref="A5"/>
      <pageMargins left="0.31496062992125984" right="0.31496062992125984" top="1.1417322834645669" bottom="0.35433070866141736" header="0.31496062992125984" footer="0.31496062992125984"/>
      <printOptions horizontalCentered="1"/>
      <pageSetup paperSize="9" scale="95" orientation="landscape" verticalDpi="0" r:id="rId4"/>
    </customSheetView>
  </customSheetViews>
  <mergeCells count="7">
    <mergeCell ref="B29:E29"/>
    <mergeCell ref="A4:E4"/>
    <mergeCell ref="C11:C12"/>
    <mergeCell ref="D11:D12"/>
    <mergeCell ref="E11:E12"/>
    <mergeCell ref="A9:E9"/>
    <mergeCell ref="A11:B11"/>
  </mergeCells>
  <printOptions horizontalCentered="1"/>
  <pageMargins left="1.1811023622047245" right="0.59055118110236227" top="0.78740157480314965" bottom="0.78740157480314965" header="0.39370078740157483" footer="0.35433070866141736"/>
  <pageSetup paperSize="9" scale="80" orientation="portrait" r:id="rId5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92D050"/>
  </sheetPr>
  <dimension ref="A1:P172"/>
  <sheetViews>
    <sheetView workbookViewId="0">
      <pane ySplit="10" topLeftCell="A86" activePane="bottomLeft" state="frozen"/>
      <selection activeCell="K8" sqref="K8"/>
      <selection pane="bottomLeft" activeCell="K33" sqref="K33"/>
    </sheetView>
  </sheetViews>
  <sheetFormatPr defaultColWidth="9" defaultRowHeight="15.75"/>
  <cols>
    <col min="1" max="1" width="5.125" style="505" customWidth="1"/>
    <col min="2" max="2" width="18.25" style="61" customWidth="1"/>
    <col min="3" max="3" width="53.625" style="61" customWidth="1"/>
    <col min="4" max="5" width="10.625" style="506" customWidth="1"/>
    <col min="6" max="6" width="28.125" style="506" customWidth="1"/>
    <col min="7" max="16384" width="9" style="61"/>
  </cols>
  <sheetData>
    <row r="1" spans="1:16" ht="18">
      <c r="A1" s="61"/>
      <c r="D1" s="502"/>
      <c r="E1" s="502"/>
      <c r="F1" s="503" t="s">
        <v>424</v>
      </c>
    </row>
    <row r="2" spans="1:16" ht="18">
      <c r="A2" s="61"/>
      <c r="D2" s="502"/>
      <c r="E2" s="502"/>
      <c r="F2" s="60" t="s">
        <v>4509</v>
      </c>
    </row>
    <row r="3" spans="1:16" s="504" customFormat="1" ht="15.95" customHeight="1"/>
    <row r="4" spans="1:16" ht="42" customHeight="1">
      <c r="A4" s="1106" t="s">
        <v>4112</v>
      </c>
      <c r="B4" s="1106"/>
      <c r="C4" s="1106"/>
      <c r="D4" s="1106"/>
      <c r="E4" s="1106"/>
      <c r="F4" s="1106"/>
    </row>
    <row r="5" spans="1:16" s="1" customFormat="1" ht="5.25" customHeight="1"/>
    <row r="6" spans="1:16" s="11" customFormat="1" ht="39" customHeight="1">
      <c r="A6" s="973" t="s">
        <v>5050</v>
      </c>
      <c r="B6" s="973"/>
      <c r="C6" s="973"/>
      <c r="D6" s="973"/>
      <c r="E6" s="973"/>
      <c r="F6" s="973"/>
      <c r="G6" s="500"/>
      <c r="H6" s="500"/>
      <c r="I6" s="500"/>
      <c r="J6" s="500"/>
      <c r="K6" s="500"/>
      <c r="L6" s="500"/>
      <c r="M6" s="500"/>
      <c r="N6" s="84"/>
      <c r="O6" s="84"/>
      <c r="P6" s="84"/>
    </row>
    <row r="7" spans="1:16" ht="6" customHeight="1">
      <c r="C7" s="505"/>
    </row>
    <row r="8" spans="1:16" ht="31.5" customHeight="1">
      <c r="A8" s="1107" t="s">
        <v>10</v>
      </c>
      <c r="B8" s="1109" t="s">
        <v>242</v>
      </c>
      <c r="C8" s="1109"/>
      <c r="D8" s="1110" t="s">
        <v>3988</v>
      </c>
      <c r="E8" s="1111"/>
      <c r="F8" s="1107" t="s">
        <v>194</v>
      </c>
    </row>
    <row r="9" spans="1:16" ht="23.25" customHeight="1">
      <c r="A9" s="1108"/>
      <c r="B9" s="507" t="s">
        <v>1010</v>
      </c>
      <c r="C9" s="508" t="s">
        <v>1011</v>
      </c>
      <c r="D9" s="509" t="s">
        <v>226</v>
      </c>
      <c r="E9" s="509" t="s">
        <v>227</v>
      </c>
      <c r="F9" s="1108"/>
    </row>
    <row r="10" spans="1:16" s="776" customFormat="1" ht="13.5" customHeight="1">
      <c r="A10" s="775">
        <v>1</v>
      </c>
      <c r="B10" s="775">
        <v>2</v>
      </c>
      <c r="C10" s="775">
        <v>3</v>
      </c>
      <c r="D10" s="775">
        <v>4</v>
      </c>
      <c r="E10" s="775">
        <v>5</v>
      </c>
      <c r="F10" s="775">
        <v>6</v>
      </c>
    </row>
    <row r="11" spans="1:16" s="510" customFormat="1" ht="19.5" customHeight="1">
      <c r="A11" s="499" t="s">
        <v>3470</v>
      </c>
      <c r="B11" s="185" t="s">
        <v>3231</v>
      </c>
      <c r="C11" s="186"/>
      <c r="D11" s="497"/>
      <c r="E11" s="497"/>
      <c r="F11" s="187"/>
    </row>
    <row r="12" spans="1:16" s="515" customFormat="1" ht="30.95" customHeight="1">
      <c r="A12" s="511">
        <v>1</v>
      </c>
      <c r="B12" s="512" t="s">
        <v>4133</v>
      </c>
      <c r="C12" s="512" t="s">
        <v>4134</v>
      </c>
      <c r="D12" s="513">
        <v>0.63</v>
      </c>
      <c r="E12" s="513">
        <v>0.63</v>
      </c>
      <c r="F12" s="514"/>
    </row>
    <row r="13" spans="1:16" s="515" customFormat="1" ht="30.95" customHeight="1">
      <c r="A13" s="511">
        <v>2</v>
      </c>
      <c r="B13" s="512" t="s">
        <v>1777</v>
      </c>
      <c r="C13" s="512" t="s">
        <v>1778</v>
      </c>
      <c r="D13" s="513">
        <v>0.93</v>
      </c>
      <c r="E13" s="513">
        <v>0.93</v>
      </c>
      <c r="F13" s="514" t="s">
        <v>4135</v>
      </c>
    </row>
    <row r="14" spans="1:16" s="515" customFormat="1" ht="30.95" customHeight="1">
      <c r="A14" s="511">
        <v>3</v>
      </c>
      <c r="B14" s="512" t="s">
        <v>3027</v>
      </c>
      <c r="C14" s="512" t="s">
        <v>3028</v>
      </c>
      <c r="D14" s="513">
        <v>1.1200000000000001</v>
      </c>
      <c r="E14" s="513">
        <v>1.1200000000000001</v>
      </c>
      <c r="F14" s="514"/>
    </row>
    <row r="15" spans="1:16" s="515" customFormat="1" ht="30.95" customHeight="1">
      <c r="A15" s="511">
        <v>4</v>
      </c>
      <c r="B15" s="512" t="s">
        <v>3025</v>
      </c>
      <c r="C15" s="512" t="s">
        <v>3026</v>
      </c>
      <c r="D15" s="513">
        <v>1.1200000000000001</v>
      </c>
      <c r="E15" s="513">
        <v>1.1200000000000001</v>
      </c>
      <c r="F15" s="514"/>
    </row>
    <row r="16" spans="1:16" s="515" customFormat="1" ht="30.95" customHeight="1">
      <c r="A16" s="511">
        <v>5</v>
      </c>
      <c r="B16" s="512" t="s">
        <v>3029</v>
      </c>
      <c r="C16" s="512" t="s">
        <v>3030</v>
      </c>
      <c r="D16" s="513">
        <v>1.1000000000000001</v>
      </c>
      <c r="E16" s="513">
        <v>1.1000000000000001</v>
      </c>
      <c r="F16" s="514"/>
    </row>
    <row r="17" spans="1:6" s="515" customFormat="1" ht="30.95" customHeight="1">
      <c r="A17" s="511">
        <v>6</v>
      </c>
      <c r="B17" s="512" t="s">
        <v>3013</v>
      </c>
      <c r="C17" s="512" t="s">
        <v>3014</v>
      </c>
      <c r="D17" s="513">
        <v>0.35</v>
      </c>
      <c r="E17" s="513">
        <v>0.35</v>
      </c>
      <c r="F17" s="514"/>
    </row>
    <row r="18" spans="1:6" s="515" customFormat="1" ht="30.95" customHeight="1">
      <c r="A18" s="511">
        <v>7</v>
      </c>
      <c r="B18" s="512" t="s">
        <v>3015</v>
      </c>
      <c r="C18" s="512" t="s">
        <v>3016</v>
      </c>
      <c r="D18" s="513">
        <v>0.61</v>
      </c>
      <c r="E18" s="513">
        <v>0.61</v>
      </c>
      <c r="F18" s="514"/>
    </row>
    <row r="19" spans="1:6" s="515" customFormat="1" ht="30.95" customHeight="1">
      <c r="A19" s="511">
        <v>8</v>
      </c>
      <c r="B19" s="512" t="s">
        <v>3017</v>
      </c>
      <c r="C19" s="512" t="s">
        <v>3018</v>
      </c>
      <c r="D19" s="513">
        <v>0.76</v>
      </c>
      <c r="E19" s="513">
        <v>0.76</v>
      </c>
      <c r="F19" s="514"/>
    </row>
    <row r="20" spans="1:6" s="515" customFormat="1" ht="30.95" customHeight="1">
      <c r="A20" s="511">
        <v>9</v>
      </c>
      <c r="B20" s="512" t="s">
        <v>3031</v>
      </c>
      <c r="C20" s="512" t="s">
        <v>3032</v>
      </c>
      <c r="D20" s="513">
        <v>0.25</v>
      </c>
      <c r="E20" s="513">
        <v>0.25</v>
      </c>
      <c r="F20" s="514"/>
    </row>
    <row r="21" spans="1:6" s="515" customFormat="1" ht="30.95" customHeight="1">
      <c r="A21" s="511">
        <v>10</v>
      </c>
      <c r="B21" s="512" t="s">
        <v>3019</v>
      </c>
      <c r="C21" s="512" t="s">
        <v>3020</v>
      </c>
      <c r="D21" s="513">
        <v>0.96</v>
      </c>
      <c r="E21" s="516">
        <f>D21*1.1</f>
        <v>1.06</v>
      </c>
      <c r="F21" s="514"/>
    </row>
    <row r="22" spans="1:6" s="515" customFormat="1" ht="30.95" customHeight="1">
      <c r="A22" s="511">
        <v>11</v>
      </c>
      <c r="B22" s="512" t="s">
        <v>3021</v>
      </c>
      <c r="C22" s="512" t="s">
        <v>3022</v>
      </c>
      <c r="D22" s="513">
        <v>0.31</v>
      </c>
      <c r="E22" s="513">
        <v>0.31</v>
      </c>
      <c r="F22" s="514"/>
    </row>
    <row r="23" spans="1:6" s="515" customFormat="1" ht="30.95" customHeight="1">
      <c r="A23" s="511">
        <v>12</v>
      </c>
      <c r="B23" s="512" t="s">
        <v>3023</v>
      </c>
      <c r="C23" s="512" t="s">
        <v>3024</v>
      </c>
      <c r="D23" s="513">
        <v>0.5</v>
      </c>
      <c r="E23" s="513">
        <v>0.5</v>
      </c>
      <c r="F23" s="514"/>
    </row>
    <row r="24" spans="1:6" s="510" customFormat="1" ht="19.5" customHeight="1">
      <c r="A24" s="499" t="s">
        <v>3471</v>
      </c>
      <c r="B24" s="185" t="s">
        <v>3232</v>
      </c>
      <c r="C24" s="186"/>
      <c r="D24" s="497"/>
      <c r="E24" s="497"/>
      <c r="F24" s="187"/>
    </row>
    <row r="25" spans="1:6" s="515" customFormat="1" ht="30.95" customHeight="1">
      <c r="A25" s="511">
        <v>1</v>
      </c>
      <c r="B25" s="512" t="s">
        <v>3033</v>
      </c>
      <c r="C25" s="512" t="s">
        <v>3975</v>
      </c>
      <c r="D25" s="513"/>
      <c r="E25" s="517">
        <v>1.4</v>
      </c>
      <c r="F25" s="514"/>
    </row>
    <row r="26" spans="1:6" s="515" customFormat="1" ht="30.95" customHeight="1">
      <c r="A26" s="511">
        <v>2</v>
      </c>
      <c r="B26" s="512" t="s">
        <v>3034</v>
      </c>
      <c r="C26" s="512" t="s">
        <v>3976</v>
      </c>
      <c r="D26" s="513"/>
      <c r="E26" s="517">
        <v>0.6</v>
      </c>
      <c r="F26" s="514"/>
    </row>
    <row r="27" spans="1:6" s="515" customFormat="1" ht="30.95" customHeight="1">
      <c r="A27" s="511">
        <v>3</v>
      </c>
      <c r="B27" s="512" t="s">
        <v>3035</v>
      </c>
      <c r="C27" s="512" t="s">
        <v>3977</v>
      </c>
      <c r="D27" s="513"/>
      <c r="E27" s="513">
        <v>1.19</v>
      </c>
      <c r="F27" s="514"/>
    </row>
    <row r="28" spans="1:6" s="515" customFormat="1" ht="30.95" customHeight="1">
      <c r="A28" s="511">
        <v>4</v>
      </c>
      <c r="B28" s="512" t="s">
        <v>404</v>
      </c>
      <c r="C28" s="512" t="s">
        <v>3978</v>
      </c>
      <c r="D28" s="513"/>
      <c r="E28" s="517">
        <v>1.3</v>
      </c>
      <c r="F28" s="514" t="s">
        <v>4136</v>
      </c>
    </row>
    <row r="29" spans="1:6" s="515" customFormat="1" ht="30.95" customHeight="1">
      <c r="A29" s="511">
        <v>5</v>
      </c>
      <c r="B29" s="512" t="s">
        <v>3036</v>
      </c>
      <c r="C29" s="512" t="s">
        <v>3979</v>
      </c>
      <c r="D29" s="517">
        <v>1.2</v>
      </c>
      <c r="E29" s="513"/>
      <c r="F29" s="514"/>
    </row>
    <row r="30" spans="1:6" s="515" customFormat="1" ht="30.95" customHeight="1">
      <c r="A30" s="511">
        <v>6</v>
      </c>
      <c r="B30" s="512" t="s">
        <v>3037</v>
      </c>
      <c r="C30" s="512" t="s">
        <v>3981</v>
      </c>
      <c r="D30" s="517">
        <v>0.5</v>
      </c>
      <c r="E30" s="513"/>
      <c r="F30" s="514"/>
    </row>
    <row r="31" spans="1:6" s="515" customFormat="1" ht="30.95" customHeight="1">
      <c r="A31" s="511">
        <v>7</v>
      </c>
      <c r="B31" s="512" t="s">
        <v>3038</v>
      </c>
      <c r="C31" s="512" t="s">
        <v>3983</v>
      </c>
      <c r="D31" s="513">
        <v>1.25</v>
      </c>
      <c r="E31" s="513"/>
      <c r="F31" s="514"/>
    </row>
    <row r="32" spans="1:6" s="515" customFormat="1" ht="30.95" customHeight="1">
      <c r="A32" s="511">
        <v>8</v>
      </c>
      <c r="B32" s="512" t="s">
        <v>3039</v>
      </c>
      <c r="C32" s="512" t="s">
        <v>3985</v>
      </c>
      <c r="D32" s="513">
        <v>1.3</v>
      </c>
      <c r="E32" s="513"/>
      <c r="F32" s="514"/>
    </row>
    <row r="33" spans="1:6" s="515" customFormat="1" ht="30.95" customHeight="1">
      <c r="A33" s="511">
        <v>9</v>
      </c>
      <c r="B33" s="512" t="s">
        <v>3924</v>
      </c>
      <c r="C33" s="512" t="s">
        <v>3980</v>
      </c>
      <c r="D33" s="517">
        <v>1.2</v>
      </c>
      <c r="E33" s="517">
        <v>1.4</v>
      </c>
      <c r="F33" s="514"/>
    </row>
    <row r="34" spans="1:6" s="515" customFormat="1" ht="30.95" customHeight="1">
      <c r="A34" s="511">
        <v>10</v>
      </c>
      <c r="B34" s="512" t="s">
        <v>3925</v>
      </c>
      <c r="C34" s="512" t="s">
        <v>3982</v>
      </c>
      <c r="D34" s="517">
        <v>0.5</v>
      </c>
      <c r="E34" s="517">
        <v>0.6</v>
      </c>
      <c r="F34" s="514"/>
    </row>
    <row r="35" spans="1:6" s="515" customFormat="1" ht="30.95" customHeight="1">
      <c r="A35" s="511">
        <v>11</v>
      </c>
      <c r="B35" s="512" t="s">
        <v>3926</v>
      </c>
      <c r="C35" s="512" t="s">
        <v>3984</v>
      </c>
      <c r="D35" s="513">
        <v>1.25</v>
      </c>
      <c r="E35" s="513">
        <v>1.19</v>
      </c>
      <c r="F35" s="514"/>
    </row>
    <row r="36" spans="1:6" s="515" customFormat="1" ht="30.95" customHeight="1">
      <c r="A36" s="511">
        <v>12</v>
      </c>
      <c r="B36" s="512" t="s">
        <v>3325</v>
      </c>
      <c r="C36" s="512" t="s">
        <v>3986</v>
      </c>
      <c r="D36" s="513">
        <v>1.3</v>
      </c>
      <c r="E36" s="517">
        <v>1.3</v>
      </c>
      <c r="F36" s="514"/>
    </row>
    <row r="37" spans="1:6" s="515" customFormat="1" ht="28.5" customHeight="1">
      <c r="A37" s="511">
        <v>13</v>
      </c>
      <c r="B37" s="512" t="s">
        <v>3040</v>
      </c>
      <c r="C37" s="512" t="s">
        <v>3987</v>
      </c>
      <c r="D37" s="517">
        <v>1.2</v>
      </c>
      <c r="E37" s="517">
        <v>1.4</v>
      </c>
      <c r="F37" s="514"/>
    </row>
    <row r="38" spans="1:6" s="515" customFormat="1" ht="30.95" customHeight="1">
      <c r="A38" s="511">
        <v>14</v>
      </c>
      <c r="B38" s="512" t="s">
        <v>3041</v>
      </c>
      <c r="C38" s="512" t="s">
        <v>3042</v>
      </c>
      <c r="D38" s="517">
        <v>0.5</v>
      </c>
      <c r="E38" s="517">
        <v>0.6</v>
      </c>
      <c r="F38" s="514"/>
    </row>
    <row r="39" spans="1:6" s="515" customFormat="1" ht="30.95" customHeight="1">
      <c r="A39" s="511">
        <v>15</v>
      </c>
      <c r="B39" s="512" t="s">
        <v>3043</v>
      </c>
      <c r="C39" s="512" t="s">
        <v>3044</v>
      </c>
      <c r="D39" s="513">
        <v>1.25</v>
      </c>
      <c r="E39" s="513">
        <v>1.19</v>
      </c>
      <c r="F39" s="514"/>
    </row>
    <row r="40" spans="1:6" s="515" customFormat="1" ht="30.95" customHeight="1">
      <c r="A40" s="511">
        <v>16</v>
      </c>
      <c r="B40" s="512" t="s">
        <v>3045</v>
      </c>
      <c r="C40" s="512" t="s">
        <v>3046</v>
      </c>
      <c r="D40" s="513">
        <v>1.3</v>
      </c>
      <c r="E40" s="513">
        <v>1.3</v>
      </c>
      <c r="F40" s="514" t="s">
        <v>4136</v>
      </c>
    </row>
    <row r="41" spans="1:6" s="515" customFormat="1" ht="30.95" customHeight="1">
      <c r="A41" s="511">
        <v>17</v>
      </c>
      <c r="B41" s="512" t="s">
        <v>3047</v>
      </c>
      <c r="C41" s="512" t="s">
        <v>3048</v>
      </c>
      <c r="D41" s="517">
        <v>1</v>
      </c>
      <c r="E41" s="517">
        <v>1</v>
      </c>
      <c r="F41" s="514"/>
    </row>
    <row r="42" spans="1:6" s="515" customFormat="1" ht="30.95" customHeight="1">
      <c r="A42" s="511">
        <v>18</v>
      </c>
      <c r="B42" s="512" t="s">
        <v>3049</v>
      </c>
      <c r="C42" s="512" t="s">
        <v>3050</v>
      </c>
      <c r="D42" s="517">
        <v>0.1</v>
      </c>
      <c r="E42" s="517">
        <v>0.2</v>
      </c>
      <c r="F42" s="514"/>
    </row>
    <row r="43" spans="1:6" s="515" customFormat="1" ht="30.95" customHeight="1">
      <c r="A43" s="511">
        <v>19</v>
      </c>
      <c r="B43" s="512" t="s">
        <v>3051</v>
      </c>
      <c r="C43" s="512" t="s">
        <v>3052</v>
      </c>
      <c r="D43" s="513">
        <v>0.42</v>
      </c>
      <c r="E43" s="513">
        <v>0.42</v>
      </c>
      <c r="F43" s="514"/>
    </row>
    <row r="44" spans="1:6" s="515" customFormat="1" ht="30.95" customHeight="1">
      <c r="A44" s="511">
        <v>20</v>
      </c>
      <c r="B44" s="512" t="s">
        <v>3053</v>
      </c>
      <c r="C44" s="512" t="s">
        <v>3054</v>
      </c>
      <c r="D44" s="513">
        <v>0.99</v>
      </c>
      <c r="E44" s="513">
        <v>0.99</v>
      </c>
      <c r="F44" s="514"/>
    </row>
    <row r="45" spans="1:6" s="515" customFormat="1" ht="30.95" customHeight="1">
      <c r="A45" s="511">
        <v>21</v>
      </c>
      <c r="B45" s="512" t="s">
        <v>3057</v>
      </c>
      <c r="C45" s="512" t="s">
        <v>4137</v>
      </c>
      <c r="D45" s="517" t="s">
        <v>294</v>
      </c>
      <c r="E45" s="513">
        <v>0.3</v>
      </c>
      <c r="F45" s="514" t="s">
        <v>4138</v>
      </c>
    </row>
    <row r="46" spans="1:6" s="515" customFormat="1" ht="30.95" customHeight="1">
      <c r="A46" s="511">
        <v>22</v>
      </c>
      <c r="B46" s="518" t="s">
        <v>4139</v>
      </c>
      <c r="C46" s="512" t="s">
        <v>4140</v>
      </c>
      <c r="D46" s="519" t="s">
        <v>294</v>
      </c>
      <c r="E46" s="513">
        <v>1</v>
      </c>
      <c r="F46" s="514"/>
    </row>
    <row r="47" spans="1:6" s="515" customFormat="1" ht="30.95" customHeight="1">
      <c r="A47" s="511">
        <v>23</v>
      </c>
      <c r="B47" s="512" t="s">
        <v>3055</v>
      </c>
      <c r="C47" s="512" t="s">
        <v>3056</v>
      </c>
      <c r="D47" s="513">
        <v>0.45</v>
      </c>
      <c r="E47" s="513">
        <v>0.45</v>
      </c>
      <c r="F47" s="514"/>
    </row>
    <row r="48" spans="1:6" s="515" customFormat="1" ht="30.95" customHeight="1">
      <c r="A48" s="511">
        <v>24</v>
      </c>
      <c r="B48" s="512" t="s">
        <v>3058</v>
      </c>
      <c r="C48" s="512" t="s">
        <v>3059</v>
      </c>
      <c r="D48" s="517" t="s">
        <v>294</v>
      </c>
      <c r="E48" s="513">
        <v>0.88</v>
      </c>
      <c r="F48" s="514"/>
    </row>
    <row r="49" spans="1:6" s="515" customFormat="1" ht="30.95" customHeight="1">
      <c r="A49" s="511">
        <v>25</v>
      </c>
      <c r="B49" s="512" t="s">
        <v>3060</v>
      </c>
      <c r="C49" s="512" t="s">
        <v>3927</v>
      </c>
      <c r="D49" s="513">
        <v>0.7</v>
      </c>
      <c r="E49" s="513">
        <v>0.7</v>
      </c>
      <c r="F49" s="514" t="s">
        <v>4141</v>
      </c>
    </row>
    <row r="50" spans="1:6" s="515" customFormat="1" ht="30.95" customHeight="1">
      <c r="A50" s="511">
        <v>26</v>
      </c>
      <c r="B50" s="512" t="s">
        <v>3928</v>
      </c>
      <c r="C50" s="512" t="s">
        <v>3929</v>
      </c>
      <c r="D50" s="513">
        <v>0.03</v>
      </c>
      <c r="E50" s="513">
        <v>0.03</v>
      </c>
      <c r="F50" s="514"/>
    </row>
    <row r="51" spans="1:6" s="515" customFormat="1" ht="30.95" customHeight="1">
      <c r="A51" s="511">
        <v>27</v>
      </c>
      <c r="B51" s="512" t="s">
        <v>3061</v>
      </c>
      <c r="C51" s="512" t="s">
        <v>4142</v>
      </c>
      <c r="D51" s="513">
        <v>0.87</v>
      </c>
      <c r="E51" s="513">
        <v>0.87</v>
      </c>
      <c r="F51" s="514" t="s">
        <v>4143</v>
      </c>
    </row>
    <row r="52" spans="1:6" s="515" customFormat="1" ht="50.25" customHeight="1">
      <c r="A52" s="511">
        <v>28</v>
      </c>
      <c r="B52" s="512" t="s">
        <v>3062</v>
      </c>
      <c r="C52" s="512" t="s">
        <v>3063</v>
      </c>
      <c r="D52" s="517">
        <v>1</v>
      </c>
      <c r="E52" s="513">
        <v>2</v>
      </c>
      <c r="F52" s="514"/>
    </row>
    <row r="53" spans="1:6" s="515" customFormat="1" ht="30.95" customHeight="1">
      <c r="A53" s="511">
        <v>29</v>
      </c>
      <c r="B53" s="512" t="s">
        <v>3064</v>
      </c>
      <c r="C53" s="512" t="s">
        <v>4144</v>
      </c>
      <c r="D53" s="513">
        <v>1.53</v>
      </c>
      <c r="E53" s="513">
        <v>1.53</v>
      </c>
      <c r="F53" s="514" t="s">
        <v>4145</v>
      </c>
    </row>
    <row r="54" spans="1:6" s="515" customFormat="1" ht="48" customHeight="1">
      <c r="A54" s="511">
        <v>30</v>
      </c>
      <c r="B54" s="512" t="s">
        <v>3065</v>
      </c>
      <c r="C54" s="512" t="s">
        <v>4146</v>
      </c>
      <c r="D54" s="513">
        <v>1.95</v>
      </c>
      <c r="E54" s="513">
        <v>1.95</v>
      </c>
      <c r="F54" s="514" t="s">
        <v>4145</v>
      </c>
    </row>
    <row r="55" spans="1:6" s="515" customFormat="1" ht="50.25" customHeight="1">
      <c r="A55" s="511">
        <v>31</v>
      </c>
      <c r="B55" s="512" t="s">
        <v>3066</v>
      </c>
      <c r="C55" s="512" t="s">
        <v>4147</v>
      </c>
      <c r="D55" s="513">
        <v>1.85</v>
      </c>
      <c r="E55" s="513">
        <v>1.85</v>
      </c>
      <c r="F55" s="514" t="s">
        <v>4145</v>
      </c>
    </row>
    <row r="56" spans="1:6" s="515" customFormat="1" ht="47.1" customHeight="1">
      <c r="A56" s="511">
        <v>32</v>
      </c>
      <c r="B56" s="512" t="s">
        <v>3067</v>
      </c>
      <c r="C56" s="512" t="s">
        <v>4148</v>
      </c>
      <c r="D56" s="513">
        <v>2.5</v>
      </c>
      <c r="E56" s="513">
        <v>2.5</v>
      </c>
      <c r="F56" s="514" t="s">
        <v>4145</v>
      </c>
    </row>
    <row r="57" spans="1:6" s="515" customFormat="1" ht="30.95" customHeight="1">
      <c r="A57" s="511">
        <v>33</v>
      </c>
      <c r="B57" s="512" t="s">
        <v>3068</v>
      </c>
      <c r="C57" s="518" t="s">
        <v>4149</v>
      </c>
      <c r="D57" s="516">
        <v>2.75</v>
      </c>
      <c r="E57" s="516">
        <v>2.75</v>
      </c>
      <c r="F57" s="514" t="s">
        <v>4145</v>
      </c>
    </row>
    <row r="58" spans="1:6" s="515" customFormat="1" ht="30.95" customHeight="1">
      <c r="A58" s="511">
        <v>34</v>
      </c>
      <c r="B58" s="512" t="s">
        <v>3069</v>
      </c>
      <c r="C58" s="512" t="s">
        <v>4150</v>
      </c>
      <c r="D58" s="513">
        <v>3.25</v>
      </c>
      <c r="E58" s="513">
        <v>3.25</v>
      </c>
      <c r="F58" s="514" t="s">
        <v>4145</v>
      </c>
    </row>
    <row r="59" spans="1:6" s="515" customFormat="1" ht="30.95" customHeight="1">
      <c r="A59" s="511">
        <v>35</v>
      </c>
      <c r="B59" s="512" t="s">
        <v>3070</v>
      </c>
      <c r="C59" s="512" t="s">
        <v>3071</v>
      </c>
      <c r="D59" s="517">
        <v>0.5</v>
      </c>
      <c r="E59" s="513">
        <v>1.25</v>
      </c>
      <c r="F59" s="514"/>
    </row>
    <row r="60" spans="1:6" s="515" customFormat="1" ht="32.1" customHeight="1">
      <c r="A60" s="511">
        <v>36</v>
      </c>
      <c r="B60" s="772" t="s">
        <v>5072</v>
      </c>
      <c r="C60" s="772" t="s">
        <v>5073</v>
      </c>
      <c r="D60" s="773">
        <v>3.35</v>
      </c>
      <c r="E60" s="773">
        <v>3.35</v>
      </c>
      <c r="F60" s="774" t="s">
        <v>4145</v>
      </c>
    </row>
    <row r="61" spans="1:6" s="515" customFormat="1" ht="32.1" customHeight="1">
      <c r="A61" s="511">
        <v>37</v>
      </c>
      <c r="B61" s="772" t="s">
        <v>5074</v>
      </c>
      <c r="C61" s="772" t="s">
        <v>5075</v>
      </c>
      <c r="D61" s="773">
        <v>3.75</v>
      </c>
      <c r="E61" s="773">
        <v>3.75</v>
      </c>
      <c r="F61" s="774" t="s">
        <v>4145</v>
      </c>
    </row>
    <row r="62" spans="1:6" s="515" customFormat="1" ht="32.1" customHeight="1">
      <c r="A62" s="511">
        <v>38</v>
      </c>
      <c r="B62" s="772" t="s">
        <v>5076</v>
      </c>
      <c r="C62" s="772" t="s">
        <v>5077</v>
      </c>
      <c r="D62" s="773">
        <v>4</v>
      </c>
      <c r="E62" s="773">
        <v>4</v>
      </c>
      <c r="F62" s="774" t="s">
        <v>4145</v>
      </c>
    </row>
    <row r="63" spans="1:6" s="515" customFormat="1" ht="30.95" customHeight="1">
      <c r="A63" s="511">
        <v>39</v>
      </c>
      <c r="B63" s="512" t="s">
        <v>3074</v>
      </c>
      <c r="C63" s="512" t="s">
        <v>3075</v>
      </c>
      <c r="D63" s="517">
        <v>1</v>
      </c>
      <c r="E63" s="513">
        <v>1.1599999999999999</v>
      </c>
      <c r="F63" s="514"/>
    </row>
    <row r="64" spans="1:6" s="515" customFormat="1" ht="42" customHeight="1">
      <c r="A64" s="511">
        <v>40</v>
      </c>
      <c r="B64" s="512" t="s">
        <v>3076</v>
      </c>
      <c r="C64" s="512" t="s">
        <v>4151</v>
      </c>
      <c r="D64" s="517">
        <v>1.3</v>
      </c>
      <c r="E64" s="513">
        <v>1.7</v>
      </c>
      <c r="F64" s="514" t="s">
        <v>4152</v>
      </c>
    </row>
    <row r="65" spans="1:6" s="515" customFormat="1" ht="30.95" customHeight="1">
      <c r="A65" s="511">
        <v>41</v>
      </c>
      <c r="B65" s="512" t="s">
        <v>3077</v>
      </c>
      <c r="C65" s="512" t="s">
        <v>3078</v>
      </c>
      <c r="D65" s="513">
        <v>0.21</v>
      </c>
      <c r="E65" s="513">
        <v>0.21</v>
      </c>
      <c r="F65" s="514"/>
    </row>
    <row r="66" spans="1:6" s="515" customFormat="1" ht="21.75" customHeight="1">
      <c r="A66" s="511">
        <v>42</v>
      </c>
      <c r="B66" s="512" t="s">
        <v>3079</v>
      </c>
      <c r="C66" s="512" t="s">
        <v>3080</v>
      </c>
      <c r="D66" s="513">
        <v>0.46</v>
      </c>
      <c r="E66" s="513">
        <v>0.46</v>
      </c>
      <c r="F66" s="514"/>
    </row>
    <row r="67" spans="1:6" s="515" customFormat="1" ht="30.95" customHeight="1">
      <c r="A67" s="511">
        <v>43</v>
      </c>
      <c r="B67" s="512" t="s">
        <v>3081</v>
      </c>
      <c r="C67" s="512" t="s">
        <v>3082</v>
      </c>
      <c r="D67" s="513">
        <v>1.98</v>
      </c>
      <c r="E67" s="513">
        <v>1.98</v>
      </c>
      <c r="F67" s="514" t="s">
        <v>4153</v>
      </c>
    </row>
    <row r="68" spans="1:6" s="515" customFormat="1" ht="39.75" customHeight="1">
      <c r="A68" s="511">
        <v>44</v>
      </c>
      <c r="B68" s="512" t="s">
        <v>3083</v>
      </c>
      <c r="C68" s="512" t="s">
        <v>3084</v>
      </c>
      <c r="D68" s="513">
        <v>0.32</v>
      </c>
      <c r="E68" s="513">
        <v>0.32</v>
      </c>
      <c r="F68" s="514" t="s">
        <v>4154</v>
      </c>
    </row>
    <row r="69" spans="1:6" s="515" customFormat="1" ht="30.95" customHeight="1">
      <c r="A69" s="511">
        <v>45</v>
      </c>
      <c r="B69" s="512" t="s">
        <v>3085</v>
      </c>
      <c r="C69" s="512" t="s">
        <v>4155</v>
      </c>
      <c r="D69" s="513">
        <v>0.2</v>
      </c>
      <c r="E69" s="513">
        <v>0.2</v>
      </c>
      <c r="F69" s="514" t="s">
        <v>4156</v>
      </c>
    </row>
    <row r="70" spans="1:6" s="515" customFormat="1" ht="30.95" customHeight="1">
      <c r="A70" s="511">
        <v>46</v>
      </c>
      <c r="B70" s="512" t="s">
        <v>3086</v>
      </c>
      <c r="C70" s="512" t="s">
        <v>3087</v>
      </c>
      <c r="D70" s="513">
        <v>0.92</v>
      </c>
      <c r="E70" s="513">
        <v>0.92</v>
      </c>
      <c r="F70" s="514"/>
    </row>
    <row r="71" spans="1:6" s="515" customFormat="1" ht="30.95" customHeight="1">
      <c r="A71" s="511">
        <v>47</v>
      </c>
      <c r="B71" s="512" t="s">
        <v>3088</v>
      </c>
      <c r="C71" s="512" t="s">
        <v>3089</v>
      </c>
      <c r="D71" s="513">
        <v>1.71</v>
      </c>
      <c r="E71" s="513">
        <v>1.71</v>
      </c>
      <c r="F71" s="514"/>
    </row>
    <row r="72" spans="1:6" s="515" customFormat="1" ht="30.95" customHeight="1">
      <c r="A72" s="511">
        <v>48</v>
      </c>
      <c r="B72" s="512" t="s">
        <v>3090</v>
      </c>
      <c r="C72" s="512" t="s">
        <v>4157</v>
      </c>
      <c r="D72" s="517">
        <v>0.4</v>
      </c>
      <c r="E72" s="513">
        <v>0.5</v>
      </c>
      <c r="F72" s="514"/>
    </row>
    <row r="73" spans="1:6" s="515" customFormat="1" ht="30.95" customHeight="1">
      <c r="A73" s="511">
        <v>49</v>
      </c>
      <c r="B73" s="512" t="s">
        <v>3091</v>
      </c>
      <c r="C73" s="512" t="s">
        <v>3092</v>
      </c>
      <c r="D73" s="513">
        <v>0.31</v>
      </c>
      <c r="E73" s="513">
        <v>0.31</v>
      </c>
      <c r="F73" s="514" t="s">
        <v>4158</v>
      </c>
    </row>
    <row r="74" spans="1:6" s="515" customFormat="1" ht="30.95" customHeight="1">
      <c r="A74" s="511">
        <v>50</v>
      </c>
      <c r="B74" s="512" t="s">
        <v>4159</v>
      </c>
      <c r="C74" s="512" t="s">
        <v>4160</v>
      </c>
      <c r="D74" s="517">
        <v>1.5</v>
      </c>
      <c r="E74" s="517">
        <v>1.2</v>
      </c>
      <c r="F74" s="514" t="s">
        <v>4161</v>
      </c>
    </row>
    <row r="75" spans="1:6" s="515" customFormat="1" ht="30.95" customHeight="1">
      <c r="A75" s="511">
        <v>51</v>
      </c>
      <c r="B75" s="512" t="s">
        <v>3093</v>
      </c>
      <c r="C75" s="512" t="s">
        <v>3094</v>
      </c>
      <c r="D75" s="517" t="s">
        <v>294</v>
      </c>
      <c r="E75" s="513">
        <v>1</v>
      </c>
      <c r="F75" s="514"/>
    </row>
    <row r="76" spans="1:6" s="515" customFormat="1" ht="30.95" customHeight="1">
      <c r="A76" s="511">
        <v>52</v>
      </c>
      <c r="B76" s="512" t="s">
        <v>4162</v>
      </c>
      <c r="C76" s="512" t="s">
        <v>4163</v>
      </c>
      <c r="D76" s="513">
        <v>0.25</v>
      </c>
      <c r="E76" s="513">
        <v>0.25</v>
      </c>
      <c r="F76" s="514"/>
    </row>
    <row r="77" spans="1:6" s="515" customFormat="1" ht="30.95" customHeight="1">
      <c r="A77" s="511">
        <v>53</v>
      </c>
      <c r="B77" s="512" t="s">
        <v>3095</v>
      </c>
      <c r="C77" s="512" t="s">
        <v>4164</v>
      </c>
      <c r="D77" s="513">
        <v>2</v>
      </c>
      <c r="E77" s="513">
        <v>2</v>
      </c>
      <c r="F77" s="514" t="s">
        <v>4165</v>
      </c>
    </row>
    <row r="78" spans="1:6" s="515" customFormat="1" ht="30.95" customHeight="1">
      <c r="A78" s="511">
        <v>54</v>
      </c>
      <c r="B78" s="512" t="s">
        <v>3930</v>
      </c>
      <c r="C78" s="512" t="s">
        <v>3931</v>
      </c>
      <c r="D78" s="513">
        <v>0.25</v>
      </c>
      <c r="E78" s="513">
        <v>0.25</v>
      </c>
      <c r="F78" s="514" t="s">
        <v>4165</v>
      </c>
    </row>
    <row r="79" spans="1:6" s="515" customFormat="1" ht="30.95" customHeight="1">
      <c r="A79" s="511">
        <v>55</v>
      </c>
      <c r="B79" s="512" t="s">
        <v>3072</v>
      </c>
      <c r="C79" s="512" t="s">
        <v>3073</v>
      </c>
      <c r="D79" s="513">
        <v>0.5</v>
      </c>
      <c r="E79" s="513">
        <v>0.5</v>
      </c>
      <c r="F79" s="514" t="s">
        <v>4165</v>
      </c>
    </row>
    <row r="80" spans="1:6" s="515" customFormat="1" ht="30.95" customHeight="1">
      <c r="A80" s="511">
        <v>56</v>
      </c>
      <c r="B80" s="512" t="s">
        <v>3096</v>
      </c>
      <c r="C80" s="512" t="s">
        <v>4166</v>
      </c>
      <c r="D80" s="513">
        <v>0.45</v>
      </c>
      <c r="E80" s="513">
        <v>0.45</v>
      </c>
      <c r="F80" s="514" t="s">
        <v>4167</v>
      </c>
    </row>
    <row r="81" spans="1:6" s="515" customFormat="1" ht="30.95" customHeight="1">
      <c r="A81" s="511">
        <v>57</v>
      </c>
      <c r="B81" s="512" t="s">
        <v>3097</v>
      </c>
      <c r="C81" s="512" t="s">
        <v>3098</v>
      </c>
      <c r="D81" s="513">
        <v>0.5</v>
      </c>
      <c r="E81" s="513">
        <v>0.5</v>
      </c>
      <c r="F81" s="514"/>
    </row>
    <row r="82" spans="1:6" s="515" customFormat="1" ht="30.95" customHeight="1">
      <c r="A82" s="511">
        <v>58</v>
      </c>
      <c r="B82" s="512" t="s">
        <v>3932</v>
      </c>
      <c r="C82" s="512" t="s">
        <v>3933</v>
      </c>
      <c r="D82" s="513">
        <v>1.01</v>
      </c>
      <c r="E82" s="513">
        <v>1.01</v>
      </c>
      <c r="F82" s="514"/>
    </row>
    <row r="83" spans="1:6" s="515" customFormat="1" ht="30.95" customHeight="1">
      <c r="A83" s="511">
        <v>59</v>
      </c>
      <c r="B83" s="512" t="s">
        <v>3099</v>
      </c>
      <c r="C83" s="512" t="s">
        <v>3100</v>
      </c>
      <c r="D83" s="517">
        <v>1</v>
      </c>
      <c r="E83" s="513">
        <v>1.5</v>
      </c>
      <c r="F83" s="514"/>
    </row>
    <row r="84" spans="1:6" s="515" customFormat="1" ht="30.95" customHeight="1">
      <c r="A84" s="511">
        <v>60</v>
      </c>
      <c r="B84" s="512" t="s">
        <v>3101</v>
      </c>
      <c r="C84" s="512" t="s">
        <v>3102</v>
      </c>
      <c r="D84" s="517">
        <v>1</v>
      </c>
      <c r="E84" s="513">
        <v>1.67</v>
      </c>
      <c r="F84" s="514"/>
    </row>
    <row r="85" spans="1:6" s="515" customFormat="1" ht="30.95" customHeight="1">
      <c r="A85" s="511">
        <v>61</v>
      </c>
      <c r="B85" s="512" t="s">
        <v>3103</v>
      </c>
      <c r="C85" s="512" t="s">
        <v>3104</v>
      </c>
      <c r="D85" s="513">
        <v>0.68</v>
      </c>
      <c r="E85" s="513">
        <v>0.68</v>
      </c>
      <c r="F85" s="514"/>
    </row>
    <row r="86" spans="1:6" s="515" customFormat="1" ht="39.75" customHeight="1">
      <c r="A86" s="511">
        <v>62</v>
      </c>
      <c r="B86" s="512" t="s">
        <v>3105</v>
      </c>
      <c r="C86" s="512" t="s">
        <v>3106</v>
      </c>
      <c r="D86" s="513">
        <v>0.2</v>
      </c>
      <c r="E86" s="513">
        <v>0.2</v>
      </c>
      <c r="F86" s="514" t="s">
        <v>4168</v>
      </c>
    </row>
    <row r="87" spans="1:6" s="510" customFormat="1" ht="19.5" customHeight="1">
      <c r="A87" s="499" t="s">
        <v>3472</v>
      </c>
      <c r="B87" s="185" t="s">
        <v>3233</v>
      </c>
      <c r="C87" s="186"/>
      <c r="D87" s="497"/>
      <c r="E87" s="497"/>
      <c r="F87" s="187"/>
    </row>
    <row r="88" spans="1:6" s="515" customFormat="1" ht="30.95" customHeight="1">
      <c r="A88" s="511">
        <v>1</v>
      </c>
      <c r="B88" s="512" t="s">
        <v>3107</v>
      </c>
      <c r="C88" s="512" t="s">
        <v>3108</v>
      </c>
      <c r="D88" s="513">
        <v>1.4</v>
      </c>
      <c r="E88" s="513">
        <v>1.4</v>
      </c>
      <c r="F88" s="514"/>
    </row>
    <row r="89" spans="1:6" s="515" customFormat="1" ht="30.95" customHeight="1">
      <c r="A89" s="511">
        <v>2</v>
      </c>
      <c r="B89" s="512" t="s">
        <v>3109</v>
      </c>
      <c r="C89" s="512" t="s">
        <v>3110</v>
      </c>
      <c r="D89" s="513">
        <v>1.08</v>
      </c>
      <c r="E89" s="513">
        <v>1.08</v>
      </c>
      <c r="F89" s="514"/>
    </row>
    <row r="90" spans="1:6" s="515" customFormat="1" ht="30.95" customHeight="1">
      <c r="A90" s="511">
        <v>3</v>
      </c>
      <c r="B90" s="512" t="s">
        <v>3111</v>
      </c>
      <c r="C90" s="512" t="s">
        <v>3112</v>
      </c>
      <c r="D90" s="513">
        <v>0.82</v>
      </c>
      <c r="E90" s="513">
        <v>0.82</v>
      </c>
      <c r="F90" s="514"/>
    </row>
    <row r="91" spans="1:6" s="515" customFormat="1" ht="30.95" customHeight="1">
      <c r="A91" s="511">
        <v>4</v>
      </c>
      <c r="B91" s="512" t="s">
        <v>3118</v>
      </c>
      <c r="C91" s="512" t="s">
        <v>3119</v>
      </c>
      <c r="D91" s="513">
        <v>1.1499999999999999</v>
      </c>
      <c r="E91" s="513">
        <v>1.1499999999999999</v>
      </c>
      <c r="F91" s="514"/>
    </row>
    <row r="92" spans="1:6" s="515" customFormat="1" ht="30.95" customHeight="1">
      <c r="A92" s="511">
        <v>5</v>
      </c>
      <c r="B92" s="512" t="s">
        <v>3120</v>
      </c>
      <c r="C92" s="512" t="s">
        <v>3121</v>
      </c>
      <c r="D92" s="513">
        <v>1.1499999999999999</v>
      </c>
      <c r="E92" s="513">
        <v>1.1499999999999999</v>
      </c>
      <c r="F92" s="514"/>
    </row>
    <row r="93" spans="1:6" s="515" customFormat="1" ht="30.95" customHeight="1">
      <c r="A93" s="511">
        <v>6</v>
      </c>
      <c r="B93" s="512" t="s">
        <v>3935</v>
      </c>
      <c r="C93" s="512" t="s">
        <v>3936</v>
      </c>
      <c r="D93" s="513">
        <v>1.1499999999999999</v>
      </c>
      <c r="E93" s="513">
        <v>1.1499999999999999</v>
      </c>
      <c r="F93" s="514"/>
    </row>
    <row r="94" spans="1:6" s="515" customFormat="1" ht="30.95" customHeight="1">
      <c r="A94" s="511">
        <v>7</v>
      </c>
      <c r="B94" s="512" t="s">
        <v>3122</v>
      </c>
      <c r="C94" s="512" t="s">
        <v>3123</v>
      </c>
      <c r="D94" s="513">
        <v>1.1499999999999999</v>
      </c>
      <c r="E94" s="513">
        <v>1.1499999999999999</v>
      </c>
      <c r="F94" s="514"/>
    </row>
    <row r="95" spans="1:6" s="515" customFormat="1" ht="30.95" customHeight="1">
      <c r="A95" s="511">
        <v>8</v>
      </c>
      <c r="B95" s="512" t="s">
        <v>3124</v>
      </c>
      <c r="C95" s="512" t="s">
        <v>3125</v>
      </c>
      <c r="D95" s="513">
        <v>0.91</v>
      </c>
      <c r="E95" s="513">
        <v>0.91</v>
      </c>
      <c r="F95" s="514"/>
    </row>
    <row r="96" spans="1:6" s="515" customFormat="1" ht="30.95" customHeight="1">
      <c r="A96" s="511">
        <v>9</v>
      </c>
      <c r="B96" s="512" t="s">
        <v>3126</v>
      </c>
      <c r="C96" s="512" t="s">
        <v>3127</v>
      </c>
      <c r="D96" s="513">
        <v>3.01</v>
      </c>
      <c r="E96" s="513">
        <v>3.01</v>
      </c>
      <c r="F96" s="514"/>
    </row>
    <row r="97" spans="1:6" s="515" customFormat="1" ht="30.95" customHeight="1">
      <c r="A97" s="511">
        <v>10</v>
      </c>
      <c r="B97" s="512" t="s">
        <v>3937</v>
      </c>
      <c r="C97" s="512" t="s">
        <v>3938</v>
      </c>
      <c r="D97" s="513">
        <v>0.91</v>
      </c>
      <c r="E97" s="513">
        <v>0.91</v>
      </c>
      <c r="F97" s="514"/>
    </row>
    <row r="98" spans="1:6" s="515" customFormat="1" ht="30.95" customHeight="1">
      <c r="A98" s="511">
        <v>11</v>
      </c>
      <c r="B98" s="512" t="s">
        <v>3939</v>
      </c>
      <c r="C98" s="512" t="s">
        <v>3940</v>
      </c>
      <c r="D98" s="513">
        <v>0.91</v>
      </c>
      <c r="E98" s="513">
        <v>0.91</v>
      </c>
      <c r="F98" s="514"/>
    </row>
    <row r="99" spans="1:6" s="515" customFormat="1" ht="30.95" customHeight="1">
      <c r="A99" s="511">
        <v>12</v>
      </c>
      <c r="B99" s="512" t="s">
        <v>3941</v>
      </c>
      <c r="C99" s="512" t="s">
        <v>3942</v>
      </c>
      <c r="D99" s="513">
        <v>1.1499999999999999</v>
      </c>
      <c r="E99" s="513">
        <v>1.1499999999999999</v>
      </c>
      <c r="F99" s="514"/>
    </row>
    <row r="100" spans="1:6" s="515" customFormat="1" ht="30.95" customHeight="1">
      <c r="A100" s="511">
        <v>13</v>
      </c>
      <c r="B100" s="512" t="s">
        <v>3943</v>
      </c>
      <c r="C100" s="512" t="s">
        <v>3944</v>
      </c>
      <c r="D100" s="513">
        <v>0.91</v>
      </c>
      <c r="E100" s="513">
        <v>0.91</v>
      </c>
      <c r="F100" s="514"/>
    </row>
    <row r="101" spans="1:6" s="515" customFormat="1" ht="30.95" customHeight="1">
      <c r="A101" s="511">
        <v>14</v>
      </c>
      <c r="B101" s="512" t="s">
        <v>3945</v>
      </c>
      <c r="C101" s="512" t="s">
        <v>3946</v>
      </c>
      <c r="D101" s="513">
        <v>0.91</v>
      </c>
      <c r="E101" s="513">
        <v>0.91</v>
      </c>
      <c r="F101" s="514"/>
    </row>
    <row r="102" spans="1:6" s="515" customFormat="1" ht="30.95" customHeight="1">
      <c r="A102" s="511">
        <v>15</v>
      </c>
      <c r="B102" s="512" t="s">
        <v>3182</v>
      </c>
      <c r="C102" s="512" t="s">
        <v>3183</v>
      </c>
      <c r="D102" s="513">
        <v>1.85</v>
      </c>
      <c r="E102" s="513">
        <v>1.85</v>
      </c>
      <c r="F102" s="514"/>
    </row>
    <row r="103" spans="1:6" s="515" customFormat="1" ht="30.95" customHeight="1">
      <c r="A103" s="511">
        <v>16</v>
      </c>
      <c r="B103" s="512" t="s">
        <v>3947</v>
      </c>
      <c r="C103" s="512" t="s">
        <v>3948</v>
      </c>
      <c r="D103" s="513">
        <v>1.06</v>
      </c>
      <c r="E103" s="513">
        <v>1.06</v>
      </c>
      <c r="F103" s="514"/>
    </row>
    <row r="104" spans="1:6" s="515" customFormat="1" ht="30.95" customHeight="1">
      <c r="A104" s="511">
        <v>17</v>
      </c>
      <c r="B104" s="512" t="s">
        <v>3113</v>
      </c>
      <c r="C104" s="512" t="s">
        <v>3974</v>
      </c>
      <c r="D104" s="517">
        <v>4.9000000000000004</v>
      </c>
      <c r="E104" s="513">
        <v>6.87</v>
      </c>
      <c r="F104" s="514" t="s">
        <v>4169</v>
      </c>
    </row>
    <row r="105" spans="1:6" s="515" customFormat="1" ht="30.95" customHeight="1">
      <c r="A105" s="511">
        <v>18</v>
      </c>
      <c r="B105" s="512" t="s">
        <v>3934</v>
      </c>
      <c r="C105" s="512" t="s">
        <v>3114</v>
      </c>
      <c r="D105" s="513">
        <v>1.43</v>
      </c>
      <c r="E105" s="513">
        <v>1.43</v>
      </c>
      <c r="F105" s="514"/>
    </row>
    <row r="106" spans="1:6" s="515" customFormat="1" ht="30.95" customHeight="1">
      <c r="A106" s="511">
        <v>19</v>
      </c>
      <c r="B106" s="512" t="s">
        <v>3115</v>
      </c>
      <c r="C106" s="512" t="s">
        <v>3116</v>
      </c>
      <c r="D106" s="513">
        <v>2.5499999999999998</v>
      </c>
      <c r="E106" s="513">
        <v>2.5499999999999998</v>
      </c>
      <c r="F106" s="514"/>
    </row>
    <row r="107" spans="1:6" s="515" customFormat="1" ht="30.95" customHeight="1">
      <c r="A107" s="511">
        <v>20</v>
      </c>
      <c r="B107" s="512" t="s">
        <v>3117</v>
      </c>
      <c r="C107" s="512" t="s">
        <v>3973</v>
      </c>
      <c r="D107" s="517">
        <v>1.55</v>
      </c>
      <c r="E107" s="513">
        <v>2.96</v>
      </c>
      <c r="F107" s="514"/>
    </row>
    <row r="108" spans="1:6" s="515" customFormat="1" ht="30.95" customHeight="1">
      <c r="A108" s="511">
        <v>21</v>
      </c>
      <c r="B108" s="512" t="s">
        <v>3128</v>
      </c>
      <c r="C108" s="512" t="s">
        <v>3129</v>
      </c>
      <c r="D108" s="513">
        <v>1.06</v>
      </c>
      <c r="E108" s="513">
        <v>1.06</v>
      </c>
      <c r="F108" s="514"/>
    </row>
    <row r="109" spans="1:6" s="515" customFormat="1" ht="30.95" customHeight="1">
      <c r="A109" s="511">
        <v>22</v>
      </c>
      <c r="B109" s="512" t="s">
        <v>3134</v>
      </c>
      <c r="C109" s="512" t="s">
        <v>3135</v>
      </c>
      <c r="D109" s="513">
        <v>1.3</v>
      </c>
      <c r="E109" s="513">
        <v>1.3</v>
      </c>
      <c r="F109" s="514" t="s">
        <v>4170</v>
      </c>
    </row>
    <row r="110" spans="1:6" s="515" customFormat="1" ht="30.95" customHeight="1">
      <c r="A110" s="511">
        <v>23</v>
      </c>
      <c r="B110" s="512" t="s">
        <v>3136</v>
      </c>
      <c r="C110" s="512" t="s">
        <v>3137</v>
      </c>
      <c r="D110" s="513">
        <v>0.84</v>
      </c>
      <c r="E110" s="513">
        <v>0.84</v>
      </c>
      <c r="F110" s="514" t="s">
        <v>4171</v>
      </c>
    </row>
    <row r="111" spans="1:6" s="515" customFormat="1" ht="30.95" customHeight="1">
      <c r="A111" s="511">
        <v>24</v>
      </c>
      <c r="B111" s="512" t="s">
        <v>3949</v>
      </c>
      <c r="C111" s="512" t="s">
        <v>3950</v>
      </c>
      <c r="D111" s="513">
        <v>2</v>
      </c>
      <c r="E111" s="513">
        <v>2</v>
      </c>
      <c r="F111" s="514" t="s">
        <v>4172</v>
      </c>
    </row>
    <row r="112" spans="1:6" s="515" customFormat="1" ht="40.5" customHeight="1">
      <c r="A112" s="511">
        <v>25</v>
      </c>
      <c r="B112" s="512" t="s">
        <v>3951</v>
      </c>
      <c r="C112" s="512" t="s">
        <v>3952</v>
      </c>
      <c r="D112" s="513">
        <v>2.33</v>
      </c>
      <c r="E112" s="513">
        <v>2.33</v>
      </c>
      <c r="F112" s="514" t="s">
        <v>4173</v>
      </c>
    </row>
    <row r="113" spans="1:6" s="515" customFormat="1" ht="43.5" customHeight="1">
      <c r="A113" s="511">
        <v>26</v>
      </c>
      <c r="B113" s="512" t="s">
        <v>3953</v>
      </c>
      <c r="C113" s="512" t="s">
        <v>3954</v>
      </c>
      <c r="D113" s="513">
        <v>2.2200000000000002</v>
      </c>
      <c r="E113" s="513">
        <v>2.2200000000000002</v>
      </c>
      <c r="F113" s="514" t="s">
        <v>4174</v>
      </c>
    </row>
    <row r="114" spans="1:6" s="515" customFormat="1" ht="30.95" customHeight="1">
      <c r="A114" s="511">
        <v>27</v>
      </c>
      <c r="B114" s="512" t="s">
        <v>4175</v>
      </c>
      <c r="C114" s="512" t="s">
        <v>4176</v>
      </c>
      <c r="D114" s="513">
        <v>1</v>
      </c>
      <c r="E114" s="513">
        <v>1</v>
      </c>
      <c r="F114" s="514" t="s">
        <v>4167</v>
      </c>
    </row>
    <row r="115" spans="1:6" s="515" customFormat="1" ht="30.95" customHeight="1">
      <c r="A115" s="511">
        <v>28</v>
      </c>
      <c r="B115" s="512" t="s">
        <v>3955</v>
      </c>
      <c r="C115" s="512" t="s">
        <v>3956</v>
      </c>
      <c r="D115" s="513">
        <v>1</v>
      </c>
      <c r="E115" s="513">
        <v>1</v>
      </c>
      <c r="F115" s="514"/>
    </row>
    <row r="116" spans="1:6" s="515" customFormat="1" ht="30.95" customHeight="1">
      <c r="A116" s="511">
        <v>29</v>
      </c>
      <c r="B116" s="512" t="s">
        <v>3141</v>
      </c>
      <c r="C116" s="512" t="s">
        <v>3142</v>
      </c>
      <c r="D116" s="513">
        <v>1.01</v>
      </c>
      <c r="E116" s="513">
        <v>1.01</v>
      </c>
      <c r="F116" s="514"/>
    </row>
    <row r="117" spans="1:6" s="515" customFormat="1" ht="30.95" customHeight="1">
      <c r="A117" s="511">
        <v>30</v>
      </c>
      <c r="B117" s="512" t="s">
        <v>3143</v>
      </c>
      <c r="C117" s="512" t="s">
        <v>3144</v>
      </c>
      <c r="D117" s="517">
        <v>1.25</v>
      </c>
      <c r="E117" s="513">
        <v>1.55</v>
      </c>
      <c r="F117" s="514"/>
    </row>
    <row r="118" spans="1:6" s="515" customFormat="1" ht="30.95" customHeight="1">
      <c r="A118" s="511">
        <v>31</v>
      </c>
      <c r="B118" s="512" t="s">
        <v>3145</v>
      </c>
      <c r="C118" s="512" t="s">
        <v>3146</v>
      </c>
      <c r="D118" s="513">
        <v>2.58</v>
      </c>
      <c r="E118" s="513">
        <v>2.58</v>
      </c>
      <c r="F118" s="514"/>
    </row>
    <row r="119" spans="1:6" s="515" customFormat="1" ht="30.95" customHeight="1">
      <c r="A119" s="511">
        <v>32</v>
      </c>
      <c r="B119" s="512" t="s">
        <v>3147</v>
      </c>
      <c r="C119" s="512" t="s">
        <v>3148</v>
      </c>
      <c r="D119" s="513">
        <v>3.78</v>
      </c>
      <c r="E119" s="513">
        <v>3.78</v>
      </c>
      <c r="F119" s="514"/>
    </row>
    <row r="120" spans="1:6" s="515" customFormat="1" ht="30.95" customHeight="1">
      <c r="A120" s="511">
        <v>33</v>
      </c>
      <c r="B120" s="512" t="s">
        <v>3149</v>
      </c>
      <c r="C120" s="512" t="s">
        <v>3150</v>
      </c>
      <c r="D120" s="513">
        <v>1</v>
      </c>
      <c r="E120" s="513">
        <v>1</v>
      </c>
      <c r="F120" s="514"/>
    </row>
    <row r="121" spans="1:6" s="515" customFormat="1" ht="30.95" customHeight="1">
      <c r="A121" s="511">
        <v>34</v>
      </c>
      <c r="B121" s="512" t="s">
        <v>3151</v>
      </c>
      <c r="C121" s="512" t="s">
        <v>3152</v>
      </c>
      <c r="D121" s="513">
        <v>0.97</v>
      </c>
      <c r="E121" s="513">
        <v>0.97</v>
      </c>
      <c r="F121" s="514" t="s">
        <v>4172</v>
      </c>
    </row>
    <row r="122" spans="1:6" s="515" customFormat="1" ht="30.95" customHeight="1">
      <c r="A122" s="511">
        <v>35</v>
      </c>
      <c r="B122" s="512" t="s">
        <v>3153</v>
      </c>
      <c r="C122" s="512" t="s">
        <v>3154</v>
      </c>
      <c r="D122" s="513">
        <v>1.03</v>
      </c>
      <c r="E122" s="513">
        <v>1.03</v>
      </c>
      <c r="F122" s="514"/>
    </row>
    <row r="123" spans="1:6" s="515" customFormat="1" ht="30.95" customHeight="1">
      <c r="A123" s="511">
        <v>36</v>
      </c>
      <c r="B123" s="512" t="s">
        <v>3155</v>
      </c>
      <c r="C123" s="512" t="s">
        <v>3156</v>
      </c>
      <c r="D123" s="513">
        <v>2.14</v>
      </c>
      <c r="E123" s="513">
        <v>2.14</v>
      </c>
      <c r="F123" s="514" t="s">
        <v>4172</v>
      </c>
    </row>
    <row r="124" spans="1:6" s="515" customFormat="1" ht="30.95" customHeight="1">
      <c r="A124" s="511">
        <v>37</v>
      </c>
      <c r="B124" s="512" t="s">
        <v>3157</v>
      </c>
      <c r="C124" s="512" t="s">
        <v>3158</v>
      </c>
      <c r="D124" s="513">
        <v>2.41</v>
      </c>
      <c r="E124" s="513">
        <v>2.41</v>
      </c>
      <c r="F124" s="514" t="s">
        <v>4172</v>
      </c>
    </row>
    <row r="125" spans="1:6" s="515" customFormat="1" ht="30.95" customHeight="1">
      <c r="A125" s="511">
        <v>38</v>
      </c>
      <c r="B125" s="512" t="s">
        <v>3159</v>
      </c>
      <c r="C125" s="512" t="s">
        <v>3160</v>
      </c>
      <c r="D125" s="517">
        <v>2.9</v>
      </c>
      <c r="E125" s="513">
        <v>3.89</v>
      </c>
      <c r="F125" s="514"/>
    </row>
    <row r="126" spans="1:6" s="515" customFormat="1" ht="30.95" customHeight="1">
      <c r="A126" s="511">
        <v>39</v>
      </c>
      <c r="B126" s="512" t="s">
        <v>3161</v>
      </c>
      <c r="C126" s="512" t="s">
        <v>3162</v>
      </c>
      <c r="D126" s="513">
        <v>3</v>
      </c>
      <c r="E126" s="513">
        <v>3</v>
      </c>
      <c r="F126" s="514"/>
    </row>
    <row r="127" spans="1:6" s="515" customFormat="1" ht="30.95" customHeight="1">
      <c r="A127" s="511">
        <v>40</v>
      </c>
      <c r="B127" s="512" t="s">
        <v>3163</v>
      </c>
      <c r="C127" s="512" t="s">
        <v>3164</v>
      </c>
      <c r="D127" s="513">
        <v>4.3</v>
      </c>
      <c r="E127" s="513">
        <v>4.3</v>
      </c>
      <c r="F127" s="514"/>
    </row>
    <row r="128" spans="1:6" s="515" customFormat="1" ht="30.95" customHeight="1">
      <c r="A128" s="511">
        <v>41</v>
      </c>
      <c r="B128" s="512" t="s">
        <v>3165</v>
      </c>
      <c r="C128" s="512" t="s">
        <v>4177</v>
      </c>
      <c r="D128" s="513">
        <v>1</v>
      </c>
      <c r="E128" s="513">
        <v>1</v>
      </c>
      <c r="F128" s="514" t="s">
        <v>4158</v>
      </c>
    </row>
    <row r="129" spans="1:6" s="515" customFormat="1" ht="30.95" customHeight="1">
      <c r="A129" s="511">
        <v>42</v>
      </c>
      <c r="B129" s="512" t="s">
        <v>3166</v>
      </c>
      <c r="C129" s="512" t="s">
        <v>3167</v>
      </c>
      <c r="D129" s="513">
        <v>2.7</v>
      </c>
      <c r="E129" s="513">
        <v>2.7</v>
      </c>
      <c r="F129" s="514" t="s">
        <v>4178</v>
      </c>
    </row>
    <row r="130" spans="1:6" s="515" customFormat="1" ht="30.95" customHeight="1">
      <c r="A130" s="511">
        <v>43</v>
      </c>
      <c r="B130" s="512" t="s">
        <v>3168</v>
      </c>
      <c r="C130" s="512" t="s">
        <v>3169</v>
      </c>
      <c r="D130" s="513">
        <v>2.1</v>
      </c>
      <c r="E130" s="513">
        <v>2.1</v>
      </c>
      <c r="F130" s="514"/>
    </row>
    <row r="131" spans="1:6" s="515" customFormat="1" ht="30.95" customHeight="1">
      <c r="A131" s="511">
        <v>44</v>
      </c>
      <c r="B131" s="512" t="s">
        <v>3170</v>
      </c>
      <c r="C131" s="512" t="s">
        <v>3171</v>
      </c>
      <c r="D131" s="513">
        <v>2.1</v>
      </c>
      <c r="E131" s="513">
        <v>2.1</v>
      </c>
      <c r="F131" s="514"/>
    </row>
    <row r="132" spans="1:6" s="515" customFormat="1" ht="30.95" customHeight="1">
      <c r="A132" s="511">
        <v>45</v>
      </c>
      <c r="B132" s="512" t="s">
        <v>3172</v>
      </c>
      <c r="C132" s="512" t="s">
        <v>3173</v>
      </c>
      <c r="D132" s="513">
        <v>1</v>
      </c>
      <c r="E132" s="513">
        <v>1</v>
      </c>
      <c r="F132" s="514"/>
    </row>
    <row r="133" spans="1:6" s="515" customFormat="1" ht="30.95" customHeight="1">
      <c r="A133" s="511">
        <v>46</v>
      </c>
      <c r="B133" s="512" t="s">
        <v>3176</v>
      </c>
      <c r="C133" s="512" t="s">
        <v>3177</v>
      </c>
      <c r="D133" s="513">
        <v>1.04</v>
      </c>
      <c r="E133" s="513">
        <v>1.04</v>
      </c>
      <c r="F133" s="514"/>
    </row>
    <row r="134" spans="1:6" s="515" customFormat="1" ht="30.95" customHeight="1">
      <c r="A134" s="511">
        <v>47</v>
      </c>
      <c r="B134" s="512" t="s">
        <v>3178</v>
      </c>
      <c r="C134" s="512" t="s">
        <v>3179</v>
      </c>
      <c r="D134" s="513">
        <v>2.6</v>
      </c>
      <c r="E134" s="513">
        <v>2.6</v>
      </c>
      <c r="F134" s="514"/>
    </row>
    <row r="135" spans="1:6" s="515" customFormat="1" ht="30.95" customHeight="1">
      <c r="A135" s="511">
        <v>48</v>
      </c>
      <c r="B135" s="512" t="s">
        <v>3140</v>
      </c>
      <c r="C135" s="512" t="s">
        <v>4179</v>
      </c>
      <c r="D135" s="513">
        <v>2.5</v>
      </c>
      <c r="E135" s="513">
        <v>2.5</v>
      </c>
      <c r="F135" s="514" t="s">
        <v>4180</v>
      </c>
    </row>
    <row r="136" spans="1:6" s="515" customFormat="1" ht="30.95" customHeight="1">
      <c r="A136" s="511">
        <v>49</v>
      </c>
      <c r="B136" s="512" t="s">
        <v>3130</v>
      </c>
      <c r="C136" s="512" t="s">
        <v>3131</v>
      </c>
      <c r="D136" s="513">
        <v>1.25</v>
      </c>
      <c r="E136" s="513">
        <v>1.25</v>
      </c>
      <c r="F136" s="514"/>
    </row>
    <row r="137" spans="1:6" s="515" customFormat="1" ht="30.95" customHeight="1">
      <c r="A137" s="511">
        <v>50</v>
      </c>
      <c r="B137" s="512" t="s">
        <v>3132</v>
      </c>
      <c r="C137" s="512" t="s">
        <v>3133</v>
      </c>
      <c r="D137" s="513">
        <v>1</v>
      </c>
      <c r="E137" s="513">
        <v>1</v>
      </c>
      <c r="F137" s="514"/>
    </row>
    <row r="138" spans="1:6" s="515" customFormat="1" ht="30.95" customHeight="1">
      <c r="A138" s="511">
        <v>51</v>
      </c>
      <c r="B138" s="512" t="s">
        <v>3174</v>
      </c>
      <c r="C138" s="512" t="s">
        <v>3175</v>
      </c>
      <c r="D138" s="513">
        <v>4</v>
      </c>
      <c r="E138" s="513">
        <v>4</v>
      </c>
      <c r="F138" s="514"/>
    </row>
    <row r="139" spans="1:6" s="515" customFormat="1" ht="30.95" customHeight="1">
      <c r="A139" s="511">
        <v>52</v>
      </c>
      <c r="B139" s="512" t="s">
        <v>3957</v>
      </c>
      <c r="C139" s="512" t="s">
        <v>3958</v>
      </c>
      <c r="D139" s="517">
        <v>0.75</v>
      </c>
      <c r="E139" s="513">
        <v>0.84</v>
      </c>
      <c r="F139" s="514"/>
    </row>
    <row r="140" spans="1:6" s="515" customFormat="1" ht="30.95" customHeight="1">
      <c r="A140" s="511">
        <v>53</v>
      </c>
      <c r="B140" s="512" t="s">
        <v>3180</v>
      </c>
      <c r="C140" s="512" t="s">
        <v>3181</v>
      </c>
      <c r="D140" s="513">
        <v>3</v>
      </c>
      <c r="E140" s="513">
        <v>3</v>
      </c>
      <c r="F140" s="514"/>
    </row>
    <row r="141" spans="1:6" s="515" customFormat="1" ht="30.95" customHeight="1">
      <c r="A141" s="511">
        <v>54</v>
      </c>
      <c r="B141" s="512" t="s">
        <v>3184</v>
      </c>
      <c r="C141" s="512" t="s">
        <v>3185</v>
      </c>
      <c r="D141" s="513">
        <v>2.25</v>
      </c>
      <c r="E141" s="513">
        <v>2.25</v>
      </c>
      <c r="F141" s="514"/>
    </row>
    <row r="142" spans="1:6" s="515" customFormat="1" ht="30.95" customHeight="1">
      <c r="A142" s="511">
        <v>55</v>
      </c>
      <c r="B142" s="512" t="s">
        <v>3138</v>
      </c>
      <c r="C142" s="512" t="s">
        <v>3139</v>
      </c>
      <c r="D142" s="513">
        <v>0.38</v>
      </c>
      <c r="E142" s="513">
        <v>0.38</v>
      </c>
      <c r="F142" s="514"/>
    </row>
    <row r="143" spans="1:6" s="510" customFormat="1" ht="19.5" customHeight="1">
      <c r="A143" s="499" t="s">
        <v>4113</v>
      </c>
      <c r="B143" s="185" t="s">
        <v>3234</v>
      </c>
      <c r="C143" s="186"/>
      <c r="D143" s="497"/>
      <c r="E143" s="497"/>
      <c r="F143" s="187"/>
    </row>
    <row r="144" spans="1:6" s="515" customFormat="1" ht="30.95" customHeight="1">
      <c r="A144" s="511">
        <v>1</v>
      </c>
      <c r="B144" s="512" t="s">
        <v>3186</v>
      </c>
      <c r="C144" s="512" t="s">
        <v>3187</v>
      </c>
      <c r="D144" s="513"/>
      <c r="E144" s="517">
        <v>4</v>
      </c>
      <c r="F144" s="514"/>
    </row>
    <row r="145" spans="1:6" s="515" customFormat="1" ht="30.95" customHeight="1">
      <c r="A145" s="511">
        <v>2</v>
      </c>
      <c r="B145" s="512" t="s">
        <v>3188</v>
      </c>
      <c r="C145" s="512" t="s">
        <v>3189</v>
      </c>
      <c r="D145" s="513"/>
      <c r="E145" s="517">
        <v>1.3</v>
      </c>
      <c r="F145" s="514"/>
    </row>
    <row r="146" spans="1:6" s="515" customFormat="1" ht="30.95" customHeight="1">
      <c r="A146" s="511">
        <v>3</v>
      </c>
      <c r="B146" s="512" t="s">
        <v>3190</v>
      </c>
      <c r="C146" s="512" t="s">
        <v>3191</v>
      </c>
      <c r="D146" s="513"/>
      <c r="E146" s="513">
        <v>1.69</v>
      </c>
      <c r="F146" s="514"/>
    </row>
    <row r="147" spans="1:6" s="515" customFormat="1" ht="30.95" customHeight="1">
      <c r="A147" s="511">
        <v>4</v>
      </c>
      <c r="B147" s="512" t="s">
        <v>3192</v>
      </c>
      <c r="C147" s="512" t="s">
        <v>3193</v>
      </c>
      <c r="D147" s="513"/>
      <c r="E147" s="513">
        <v>1.1000000000000001</v>
      </c>
      <c r="F147" s="514"/>
    </row>
    <row r="148" spans="1:6" s="515" customFormat="1" ht="30.95" customHeight="1">
      <c r="A148" s="511">
        <v>5</v>
      </c>
      <c r="B148" s="512" t="s">
        <v>3194</v>
      </c>
      <c r="C148" s="512" t="s">
        <v>3195</v>
      </c>
      <c r="D148" s="513"/>
      <c r="E148" s="513">
        <v>4.1500000000000004</v>
      </c>
      <c r="F148" s="514" t="s">
        <v>4167</v>
      </c>
    </row>
    <row r="149" spans="1:6" s="515" customFormat="1" ht="30.95" customHeight="1">
      <c r="A149" s="511">
        <v>6</v>
      </c>
      <c r="B149" s="512" t="s">
        <v>3196</v>
      </c>
      <c r="C149" s="512" t="s">
        <v>3197</v>
      </c>
      <c r="D149" s="513"/>
      <c r="E149" s="516">
        <v>2.2999999999999998</v>
      </c>
      <c r="F149" s="514"/>
    </row>
    <row r="150" spans="1:6" s="515" customFormat="1" ht="30.95" customHeight="1">
      <c r="A150" s="511">
        <v>7</v>
      </c>
      <c r="B150" s="512" t="s">
        <v>3198</v>
      </c>
      <c r="C150" s="512" t="s">
        <v>3199</v>
      </c>
      <c r="D150" s="513"/>
      <c r="E150" s="513">
        <v>1.4</v>
      </c>
      <c r="F150" s="514"/>
    </row>
    <row r="151" spans="1:6" s="515" customFormat="1" ht="30.95" customHeight="1">
      <c r="A151" s="511">
        <v>8</v>
      </c>
      <c r="B151" s="512" t="s">
        <v>3202</v>
      </c>
      <c r="C151" s="512" t="s">
        <v>3203</v>
      </c>
      <c r="D151" s="513"/>
      <c r="E151" s="513">
        <v>0.25</v>
      </c>
      <c r="F151" s="514" t="s">
        <v>4167</v>
      </c>
    </row>
    <row r="152" spans="1:6" s="515" customFormat="1" ht="30.95" customHeight="1">
      <c r="A152" s="511">
        <v>9</v>
      </c>
      <c r="B152" s="512" t="s">
        <v>3200</v>
      </c>
      <c r="C152" s="512" t="s">
        <v>3201</v>
      </c>
      <c r="D152" s="513"/>
      <c r="E152" s="513">
        <v>0.25</v>
      </c>
      <c r="F152" s="514" t="s">
        <v>4167</v>
      </c>
    </row>
    <row r="153" spans="1:6" s="515" customFormat="1" ht="30.95" customHeight="1">
      <c r="A153" s="511">
        <v>10</v>
      </c>
      <c r="B153" s="512" t="s">
        <v>4181</v>
      </c>
      <c r="C153" s="512" t="s">
        <v>4182</v>
      </c>
      <c r="D153" s="513"/>
      <c r="E153" s="513"/>
      <c r="F153" s="514" t="s">
        <v>4167</v>
      </c>
    </row>
    <row r="154" spans="1:6" s="515" customFormat="1" ht="30.95" customHeight="1">
      <c r="A154" s="520" t="s">
        <v>4183</v>
      </c>
      <c r="B154" s="518" t="s">
        <v>3204</v>
      </c>
      <c r="C154" s="512" t="s">
        <v>3205</v>
      </c>
      <c r="D154" s="513"/>
      <c r="E154" s="513">
        <v>0.3</v>
      </c>
      <c r="F154" s="514"/>
    </row>
    <row r="155" spans="1:6" s="515" customFormat="1" ht="30.95" customHeight="1">
      <c r="A155" s="520" t="s">
        <v>4184</v>
      </c>
      <c r="B155" s="518" t="s">
        <v>3206</v>
      </c>
      <c r="C155" s="512" t="s">
        <v>3207</v>
      </c>
      <c r="D155" s="513"/>
      <c r="E155" s="513">
        <v>4</v>
      </c>
      <c r="F155" s="514"/>
    </row>
    <row r="156" spans="1:6" s="515" customFormat="1" ht="30.95" customHeight="1">
      <c r="A156" s="520" t="s">
        <v>4185</v>
      </c>
      <c r="B156" s="518" t="s">
        <v>3208</v>
      </c>
      <c r="C156" s="512" t="s">
        <v>3209</v>
      </c>
      <c r="D156" s="513"/>
      <c r="E156" s="513">
        <v>0.25</v>
      </c>
      <c r="F156" s="514"/>
    </row>
    <row r="157" spans="1:6" s="515" customFormat="1" ht="30.95" customHeight="1">
      <c r="A157" s="520" t="s">
        <v>4186</v>
      </c>
      <c r="B157" s="518" t="s">
        <v>3210</v>
      </c>
      <c r="C157" s="512" t="s">
        <v>3211</v>
      </c>
      <c r="D157" s="513"/>
      <c r="E157" s="513">
        <v>1</v>
      </c>
      <c r="F157" s="514"/>
    </row>
    <row r="158" spans="1:6" s="515" customFormat="1" ht="30.95" customHeight="1">
      <c r="A158" s="520" t="s">
        <v>4187</v>
      </c>
      <c r="B158" s="518" t="s">
        <v>3212</v>
      </c>
      <c r="C158" s="512" t="s">
        <v>4188</v>
      </c>
      <c r="D158" s="513"/>
      <c r="E158" s="513">
        <v>0.1</v>
      </c>
      <c r="F158" s="514"/>
    </row>
    <row r="159" spans="1:6" s="515" customFormat="1" ht="30.95" customHeight="1">
      <c r="A159" s="511">
        <v>11</v>
      </c>
      <c r="B159" s="512" t="s">
        <v>3213</v>
      </c>
      <c r="C159" s="512" t="s">
        <v>3214</v>
      </c>
      <c r="D159" s="513"/>
      <c r="E159" s="513">
        <v>1</v>
      </c>
      <c r="F159" s="514" t="s">
        <v>4167</v>
      </c>
    </row>
    <row r="160" spans="1:6" s="515" customFormat="1" ht="30.95" customHeight="1">
      <c r="A160" s="511">
        <v>12</v>
      </c>
      <c r="B160" s="512" t="s">
        <v>3959</v>
      </c>
      <c r="C160" s="512" t="s">
        <v>3215</v>
      </c>
      <c r="D160" s="513"/>
      <c r="E160" s="513">
        <v>1.75</v>
      </c>
      <c r="F160" s="514"/>
    </row>
    <row r="161" spans="1:6" s="515" customFormat="1" ht="30.95" customHeight="1">
      <c r="A161" s="511">
        <v>13</v>
      </c>
      <c r="B161" s="512" t="s">
        <v>3960</v>
      </c>
      <c r="C161" s="512" t="s">
        <v>4189</v>
      </c>
      <c r="D161" s="513"/>
      <c r="E161" s="513">
        <v>1.55</v>
      </c>
      <c r="F161" s="514"/>
    </row>
    <row r="162" spans="1:6" s="515" customFormat="1" ht="30.95" customHeight="1">
      <c r="A162" s="511">
        <v>14</v>
      </c>
      <c r="B162" s="512" t="s">
        <v>3962</v>
      </c>
      <c r="C162" s="512" t="s">
        <v>3217</v>
      </c>
      <c r="D162" s="513"/>
      <c r="E162" s="513">
        <v>2.5</v>
      </c>
      <c r="F162" s="514"/>
    </row>
    <row r="163" spans="1:6" s="515" customFormat="1" ht="30.95" customHeight="1">
      <c r="A163" s="511">
        <v>15</v>
      </c>
      <c r="B163" s="512" t="s">
        <v>3961</v>
      </c>
      <c r="C163" s="512" t="s">
        <v>3216</v>
      </c>
      <c r="D163" s="513"/>
      <c r="E163" s="513">
        <v>1.75</v>
      </c>
      <c r="F163" s="514"/>
    </row>
    <row r="164" spans="1:6" s="515" customFormat="1" ht="30.95" customHeight="1">
      <c r="A164" s="511">
        <v>16</v>
      </c>
      <c r="B164" s="512" t="s">
        <v>3964</v>
      </c>
      <c r="C164" s="512" t="s">
        <v>3219</v>
      </c>
      <c r="D164" s="513"/>
      <c r="E164" s="513">
        <v>3.85</v>
      </c>
      <c r="F164" s="514"/>
    </row>
    <row r="165" spans="1:6" s="515" customFormat="1" ht="30.95" customHeight="1">
      <c r="A165" s="511">
        <v>17</v>
      </c>
      <c r="B165" s="512" t="s">
        <v>3965</v>
      </c>
      <c r="C165" s="512" t="s">
        <v>3220</v>
      </c>
      <c r="D165" s="513"/>
      <c r="E165" s="513">
        <v>4</v>
      </c>
      <c r="F165" s="514"/>
    </row>
    <row r="166" spans="1:6" s="515" customFormat="1" ht="30.95" customHeight="1">
      <c r="A166" s="511">
        <v>18</v>
      </c>
      <c r="B166" s="512" t="s">
        <v>3966</v>
      </c>
      <c r="C166" s="512" t="s">
        <v>3221</v>
      </c>
      <c r="D166" s="513"/>
      <c r="E166" s="513">
        <v>4</v>
      </c>
      <c r="F166" s="514"/>
    </row>
    <row r="167" spans="1:6" s="515" customFormat="1" ht="30.95" customHeight="1">
      <c r="A167" s="511">
        <v>19</v>
      </c>
      <c r="B167" s="512" t="s">
        <v>3967</v>
      </c>
      <c r="C167" s="512" t="s">
        <v>3968</v>
      </c>
      <c r="D167" s="513"/>
      <c r="E167" s="513">
        <v>2.7</v>
      </c>
      <c r="F167" s="514"/>
    </row>
    <row r="168" spans="1:6" s="515" customFormat="1" ht="30.95" customHeight="1">
      <c r="A168" s="511">
        <v>20</v>
      </c>
      <c r="B168" s="512" t="s">
        <v>3971</v>
      </c>
      <c r="C168" s="512" t="s">
        <v>3222</v>
      </c>
      <c r="D168" s="513"/>
      <c r="E168" s="513">
        <v>2.5</v>
      </c>
      <c r="F168" s="514"/>
    </row>
    <row r="169" spans="1:6" s="515" customFormat="1" ht="30.95" customHeight="1">
      <c r="A169" s="511">
        <v>21</v>
      </c>
      <c r="B169" s="512" t="s">
        <v>3972</v>
      </c>
      <c r="C169" s="512" t="s">
        <v>3223</v>
      </c>
      <c r="D169" s="513"/>
      <c r="E169" s="513">
        <v>18</v>
      </c>
      <c r="F169" s="514"/>
    </row>
    <row r="170" spans="1:6" s="515" customFormat="1" ht="30.95" customHeight="1">
      <c r="A170" s="511">
        <v>22</v>
      </c>
      <c r="B170" s="512" t="s">
        <v>3963</v>
      </c>
      <c r="C170" s="512" t="s">
        <v>3218</v>
      </c>
      <c r="D170" s="513"/>
      <c r="E170" s="513">
        <v>2.7</v>
      </c>
      <c r="F170" s="514"/>
    </row>
    <row r="171" spans="1:6" s="515" customFormat="1" ht="30.95" customHeight="1">
      <c r="A171" s="511">
        <v>23</v>
      </c>
      <c r="B171" s="512" t="s">
        <v>3969</v>
      </c>
      <c r="C171" s="512" t="s">
        <v>3970</v>
      </c>
      <c r="D171" s="513"/>
      <c r="E171" s="516">
        <v>4</v>
      </c>
      <c r="F171" s="514"/>
    </row>
    <row r="172" spans="1:6" ht="17.25" customHeight="1">
      <c r="C172" s="521"/>
      <c r="D172" s="522"/>
      <c r="E172" s="523"/>
    </row>
  </sheetData>
  <autoFilter ref="A10:F172">
    <filterColumn colId="5"/>
  </autoFilter>
  <mergeCells count="6">
    <mergeCell ref="A4:F4"/>
    <mergeCell ref="A8:A9"/>
    <mergeCell ref="B8:C8"/>
    <mergeCell ref="D8:E8"/>
    <mergeCell ref="F8:F9"/>
    <mergeCell ref="A6:F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59" orientation="portrait" r:id="rId1"/>
  <headerFooter differentFirst="1">
    <oddHeader>&amp;CСтраница &amp;P из &amp;N&amp;R&amp;A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K45"/>
  <sheetViews>
    <sheetView tabSelected="1" zoomScale="90" zoomScaleNormal="90" workbookViewId="0">
      <pane xSplit="3" ySplit="12" topLeftCell="D13" activePane="bottomRight" state="frozen"/>
      <selection activeCell="K8" sqref="K8"/>
      <selection pane="topRight" activeCell="K8" sqref="K8"/>
      <selection pane="bottomLeft" activeCell="K8" sqref="K8"/>
      <selection pane="bottomRight" activeCell="E16" sqref="E16"/>
    </sheetView>
  </sheetViews>
  <sheetFormatPr defaultColWidth="9" defaultRowHeight="18"/>
  <cols>
    <col min="1" max="1" width="5.375" style="422" customWidth="1"/>
    <col min="2" max="2" width="33.625" style="422" customWidth="1"/>
    <col min="3" max="3" width="7" style="423" customWidth="1"/>
    <col min="4" max="10" width="16.625" style="422" customWidth="1"/>
    <col min="11" max="16384" width="9" style="422"/>
  </cols>
  <sheetData>
    <row r="1" spans="1:11" s="1" customFormat="1">
      <c r="C1" s="20"/>
      <c r="D1" s="8"/>
      <c r="E1" s="8"/>
      <c r="F1" s="8"/>
      <c r="G1" s="8"/>
      <c r="J1" s="8" t="s">
        <v>415</v>
      </c>
    </row>
    <row r="2" spans="1:11" s="1" customFormat="1">
      <c r="C2" s="20"/>
      <c r="D2" s="5"/>
      <c r="E2" s="5"/>
      <c r="F2" s="5"/>
      <c r="G2" s="5"/>
      <c r="J2" s="75" t="s">
        <v>4509</v>
      </c>
    </row>
    <row r="3" spans="1:11" s="342" customFormat="1" ht="11.25" customHeight="1"/>
    <row r="4" spans="1:11" s="410" customFormat="1" ht="65.25" customHeight="1">
      <c r="A4" s="1112" t="s">
        <v>4896</v>
      </c>
      <c r="B4" s="1112"/>
      <c r="C4" s="1112"/>
      <c r="D4" s="1112"/>
      <c r="E4" s="1112"/>
      <c r="F4" s="1112"/>
      <c r="G4" s="1112"/>
      <c r="H4" s="1112"/>
      <c r="I4" s="1112"/>
      <c r="J4" s="1112"/>
    </row>
    <row r="5" spans="1:11" s="11" customFormat="1" ht="6" customHeight="1"/>
    <row r="6" spans="1:11" s="11" customFormat="1" ht="40.5" customHeight="1">
      <c r="A6" s="973" t="s">
        <v>5739</v>
      </c>
      <c r="B6" s="1113"/>
      <c r="C6" s="1113"/>
      <c r="D6" s="1113"/>
      <c r="E6" s="1113"/>
      <c r="F6" s="1113"/>
      <c r="G6" s="1113"/>
      <c r="H6" s="1113"/>
      <c r="I6" s="1113"/>
      <c r="J6" s="1113"/>
      <c r="K6" s="84"/>
    </row>
    <row r="7" spans="1:11" s="11" customFormat="1" ht="7.5" customHeight="1"/>
    <row r="8" spans="1:11" s="411" customFormat="1" ht="23.25" customHeight="1">
      <c r="A8" s="1114" t="s">
        <v>10</v>
      </c>
      <c r="B8" s="1114" t="s">
        <v>11</v>
      </c>
      <c r="C8" s="1115" t="s">
        <v>96</v>
      </c>
      <c r="D8" s="1114" t="s">
        <v>416</v>
      </c>
      <c r="E8" s="1114"/>
      <c r="F8" s="1114"/>
      <c r="G8" s="1114"/>
      <c r="H8" s="1114"/>
      <c r="I8" s="1114"/>
      <c r="J8" s="1114"/>
    </row>
    <row r="9" spans="1:11" s="411" customFormat="1" ht="23.25" customHeight="1">
      <c r="A9" s="1114"/>
      <c r="B9" s="1114"/>
      <c r="C9" s="1115"/>
      <c r="D9" s="1114" t="s">
        <v>417</v>
      </c>
      <c r="E9" s="1114"/>
      <c r="F9" s="1114"/>
      <c r="G9" s="1114"/>
      <c r="H9" s="1114" t="s">
        <v>817</v>
      </c>
      <c r="I9" s="1114"/>
      <c r="J9" s="1114"/>
    </row>
    <row r="10" spans="1:11" s="411" customFormat="1" ht="36.75" customHeight="1">
      <c r="A10" s="1114"/>
      <c r="B10" s="1114"/>
      <c r="C10" s="1115"/>
      <c r="D10" s="1116" t="s">
        <v>3235</v>
      </c>
      <c r="E10" s="1116"/>
      <c r="F10" s="1116" t="s">
        <v>4743</v>
      </c>
      <c r="G10" s="1116"/>
      <c r="H10" s="1116" t="s">
        <v>4747</v>
      </c>
      <c r="I10" s="1116" t="s">
        <v>4743</v>
      </c>
      <c r="J10" s="1116"/>
    </row>
    <row r="11" spans="1:11" s="411" customFormat="1" ht="61.5" customHeight="1">
      <c r="A11" s="1114"/>
      <c r="B11" s="1114"/>
      <c r="C11" s="1115"/>
      <c r="D11" s="646" t="s">
        <v>4745</v>
      </c>
      <c r="E11" s="646" t="s">
        <v>3236</v>
      </c>
      <c r="F11" s="646" t="s">
        <v>3236</v>
      </c>
      <c r="G11" s="646" t="s">
        <v>4744</v>
      </c>
      <c r="H11" s="1116"/>
      <c r="I11" s="646" t="s">
        <v>3236</v>
      </c>
      <c r="J11" s="646" t="s">
        <v>4746</v>
      </c>
    </row>
    <row r="12" spans="1:11" s="414" customFormat="1" ht="15" customHeight="1">
      <c r="A12" s="412">
        <v>1</v>
      </c>
      <c r="B12" s="412">
        <v>2</v>
      </c>
      <c r="C12" s="413" t="s">
        <v>50</v>
      </c>
      <c r="D12" s="412">
        <v>4</v>
      </c>
      <c r="E12" s="413" t="s">
        <v>52</v>
      </c>
      <c r="F12" s="412">
        <v>6</v>
      </c>
      <c r="G12" s="413" t="s">
        <v>138</v>
      </c>
      <c r="H12" s="412">
        <v>8</v>
      </c>
      <c r="I12" s="412">
        <v>9</v>
      </c>
      <c r="J12" s="413" t="s">
        <v>141</v>
      </c>
    </row>
    <row r="13" spans="1:11" s="417" customFormat="1" ht="18.600000000000001" customHeight="1">
      <c r="A13" s="415">
        <v>1</v>
      </c>
      <c r="B13" s="21" t="s">
        <v>100</v>
      </c>
      <c r="C13" s="19" t="s">
        <v>105</v>
      </c>
      <c r="D13" s="1165" t="s">
        <v>97</v>
      </c>
      <c r="E13" s="416" t="s">
        <v>97</v>
      </c>
      <c r="F13" s="416" t="s">
        <v>97</v>
      </c>
      <c r="G13" s="416" t="s">
        <v>97</v>
      </c>
      <c r="H13" s="416" t="s">
        <v>44</v>
      </c>
      <c r="I13" s="416" t="s">
        <v>97</v>
      </c>
      <c r="J13" s="416" t="s">
        <v>97</v>
      </c>
    </row>
    <row r="14" spans="1:11" s="417" customFormat="1" ht="18.600000000000001" customHeight="1">
      <c r="A14" s="415">
        <v>2</v>
      </c>
      <c r="B14" s="21" t="s">
        <v>996</v>
      </c>
      <c r="C14" s="19" t="s">
        <v>119</v>
      </c>
      <c r="D14" s="416" t="s">
        <v>44</v>
      </c>
      <c r="E14" s="416" t="s">
        <v>97</v>
      </c>
      <c r="F14" s="416" t="s">
        <v>97</v>
      </c>
      <c r="G14" s="416" t="s">
        <v>97</v>
      </c>
      <c r="H14" s="416" t="s">
        <v>44</v>
      </c>
      <c r="I14" s="416" t="s">
        <v>44</v>
      </c>
      <c r="J14" s="416" t="s">
        <v>97</v>
      </c>
    </row>
    <row r="15" spans="1:11" s="417" customFormat="1" ht="18.600000000000001" customHeight="1">
      <c r="A15" s="415">
        <v>3</v>
      </c>
      <c r="B15" s="21" t="s">
        <v>989</v>
      </c>
      <c r="C15" s="19" t="s">
        <v>118</v>
      </c>
      <c r="D15" s="416" t="s">
        <v>97</v>
      </c>
      <c r="E15" s="416" t="s">
        <v>97</v>
      </c>
      <c r="F15" s="416" t="s">
        <v>97</v>
      </c>
      <c r="G15" s="416" t="s">
        <v>97</v>
      </c>
      <c r="H15" s="416" t="s">
        <v>44</v>
      </c>
      <c r="I15" s="416" t="s">
        <v>97</v>
      </c>
      <c r="J15" s="416" t="s">
        <v>97</v>
      </c>
    </row>
    <row r="16" spans="1:11" s="417" customFormat="1" ht="18.600000000000001" customHeight="1">
      <c r="A16" s="415">
        <v>4</v>
      </c>
      <c r="B16" s="21" t="s">
        <v>14</v>
      </c>
      <c r="C16" s="19" t="s">
        <v>106</v>
      </c>
      <c r="D16" s="416" t="s">
        <v>44</v>
      </c>
      <c r="E16" s="416" t="s">
        <v>97</v>
      </c>
      <c r="F16" s="416" t="s">
        <v>97</v>
      </c>
      <c r="G16" s="416" t="s">
        <v>44</v>
      </c>
      <c r="H16" s="416" t="s">
        <v>44</v>
      </c>
      <c r="I16" s="416" t="s">
        <v>44</v>
      </c>
      <c r="J16" s="416" t="s">
        <v>44</v>
      </c>
    </row>
    <row r="17" spans="1:10" s="417" customFormat="1" ht="18.600000000000001" customHeight="1">
      <c r="A17" s="415">
        <v>5</v>
      </c>
      <c r="B17" s="21" t="s">
        <v>13</v>
      </c>
      <c r="C17" s="19" t="s">
        <v>107</v>
      </c>
      <c r="D17" s="416" t="s">
        <v>97</v>
      </c>
      <c r="E17" s="416" t="s">
        <v>97</v>
      </c>
      <c r="F17" s="416" t="s">
        <v>97</v>
      </c>
      <c r="G17" s="416" t="s">
        <v>44</v>
      </c>
      <c r="H17" s="416" t="s">
        <v>97</v>
      </c>
      <c r="I17" s="416" t="s">
        <v>97</v>
      </c>
      <c r="J17" s="416" t="s">
        <v>44</v>
      </c>
    </row>
    <row r="18" spans="1:10" s="417" customFormat="1" ht="18.600000000000001" customHeight="1">
      <c r="A18" s="415">
        <v>6</v>
      </c>
      <c r="B18" s="21" t="s">
        <v>1</v>
      </c>
      <c r="C18" s="19" t="s">
        <v>110</v>
      </c>
      <c r="D18" s="416" t="s">
        <v>97</v>
      </c>
      <c r="E18" s="416" t="s">
        <v>97</v>
      </c>
      <c r="F18" s="416" t="s">
        <v>97</v>
      </c>
      <c r="G18" s="416" t="s">
        <v>44</v>
      </c>
      <c r="H18" s="416" t="s">
        <v>44</v>
      </c>
      <c r="I18" s="416" t="s">
        <v>97</v>
      </c>
      <c r="J18" s="416" t="s">
        <v>97</v>
      </c>
    </row>
    <row r="19" spans="1:10" s="417" customFormat="1" ht="18.600000000000001" customHeight="1">
      <c r="A19" s="415">
        <v>7</v>
      </c>
      <c r="B19" s="21" t="s">
        <v>4</v>
      </c>
      <c r="C19" s="19" t="s">
        <v>111</v>
      </c>
      <c r="D19" s="416" t="s">
        <v>97</v>
      </c>
      <c r="E19" s="416" t="s">
        <v>97</v>
      </c>
      <c r="F19" s="416" t="s">
        <v>97</v>
      </c>
      <c r="G19" s="416" t="s">
        <v>44</v>
      </c>
      <c r="H19" s="416" t="s">
        <v>44</v>
      </c>
      <c r="I19" s="416" t="s">
        <v>97</v>
      </c>
      <c r="J19" s="416" t="s">
        <v>97</v>
      </c>
    </row>
    <row r="20" spans="1:10" s="417" customFormat="1" ht="18.600000000000001" customHeight="1">
      <c r="A20" s="415">
        <v>8</v>
      </c>
      <c r="B20" s="21" t="s">
        <v>5</v>
      </c>
      <c r="C20" s="19" t="s">
        <v>112</v>
      </c>
      <c r="D20" s="416" t="s">
        <v>97</v>
      </c>
      <c r="E20" s="416" t="s">
        <v>97</v>
      </c>
      <c r="F20" s="416" t="s">
        <v>97</v>
      </c>
      <c r="G20" s="416" t="s">
        <v>44</v>
      </c>
      <c r="H20" s="416" t="s">
        <v>44</v>
      </c>
      <c r="I20" s="416" t="s">
        <v>44</v>
      </c>
      <c r="J20" s="416" t="s">
        <v>97</v>
      </c>
    </row>
    <row r="21" spans="1:10" s="417" customFormat="1" ht="18.600000000000001" customHeight="1">
      <c r="A21" s="415">
        <v>9</v>
      </c>
      <c r="B21" s="21" t="s">
        <v>8</v>
      </c>
      <c r="C21" s="19" t="s">
        <v>113</v>
      </c>
      <c r="D21" s="416" t="s">
        <v>97</v>
      </c>
      <c r="E21" s="416" t="s">
        <v>97</v>
      </c>
      <c r="F21" s="416" t="s">
        <v>97</v>
      </c>
      <c r="G21" s="416" t="s">
        <v>44</v>
      </c>
      <c r="H21" s="416" t="s">
        <v>44</v>
      </c>
      <c r="I21" s="416" t="s">
        <v>44</v>
      </c>
      <c r="J21" s="416" t="s">
        <v>97</v>
      </c>
    </row>
    <row r="22" spans="1:10" s="417" customFormat="1" ht="18.600000000000001" customHeight="1">
      <c r="A22" s="415">
        <v>10</v>
      </c>
      <c r="B22" s="21" t="s">
        <v>2</v>
      </c>
      <c r="C22" s="19" t="s">
        <v>114</v>
      </c>
      <c r="D22" s="416" t="s">
        <v>97</v>
      </c>
      <c r="E22" s="416" t="s">
        <v>97</v>
      </c>
      <c r="F22" s="416" t="s">
        <v>97</v>
      </c>
      <c r="G22" s="416" t="s">
        <v>44</v>
      </c>
      <c r="H22" s="416" t="s">
        <v>44</v>
      </c>
      <c r="I22" s="416" t="s">
        <v>97</v>
      </c>
      <c r="J22" s="416" t="s">
        <v>97</v>
      </c>
    </row>
    <row r="23" spans="1:10" s="417" customFormat="1" ht="18.600000000000001" customHeight="1">
      <c r="A23" s="415">
        <v>11</v>
      </c>
      <c r="B23" s="21" t="s">
        <v>7</v>
      </c>
      <c r="C23" s="19" t="s">
        <v>115</v>
      </c>
      <c r="D23" s="416" t="s">
        <v>97</v>
      </c>
      <c r="E23" s="416" t="s">
        <v>97</v>
      </c>
      <c r="F23" s="416" t="s">
        <v>97</v>
      </c>
      <c r="G23" s="416" t="s">
        <v>44</v>
      </c>
      <c r="H23" s="416" t="s">
        <v>44</v>
      </c>
      <c r="I23" s="416" t="s">
        <v>97</v>
      </c>
      <c r="J23" s="416" t="s">
        <v>97</v>
      </c>
    </row>
    <row r="24" spans="1:10" s="417" customFormat="1" ht="18.600000000000001" customHeight="1">
      <c r="A24" s="415">
        <v>12</v>
      </c>
      <c r="B24" s="21" t="s">
        <v>6</v>
      </c>
      <c r="C24" s="19" t="s">
        <v>68</v>
      </c>
      <c r="D24" s="416" t="s">
        <v>97</v>
      </c>
      <c r="E24" s="416" t="s">
        <v>97</v>
      </c>
      <c r="F24" s="416" t="s">
        <v>97</v>
      </c>
      <c r="G24" s="416" t="s">
        <v>44</v>
      </c>
      <c r="H24" s="416" t="s">
        <v>44</v>
      </c>
      <c r="I24" s="416" t="s">
        <v>97</v>
      </c>
      <c r="J24" s="416" t="s">
        <v>97</v>
      </c>
    </row>
    <row r="25" spans="1:10" s="417" customFormat="1" ht="18.600000000000001" customHeight="1">
      <c r="A25" s="415">
        <v>13</v>
      </c>
      <c r="B25" s="21" t="s">
        <v>3</v>
      </c>
      <c r="C25" s="19" t="s">
        <v>117</v>
      </c>
      <c r="D25" s="416" t="s">
        <v>44</v>
      </c>
      <c r="E25" s="416" t="s">
        <v>97</v>
      </c>
      <c r="F25" s="416" t="s">
        <v>97</v>
      </c>
      <c r="G25" s="416" t="s">
        <v>44</v>
      </c>
      <c r="H25" s="416" t="s">
        <v>44</v>
      </c>
      <c r="I25" s="416" t="s">
        <v>44</v>
      </c>
      <c r="J25" s="416" t="s">
        <v>97</v>
      </c>
    </row>
    <row r="26" spans="1:10" s="417" customFormat="1" ht="18.600000000000001" customHeight="1">
      <c r="A26" s="415">
        <v>14</v>
      </c>
      <c r="B26" s="21" t="s">
        <v>3384</v>
      </c>
      <c r="C26" s="19" t="s">
        <v>120</v>
      </c>
      <c r="D26" s="416" t="s">
        <v>97</v>
      </c>
      <c r="E26" s="416" t="s">
        <v>44</v>
      </c>
      <c r="F26" s="416" t="s">
        <v>44</v>
      </c>
      <c r="G26" s="416" t="s">
        <v>44</v>
      </c>
      <c r="H26" s="416" t="s">
        <v>44</v>
      </c>
      <c r="I26" s="416" t="s">
        <v>44</v>
      </c>
      <c r="J26" s="416" t="s">
        <v>44</v>
      </c>
    </row>
    <row r="27" spans="1:10" s="417" customFormat="1" ht="18.600000000000001" customHeight="1">
      <c r="A27" s="415">
        <v>15</v>
      </c>
      <c r="B27" s="21" t="s">
        <v>3385</v>
      </c>
      <c r="C27" s="19" t="s">
        <v>412</v>
      </c>
      <c r="D27" s="416" t="s">
        <v>97</v>
      </c>
      <c r="E27" s="416" t="s">
        <v>44</v>
      </c>
      <c r="F27" s="416" t="s">
        <v>44</v>
      </c>
      <c r="G27" s="416" t="s">
        <v>44</v>
      </c>
      <c r="H27" s="416" t="s">
        <v>44</v>
      </c>
      <c r="I27" s="416" t="s">
        <v>44</v>
      </c>
      <c r="J27" s="416" t="s">
        <v>44</v>
      </c>
    </row>
    <row r="28" spans="1:10" s="417" customFormat="1" ht="18.600000000000001" customHeight="1">
      <c r="A28" s="415">
        <v>16</v>
      </c>
      <c r="B28" s="21" t="s">
        <v>990</v>
      </c>
      <c r="C28" s="19" t="s">
        <v>121</v>
      </c>
      <c r="D28" s="416" t="s">
        <v>97</v>
      </c>
      <c r="E28" s="416" t="s">
        <v>44</v>
      </c>
      <c r="F28" s="416" t="s">
        <v>44</v>
      </c>
      <c r="G28" s="416" t="s">
        <v>44</v>
      </c>
      <c r="H28" s="416" t="s">
        <v>44</v>
      </c>
      <c r="I28" s="416" t="s">
        <v>44</v>
      </c>
      <c r="J28" s="416" t="s">
        <v>44</v>
      </c>
    </row>
    <row r="29" spans="1:10" s="417" customFormat="1" ht="18.600000000000001" customHeight="1">
      <c r="A29" s="415">
        <v>17</v>
      </c>
      <c r="B29" s="21" t="s">
        <v>560</v>
      </c>
      <c r="C29" s="19" t="s">
        <v>122</v>
      </c>
      <c r="D29" s="416" t="s">
        <v>97</v>
      </c>
      <c r="E29" s="416" t="s">
        <v>44</v>
      </c>
      <c r="F29" s="416" t="s">
        <v>44</v>
      </c>
      <c r="G29" s="416" t="s">
        <v>44</v>
      </c>
      <c r="H29" s="416" t="s">
        <v>44</v>
      </c>
      <c r="I29" s="416" t="s">
        <v>44</v>
      </c>
      <c r="J29" s="416" t="s">
        <v>44</v>
      </c>
    </row>
    <row r="30" spans="1:10" s="417" customFormat="1" ht="18.600000000000001" customHeight="1">
      <c r="A30" s="415">
        <v>18</v>
      </c>
      <c r="B30" s="21" t="s">
        <v>561</v>
      </c>
      <c r="C30" s="19" t="s">
        <v>123</v>
      </c>
      <c r="D30" s="416" t="s">
        <v>97</v>
      </c>
      <c r="E30" s="416" t="s">
        <v>44</v>
      </c>
      <c r="F30" s="416" t="s">
        <v>44</v>
      </c>
      <c r="G30" s="416" t="s">
        <v>44</v>
      </c>
      <c r="H30" s="416" t="s">
        <v>44</v>
      </c>
      <c r="I30" s="416" t="s">
        <v>44</v>
      </c>
      <c r="J30" s="416" t="s">
        <v>44</v>
      </c>
    </row>
    <row r="31" spans="1:10" s="417" customFormat="1" ht="18.600000000000001" customHeight="1">
      <c r="A31" s="415">
        <v>19</v>
      </c>
      <c r="B31" s="21" t="s">
        <v>993</v>
      </c>
      <c r="C31" s="19" t="s">
        <v>69</v>
      </c>
      <c r="D31" s="416" t="s">
        <v>97</v>
      </c>
      <c r="E31" s="416" t="s">
        <v>44</v>
      </c>
      <c r="F31" s="416" t="s">
        <v>44</v>
      </c>
      <c r="G31" s="416" t="s">
        <v>44</v>
      </c>
      <c r="H31" s="416" t="s">
        <v>44</v>
      </c>
      <c r="I31" s="416" t="s">
        <v>44</v>
      </c>
      <c r="J31" s="416" t="s">
        <v>44</v>
      </c>
    </row>
    <row r="32" spans="1:10" s="417" customFormat="1" ht="18.600000000000001" customHeight="1">
      <c r="A32" s="415">
        <v>20</v>
      </c>
      <c r="B32" s="21" t="s">
        <v>994</v>
      </c>
      <c r="C32" s="19" t="s">
        <v>101</v>
      </c>
      <c r="D32" s="416" t="s">
        <v>97</v>
      </c>
      <c r="E32" s="416" t="s">
        <v>44</v>
      </c>
      <c r="F32" s="416" t="s">
        <v>44</v>
      </c>
      <c r="G32" s="416" t="s">
        <v>44</v>
      </c>
      <c r="H32" s="416" t="s">
        <v>44</v>
      </c>
      <c r="I32" s="416" t="s">
        <v>44</v>
      </c>
      <c r="J32" s="416" t="s">
        <v>44</v>
      </c>
    </row>
    <row r="33" spans="1:10" s="417" customFormat="1" ht="18.600000000000001" customHeight="1">
      <c r="A33" s="415">
        <v>21</v>
      </c>
      <c r="B33" s="21" t="s">
        <v>995</v>
      </c>
      <c r="C33" s="19" t="s">
        <v>74</v>
      </c>
      <c r="D33" s="416" t="s">
        <v>97</v>
      </c>
      <c r="E33" s="416" t="s">
        <v>44</v>
      </c>
      <c r="F33" s="416" t="s">
        <v>44</v>
      </c>
      <c r="G33" s="416" t="s">
        <v>44</v>
      </c>
      <c r="H33" s="416" t="s">
        <v>44</v>
      </c>
      <c r="I33" s="416" t="s">
        <v>44</v>
      </c>
      <c r="J33" s="416" t="s">
        <v>44</v>
      </c>
    </row>
    <row r="34" spans="1:10" s="417" customFormat="1" ht="18.600000000000001" customHeight="1">
      <c r="A34" s="415">
        <v>22</v>
      </c>
      <c r="B34" s="21" t="s">
        <v>2998</v>
      </c>
      <c r="C34" s="19" t="s">
        <v>102</v>
      </c>
      <c r="D34" s="416" t="s">
        <v>97</v>
      </c>
      <c r="E34" s="416" t="s">
        <v>44</v>
      </c>
      <c r="F34" s="416" t="s">
        <v>44</v>
      </c>
      <c r="G34" s="416" t="s">
        <v>44</v>
      </c>
      <c r="H34" s="416" t="s">
        <v>44</v>
      </c>
      <c r="I34" s="416" t="s">
        <v>44</v>
      </c>
      <c r="J34" s="416" t="s">
        <v>44</v>
      </c>
    </row>
    <row r="35" spans="1:10" s="417" customFormat="1" ht="18.600000000000001" customHeight="1">
      <c r="A35" s="415">
        <v>23</v>
      </c>
      <c r="B35" s="188" t="s">
        <v>3381</v>
      </c>
      <c r="C35" s="19" t="s">
        <v>124</v>
      </c>
      <c r="D35" s="416" t="s">
        <v>97</v>
      </c>
      <c r="E35" s="416" t="s">
        <v>44</v>
      </c>
      <c r="F35" s="416" t="s">
        <v>44</v>
      </c>
      <c r="G35" s="416" t="s">
        <v>44</v>
      </c>
      <c r="H35" s="416" t="s">
        <v>44</v>
      </c>
      <c r="I35" s="416" t="s">
        <v>44</v>
      </c>
      <c r="J35" s="416" t="s">
        <v>44</v>
      </c>
    </row>
    <row r="36" spans="1:10" s="417" customFormat="1" ht="18.600000000000001" customHeight="1">
      <c r="A36" s="415">
        <v>24</v>
      </c>
      <c r="B36" s="188" t="s">
        <v>3372</v>
      </c>
      <c r="C36" s="19" t="s">
        <v>125</v>
      </c>
      <c r="D36" s="416" t="s">
        <v>97</v>
      </c>
      <c r="E36" s="416" t="s">
        <v>44</v>
      </c>
      <c r="F36" s="416" t="s">
        <v>44</v>
      </c>
      <c r="G36" s="416" t="s">
        <v>44</v>
      </c>
      <c r="H36" s="416" t="s">
        <v>44</v>
      </c>
      <c r="I36" s="416" t="s">
        <v>44</v>
      </c>
      <c r="J36" s="416" t="s">
        <v>44</v>
      </c>
    </row>
    <row r="37" spans="1:10" s="417" customFormat="1" ht="18.600000000000001" customHeight="1">
      <c r="A37" s="415">
        <v>25</v>
      </c>
      <c r="B37" s="21" t="s">
        <v>82</v>
      </c>
      <c r="C37" s="19" t="s">
        <v>71</v>
      </c>
      <c r="D37" s="416" t="s">
        <v>44</v>
      </c>
      <c r="E37" s="416" t="s">
        <v>44</v>
      </c>
      <c r="F37" s="416" t="s">
        <v>97</v>
      </c>
      <c r="G37" s="416" t="s">
        <v>44</v>
      </c>
      <c r="H37" s="416" t="s">
        <v>44</v>
      </c>
      <c r="I37" s="416" t="s">
        <v>44</v>
      </c>
      <c r="J37" s="416" t="s">
        <v>44</v>
      </c>
    </row>
    <row r="38" spans="1:10" s="417" customFormat="1" ht="18.600000000000001" customHeight="1">
      <c r="A38" s="415">
        <v>26</v>
      </c>
      <c r="B38" s="21" t="s">
        <v>55</v>
      </c>
      <c r="C38" s="19" t="s">
        <v>129</v>
      </c>
      <c r="D38" s="416" t="s">
        <v>97</v>
      </c>
      <c r="E38" s="416" t="s">
        <v>44</v>
      </c>
      <c r="F38" s="416" t="s">
        <v>97</v>
      </c>
      <c r="G38" s="416" t="s">
        <v>44</v>
      </c>
      <c r="H38" s="416" t="s">
        <v>44</v>
      </c>
      <c r="I38" s="416" t="s">
        <v>44</v>
      </c>
      <c r="J38" s="416" t="s">
        <v>44</v>
      </c>
    </row>
    <row r="39" spans="1:10" s="417" customFormat="1" ht="18.600000000000001" customHeight="1">
      <c r="A39" s="415">
        <v>27</v>
      </c>
      <c r="B39" s="21" t="s">
        <v>21</v>
      </c>
      <c r="C39" s="19" t="s">
        <v>49</v>
      </c>
      <c r="D39" s="416" t="s">
        <v>44</v>
      </c>
      <c r="E39" s="416" t="s">
        <v>44</v>
      </c>
      <c r="F39" s="416" t="s">
        <v>97</v>
      </c>
      <c r="G39" s="416" t="s">
        <v>44</v>
      </c>
      <c r="H39" s="416" t="s">
        <v>44</v>
      </c>
      <c r="I39" s="416" t="s">
        <v>44</v>
      </c>
      <c r="J39" s="416" t="s">
        <v>44</v>
      </c>
    </row>
    <row r="40" spans="1:10" s="417" customFormat="1" ht="18.600000000000001" customHeight="1">
      <c r="A40" s="415">
        <v>28</v>
      </c>
      <c r="B40" s="21" t="s">
        <v>24</v>
      </c>
      <c r="C40" s="19" t="s">
        <v>128</v>
      </c>
      <c r="D40" s="416" t="s">
        <v>44</v>
      </c>
      <c r="E40" s="416" t="s">
        <v>44</v>
      </c>
      <c r="F40" s="416" t="s">
        <v>97</v>
      </c>
      <c r="G40" s="416" t="s">
        <v>44</v>
      </c>
      <c r="H40" s="416" t="s">
        <v>44</v>
      </c>
      <c r="I40" s="416" t="s">
        <v>44</v>
      </c>
      <c r="J40" s="416" t="s">
        <v>44</v>
      </c>
    </row>
    <row r="41" spans="1:10" s="417" customFormat="1" ht="18.600000000000001" customHeight="1">
      <c r="A41" s="415">
        <v>29</v>
      </c>
      <c r="B41" s="21" t="s">
        <v>23</v>
      </c>
      <c r="C41" s="19" t="s">
        <v>127</v>
      </c>
      <c r="D41" s="416" t="s">
        <v>44</v>
      </c>
      <c r="E41" s="416" t="s">
        <v>44</v>
      </c>
      <c r="F41" s="416" t="s">
        <v>815</v>
      </c>
      <c r="G41" s="416" t="s">
        <v>44</v>
      </c>
      <c r="H41" s="416" t="s">
        <v>44</v>
      </c>
      <c r="I41" s="416" t="s">
        <v>44</v>
      </c>
      <c r="J41" s="416" t="s">
        <v>44</v>
      </c>
    </row>
    <row r="42" spans="1:10" s="417" customFormat="1" ht="18.600000000000001" customHeight="1">
      <c r="A42" s="415">
        <v>30</v>
      </c>
      <c r="B42" s="21" t="s">
        <v>2452</v>
      </c>
      <c r="C42" s="19" t="s">
        <v>2453</v>
      </c>
      <c r="D42" s="416" t="s">
        <v>97</v>
      </c>
      <c r="E42" s="416" t="s">
        <v>44</v>
      </c>
      <c r="F42" s="416" t="s">
        <v>44</v>
      </c>
      <c r="G42" s="416" t="s">
        <v>44</v>
      </c>
      <c r="H42" s="416" t="s">
        <v>44</v>
      </c>
      <c r="I42" s="416" t="s">
        <v>44</v>
      </c>
      <c r="J42" s="416" t="s">
        <v>44</v>
      </c>
    </row>
    <row r="43" spans="1:10" s="417" customFormat="1" ht="6" customHeight="1">
      <c r="A43" s="418"/>
      <c r="B43" s="189"/>
      <c r="C43" s="190"/>
      <c r="D43" s="419"/>
      <c r="E43" s="419"/>
      <c r="F43" s="419"/>
      <c r="G43" s="419"/>
      <c r="H43" s="419"/>
      <c r="I43" s="419"/>
      <c r="J43" s="419"/>
    </row>
    <row r="44" spans="1:10" s="420" customFormat="1" ht="17.25" customHeight="1">
      <c r="A44" s="420" t="s">
        <v>183</v>
      </c>
      <c r="B44" s="421" t="s">
        <v>4897</v>
      </c>
      <c r="C44" s="191"/>
    </row>
    <row r="45" spans="1:10" ht="11.25" customHeight="1">
      <c r="F45" s="424"/>
      <c r="G45" s="424"/>
    </row>
  </sheetData>
  <autoFilter ref="A12:K44">
    <filterColumn colId="6"/>
  </autoFilter>
  <mergeCells count="12">
    <mergeCell ref="A4:J4"/>
    <mergeCell ref="A6:J6"/>
    <mergeCell ref="D8:J8"/>
    <mergeCell ref="D9:G9"/>
    <mergeCell ref="H9:J9"/>
    <mergeCell ref="C8:C11"/>
    <mergeCell ref="B8:B11"/>
    <mergeCell ref="A8:A11"/>
    <mergeCell ref="I10:J10"/>
    <mergeCell ref="H10:H11"/>
    <mergeCell ref="D10:E10"/>
    <mergeCell ref="F10:G10"/>
  </mergeCells>
  <printOptions horizontalCentered="1"/>
  <pageMargins left="1.1811023622047245" right="0.39370078740157483" top="0.78740157480314965" bottom="0.78740157480314965" header="0.78740157480314965" footer="0.31496062992125984"/>
  <pageSetup paperSize="9" scale="48" orientation="portrait" r:id="rId1"/>
  <headerFooter differentFirst="1">
    <oddHeader>&amp;CСтраница &amp;P из &amp;N&amp;R&amp;A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</sheetPr>
  <dimension ref="A1:T83"/>
  <sheetViews>
    <sheetView showZeros="0" zoomScale="75" zoomScaleNormal="75" workbookViewId="0">
      <pane ySplit="10" topLeftCell="A38" activePane="bottomLeft" state="frozen"/>
      <selection activeCell="D114" sqref="D114"/>
      <selection pane="bottomLeft" activeCell="G47" sqref="G47"/>
    </sheetView>
  </sheetViews>
  <sheetFormatPr defaultColWidth="7" defaultRowHeight="12.75"/>
  <cols>
    <col min="1" max="1" width="5.5" style="309" customWidth="1"/>
    <col min="2" max="2" width="32.625" style="309" customWidth="1"/>
    <col min="3" max="3" width="6.125" style="284" customWidth="1"/>
    <col min="4" max="4" width="33.5" style="284" customWidth="1"/>
    <col min="5" max="5" width="8.875" style="284" customWidth="1"/>
    <col min="6" max="6" width="31.5" style="312" customWidth="1"/>
    <col min="7" max="7" width="9.5" style="284" customWidth="1"/>
    <col min="8" max="8" width="0.875" style="400" customWidth="1"/>
    <col min="9" max="11" width="7" style="400"/>
    <col min="12" max="14" width="7" style="284"/>
    <col min="15" max="15" width="21.625" style="284" customWidth="1"/>
    <col min="16" max="16" width="7" style="284"/>
    <col min="17" max="17" width="32.625" style="284" customWidth="1"/>
    <col min="18" max="227" width="7" style="284"/>
    <col min="228" max="228" width="40.125" style="284" customWidth="1"/>
    <col min="229" max="229" width="46.125" style="284" customWidth="1"/>
    <col min="230" max="230" width="38.625" style="284" customWidth="1"/>
    <col min="231" max="231" width="37" style="284" customWidth="1"/>
    <col min="232" max="483" width="7" style="284"/>
    <col min="484" max="484" width="40.125" style="284" customWidth="1"/>
    <col min="485" max="485" width="46.125" style="284" customWidth="1"/>
    <col min="486" max="486" width="38.625" style="284" customWidth="1"/>
    <col min="487" max="487" width="37" style="284" customWidth="1"/>
    <col min="488" max="739" width="7" style="284"/>
    <col min="740" max="740" width="40.125" style="284" customWidth="1"/>
    <col min="741" max="741" width="46.125" style="284" customWidth="1"/>
    <col min="742" max="742" width="38.625" style="284" customWidth="1"/>
    <col min="743" max="743" width="37" style="284" customWidth="1"/>
    <col min="744" max="995" width="7" style="284"/>
    <col min="996" max="996" width="40.125" style="284" customWidth="1"/>
    <col min="997" max="997" width="46.125" style="284" customWidth="1"/>
    <col min="998" max="998" width="38.625" style="284" customWidth="1"/>
    <col min="999" max="999" width="37" style="284" customWidth="1"/>
    <col min="1000" max="1251" width="7" style="284"/>
    <col min="1252" max="1252" width="40.125" style="284" customWidth="1"/>
    <col min="1253" max="1253" width="46.125" style="284" customWidth="1"/>
    <col min="1254" max="1254" width="38.625" style="284" customWidth="1"/>
    <col min="1255" max="1255" width="37" style="284" customWidth="1"/>
    <col min="1256" max="1507" width="7" style="284"/>
    <col min="1508" max="1508" width="40.125" style="284" customWidth="1"/>
    <col min="1509" max="1509" width="46.125" style="284" customWidth="1"/>
    <col min="1510" max="1510" width="38.625" style="284" customWidth="1"/>
    <col min="1511" max="1511" width="37" style="284" customWidth="1"/>
    <col min="1512" max="1763" width="7" style="284"/>
    <col min="1764" max="1764" width="40.125" style="284" customWidth="1"/>
    <col min="1765" max="1765" width="46.125" style="284" customWidth="1"/>
    <col min="1766" max="1766" width="38.625" style="284" customWidth="1"/>
    <col min="1767" max="1767" width="37" style="284" customWidth="1"/>
    <col min="1768" max="2019" width="7" style="284"/>
    <col min="2020" max="2020" width="40.125" style="284" customWidth="1"/>
    <col min="2021" max="2021" width="46.125" style="284" customWidth="1"/>
    <col min="2022" max="2022" width="38.625" style="284" customWidth="1"/>
    <col min="2023" max="2023" width="37" style="284" customWidth="1"/>
    <col min="2024" max="2275" width="7" style="284"/>
    <col min="2276" max="2276" width="40.125" style="284" customWidth="1"/>
    <col min="2277" max="2277" width="46.125" style="284" customWidth="1"/>
    <col min="2278" max="2278" width="38.625" style="284" customWidth="1"/>
    <col min="2279" max="2279" width="37" style="284" customWidth="1"/>
    <col min="2280" max="2531" width="7" style="284"/>
    <col min="2532" max="2532" width="40.125" style="284" customWidth="1"/>
    <col min="2533" max="2533" width="46.125" style="284" customWidth="1"/>
    <col min="2534" max="2534" width="38.625" style="284" customWidth="1"/>
    <col min="2535" max="2535" width="37" style="284" customWidth="1"/>
    <col min="2536" max="2787" width="7" style="284"/>
    <col min="2788" max="2788" width="40.125" style="284" customWidth="1"/>
    <col min="2789" max="2789" width="46.125" style="284" customWidth="1"/>
    <col min="2790" max="2790" width="38.625" style="284" customWidth="1"/>
    <col min="2791" max="2791" width="37" style="284" customWidth="1"/>
    <col min="2792" max="3043" width="7" style="284"/>
    <col min="3044" max="3044" width="40.125" style="284" customWidth="1"/>
    <col min="3045" max="3045" width="46.125" style="284" customWidth="1"/>
    <col min="3046" max="3046" width="38.625" style="284" customWidth="1"/>
    <col min="3047" max="3047" width="37" style="284" customWidth="1"/>
    <col min="3048" max="3299" width="7" style="284"/>
    <col min="3300" max="3300" width="40.125" style="284" customWidth="1"/>
    <col min="3301" max="3301" width="46.125" style="284" customWidth="1"/>
    <col min="3302" max="3302" width="38.625" style="284" customWidth="1"/>
    <col min="3303" max="3303" width="37" style="284" customWidth="1"/>
    <col min="3304" max="3555" width="7" style="284"/>
    <col min="3556" max="3556" width="40.125" style="284" customWidth="1"/>
    <col min="3557" max="3557" width="46.125" style="284" customWidth="1"/>
    <col min="3558" max="3558" width="38.625" style="284" customWidth="1"/>
    <col min="3559" max="3559" width="37" style="284" customWidth="1"/>
    <col min="3560" max="3811" width="7" style="284"/>
    <col min="3812" max="3812" width="40.125" style="284" customWidth="1"/>
    <col min="3813" max="3813" width="46.125" style="284" customWidth="1"/>
    <col min="3814" max="3814" width="38.625" style="284" customWidth="1"/>
    <col min="3815" max="3815" width="37" style="284" customWidth="1"/>
    <col min="3816" max="4067" width="7" style="284"/>
    <col min="4068" max="4068" width="40.125" style="284" customWidth="1"/>
    <col min="4069" max="4069" width="46.125" style="284" customWidth="1"/>
    <col min="4070" max="4070" width="38.625" style="284" customWidth="1"/>
    <col min="4071" max="4071" width="37" style="284" customWidth="1"/>
    <col min="4072" max="4323" width="7" style="284"/>
    <col min="4324" max="4324" width="40.125" style="284" customWidth="1"/>
    <col min="4325" max="4325" width="46.125" style="284" customWidth="1"/>
    <col min="4326" max="4326" width="38.625" style="284" customWidth="1"/>
    <col min="4327" max="4327" width="37" style="284" customWidth="1"/>
    <col min="4328" max="4579" width="7" style="284"/>
    <col min="4580" max="4580" width="40.125" style="284" customWidth="1"/>
    <col min="4581" max="4581" width="46.125" style="284" customWidth="1"/>
    <col min="4582" max="4582" width="38.625" style="284" customWidth="1"/>
    <col min="4583" max="4583" width="37" style="284" customWidth="1"/>
    <col min="4584" max="4835" width="7" style="284"/>
    <col min="4836" max="4836" width="40.125" style="284" customWidth="1"/>
    <col min="4837" max="4837" width="46.125" style="284" customWidth="1"/>
    <col min="4838" max="4838" width="38.625" style="284" customWidth="1"/>
    <col min="4839" max="4839" width="37" style="284" customWidth="1"/>
    <col min="4840" max="5091" width="7" style="284"/>
    <col min="5092" max="5092" width="40.125" style="284" customWidth="1"/>
    <col min="5093" max="5093" width="46.125" style="284" customWidth="1"/>
    <col min="5094" max="5094" width="38.625" style="284" customWidth="1"/>
    <col min="5095" max="5095" width="37" style="284" customWidth="1"/>
    <col min="5096" max="5347" width="7" style="284"/>
    <col min="5348" max="5348" width="40.125" style="284" customWidth="1"/>
    <col min="5349" max="5349" width="46.125" style="284" customWidth="1"/>
    <col min="5350" max="5350" width="38.625" style="284" customWidth="1"/>
    <col min="5351" max="5351" width="37" style="284" customWidth="1"/>
    <col min="5352" max="5603" width="7" style="284"/>
    <col min="5604" max="5604" width="40.125" style="284" customWidth="1"/>
    <col min="5605" max="5605" width="46.125" style="284" customWidth="1"/>
    <col min="5606" max="5606" width="38.625" style="284" customWidth="1"/>
    <col min="5607" max="5607" width="37" style="284" customWidth="1"/>
    <col min="5608" max="5859" width="7" style="284"/>
    <col min="5860" max="5860" width="40.125" style="284" customWidth="1"/>
    <col min="5861" max="5861" width="46.125" style="284" customWidth="1"/>
    <col min="5862" max="5862" width="38.625" style="284" customWidth="1"/>
    <col min="5863" max="5863" width="37" style="284" customWidth="1"/>
    <col min="5864" max="6115" width="7" style="284"/>
    <col min="6116" max="6116" width="40.125" style="284" customWidth="1"/>
    <col min="6117" max="6117" width="46.125" style="284" customWidth="1"/>
    <col min="6118" max="6118" width="38.625" style="284" customWidth="1"/>
    <col min="6119" max="6119" width="37" style="284" customWidth="1"/>
    <col min="6120" max="6371" width="7" style="284"/>
    <col min="6372" max="6372" width="40.125" style="284" customWidth="1"/>
    <col min="6373" max="6373" width="46.125" style="284" customWidth="1"/>
    <col min="6374" max="6374" width="38.625" style="284" customWidth="1"/>
    <col min="6375" max="6375" width="37" style="284" customWidth="1"/>
    <col min="6376" max="6627" width="7" style="284"/>
    <col min="6628" max="6628" width="40.125" style="284" customWidth="1"/>
    <col min="6629" max="6629" width="46.125" style="284" customWidth="1"/>
    <col min="6630" max="6630" width="38.625" style="284" customWidth="1"/>
    <col min="6631" max="6631" width="37" style="284" customWidth="1"/>
    <col min="6632" max="6883" width="7" style="284"/>
    <col min="6884" max="6884" width="40.125" style="284" customWidth="1"/>
    <col min="6885" max="6885" width="46.125" style="284" customWidth="1"/>
    <col min="6886" max="6886" width="38.625" style="284" customWidth="1"/>
    <col min="6887" max="6887" width="37" style="284" customWidth="1"/>
    <col min="6888" max="7139" width="7" style="284"/>
    <col min="7140" max="7140" width="40.125" style="284" customWidth="1"/>
    <col min="7141" max="7141" width="46.125" style="284" customWidth="1"/>
    <col min="7142" max="7142" width="38.625" style="284" customWidth="1"/>
    <col min="7143" max="7143" width="37" style="284" customWidth="1"/>
    <col min="7144" max="7395" width="7" style="284"/>
    <col min="7396" max="7396" width="40.125" style="284" customWidth="1"/>
    <col min="7397" max="7397" width="46.125" style="284" customWidth="1"/>
    <col min="7398" max="7398" width="38.625" style="284" customWidth="1"/>
    <col min="7399" max="7399" width="37" style="284" customWidth="1"/>
    <col min="7400" max="7651" width="7" style="284"/>
    <col min="7652" max="7652" width="40.125" style="284" customWidth="1"/>
    <col min="7653" max="7653" width="46.125" style="284" customWidth="1"/>
    <col min="7654" max="7654" width="38.625" style="284" customWidth="1"/>
    <col min="7655" max="7655" width="37" style="284" customWidth="1"/>
    <col min="7656" max="7907" width="7" style="284"/>
    <col min="7908" max="7908" width="40.125" style="284" customWidth="1"/>
    <col min="7909" max="7909" width="46.125" style="284" customWidth="1"/>
    <col min="7910" max="7910" width="38.625" style="284" customWidth="1"/>
    <col min="7911" max="7911" width="37" style="284" customWidth="1"/>
    <col min="7912" max="8163" width="7" style="284"/>
    <col min="8164" max="8164" width="40.125" style="284" customWidth="1"/>
    <col min="8165" max="8165" width="46.125" style="284" customWidth="1"/>
    <col min="8166" max="8166" width="38.625" style="284" customWidth="1"/>
    <col min="8167" max="8167" width="37" style="284" customWidth="1"/>
    <col min="8168" max="8419" width="7" style="284"/>
    <col min="8420" max="8420" width="40.125" style="284" customWidth="1"/>
    <col min="8421" max="8421" width="46.125" style="284" customWidth="1"/>
    <col min="8422" max="8422" width="38.625" style="284" customWidth="1"/>
    <col min="8423" max="8423" width="37" style="284" customWidth="1"/>
    <col min="8424" max="8675" width="7" style="284"/>
    <col min="8676" max="8676" width="40.125" style="284" customWidth="1"/>
    <col min="8677" max="8677" width="46.125" style="284" customWidth="1"/>
    <col min="8678" max="8678" width="38.625" style="284" customWidth="1"/>
    <col min="8679" max="8679" width="37" style="284" customWidth="1"/>
    <col min="8680" max="8931" width="7" style="284"/>
    <col min="8932" max="8932" width="40.125" style="284" customWidth="1"/>
    <col min="8933" max="8933" width="46.125" style="284" customWidth="1"/>
    <col min="8934" max="8934" width="38.625" style="284" customWidth="1"/>
    <col min="8935" max="8935" width="37" style="284" customWidth="1"/>
    <col min="8936" max="9187" width="7" style="284"/>
    <col min="9188" max="9188" width="40.125" style="284" customWidth="1"/>
    <col min="9189" max="9189" width="46.125" style="284" customWidth="1"/>
    <col min="9190" max="9190" width="38.625" style="284" customWidth="1"/>
    <col min="9191" max="9191" width="37" style="284" customWidth="1"/>
    <col min="9192" max="9443" width="7" style="284"/>
    <col min="9444" max="9444" width="40.125" style="284" customWidth="1"/>
    <col min="9445" max="9445" width="46.125" style="284" customWidth="1"/>
    <col min="9446" max="9446" width="38.625" style="284" customWidth="1"/>
    <col min="9447" max="9447" width="37" style="284" customWidth="1"/>
    <col min="9448" max="9699" width="7" style="284"/>
    <col min="9700" max="9700" width="40.125" style="284" customWidth="1"/>
    <col min="9701" max="9701" width="46.125" style="284" customWidth="1"/>
    <col min="9702" max="9702" width="38.625" style="284" customWidth="1"/>
    <col min="9703" max="9703" width="37" style="284" customWidth="1"/>
    <col min="9704" max="9955" width="7" style="284"/>
    <col min="9956" max="9956" width="40.125" style="284" customWidth="1"/>
    <col min="9957" max="9957" width="46.125" style="284" customWidth="1"/>
    <col min="9958" max="9958" width="38.625" style="284" customWidth="1"/>
    <col min="9959" max="9959" width="37" style="284" customWidth="1"/>
    <col min="9960" max="10211" width="7" style="284"/>
    <col min="10212" max="10212" width="40.125" style="284" customWidth="1"/>
    <col min="10213" max="10213" width="46.125" style="284" customWidth="1"/>
    <col min="10214" max="10214" width="38.625" style="284" customWidth="1"/>
    <col min="10215" max="10215" width="37" style="284" customWidth="1"/>
    <col min="10216" max="10467" width="7" style="284"/>
    <col min="10468" max="10468" width="40.125" style="284" customWidth="1"/>
    <col min="10469" max="10469" width="46.125" style="284" customWidth="1"/>
    <col min="10470" max="10470" width="38.625" style="284" customWidth="1"/>
    <col min="10471" max="10471" width="37" style="284" customWidth="1"/>
    <col min="10472" max="10723" width="7" style="284"/>
    <col min="10724" max="10724" width="40.125" style="284" customWidth="1"/>
    <col min="10725" max="10725" width="46.125" style="284" customWidth="1"/>
    <col min="10726" max="10726" width="38.625" style="284" customWidth="1"/>
    <col min="10727" max="10727" width="37" style="284" customWidth="1"/>
    <col min="10728" max="10979" width="7" style="284"/>
    <col min="10980" max="10980" width="40.125" style="284" customWidth="1"/>
    <col min="10981" max="10981" width="46.125" style="284" customWidth="1"/>
    <col min="10982" max="10982" width="38.625" style="284" customWidth="1"/>
    <col min="10983" max="10983" width="37" style="284" customWidth="1"/>
    <col min="10984" max="11235" width="7" style="284"/>
    <col min="11236" max="11236" width="40.125" style="284" customWidth="1"/>
    <col min="11237" max="11237" width="46.125" style="284" customWidth="1"/>
    <col min="11238" max="11238" width="38.625" style="284" customWidth="1"/>
    <col min="11239" max="11239" width="37" style="284" customWidth="1"/>
    <col min="11240" max="11491" width="7" style="284"/>
    <col min="11492" max="11492" width="40.125" style="284" customWidth="1"/>
    <col min="11493" max="11493" width="46.125" style="284" customWidth="1"/>
    <col min="11494" max="11494" width="38.625" style="284" customWidth="1"/>
    <col min="11495" max="11495" width="37" style="284" customWidth="1"/>
    <col min="11496" max="11747" width="7" style="284"/>
    <col min="11748" max="11748" width="40.125" style="284" customWidth="1"/>
    <col min="11749" max="11749" width="46.125" style="284" customWidth="1"/>
    <col min="11750" max="11750" width="38.625" style="284" customWidth="1"/>
    <col min="11751" max="11751" width="37" style="284" customWidth="1"/>
    <col min="11752" max="12003" width="7" style="284"/>
    <col min="12004" max="12004" width="40.125" style="284" customWidth="1"/>
    <col min="12005" max="12005" width="46.125" style="284" customWidth="1"/>
    <col min="12006" max="12006" width="38.625" style="284" customWidth="1"/>
    <col min="12007" max="12007" width="37" style="284" customWidth="1"/>
    <col min="12008" max="12259" width="7" style="284"/>
    <col min="12260" max="12260" width="40.125" style="284" customWidth="1"/>
    <col min="12261" max="12261" width="46.125" style="284" customWidth="1"/>
    <col min="12262" max="12262" width="38.625" style="284" customWidth="1"/>
    <col min="12263" max="12263" width="37" style="284" customWidth="1"/>
    <col min="12264" max="12515" width="7" style="284"/>
    <col min="12516" max="12516" width="40.125" style="284" customWidth="1"/>
    <col min="12517" max="12517" width="46.125" style="284" customWidth="1"/>
    <col min="12518" max="12518" width="38.625" style="284" customWidth="1"/>
    <col min="12519" max="12519" width="37" style="284" customWidth="1"/>
    <col min="12520" max="12771" width="7" style="284"/>
    <col min="12772" max="12772" width="40.125" style="284" customWidth="1"/>
    <col min="12773" max="12773" width="46.125" style="284" customWidth="1"/>
    <col min="12774" max="12774" width="38.625" style="284" customWidth="1"/>
    <col min="12775" max="12775" width="37" style="284" customWidth="1"/>
    <col min="12776" max="13027" width="7" style="284"/>
    <col min="13028" max="13028" width="40.125" style="284" customWidth="1"/>
    <col min="13029" max="13029" width="46.125" style="284" customWidth="1"/>
    <col min="13030" max="13030" width="38.625" style="284" customWidth="1"/>
    <col min="13031" max="13031" width="37" style="284" customWidth="1"/>
    <col min="13032" max="13283" width="7" style="284"/>
    <col min="13284" max="13284" width="40.125" style="284" customWidth="1"/>
    <col min="13285" max="13285" width="46.125" style="284" customWidth="1"/>
    <col min="13286" max="13286" width="38.625" style="284" customWidth="1"/>
    <col min="13287" max="13287" width="37" style="284" customWidth="1"/>
    <col min="13288" max="13539" width="7" style="284"/>
    <col min="13540" max="13540" width="40.125" style="284" customWidth="1"/>
    <col min="13541" max="13541" width="46.125" style="284" customWidth="1"/>
    <col min="13542" max="13542" width="38.625" style="284" customWidth="1"/>
    <col min="13543" max="13543" width="37" style="284" customWidth="1"/>
    <col min="13544" max="13795" width="7" style="284"/>
    <col min="13796" max="13796" width="40.125" style="284" customWidth="1"/>
    <col min="13797" max="13797" width="46.125" style="284" customWidth="1"/>
    <col min="13798" max="13798" width="38.625" style="284" customWidth="1"/>
    <col min="13799" max="13799" width="37" style="284" customWidth="1"/>
    <col min="13800" max="14051" width="7" style="284"/>
    <col min="14052" max="14052" width="40.125" style="284" customWidth="1"/>
    <col min="14053" max="14053" width="46.125" style="284" customWidth="1"/>
    <col min="14054" max="14054" width="38.625" style="284" customWidth="1"/>
    <col min="14055" max="14055" width="37" style="284" customWidth="1"/>
    <col min="14056" max="14307" width="7" style="284"/>
    <col min="14308" max="14308" width="40.125" style="284" customWidth="1"/>
    <col min="14309" max="14309" width="46.125" style="284" customWidth="1"/>
    <col min="14310" max="14310" width="38.625" style="284" customWidth="1"/>
    <col min="14311" max="14311" width="37" style="284" customWidth="1"/>
    <col min="14312" max="14563" width="7" style="284"/>
    <col min="14564" max="14564" width="40.125" style="284" customWidth="1"/>
    <col min="14565" max="14565" width="46.125" style="284" customWidth="1"/>
    <col min="14566" max="14566" width="38.625" style="284" customWidth="1"/>
    <col min="14567" max="14567" width="37" style="284" customWidth="1"/>
    <col min="14568" max="14819" width="7" style="284"/>
    <col min="14820" max="14820" width="40.125" style="284" customWidth="1"/>
    <col min="14821" max="14821" width="46.125" style="284" customWidth="1"/>
    <col min="14822" max="14822" width="38.625" style="284" customWidth="1"/>
    <col min="14823" max="14823" width="37" style="284" customWidth="1"/>
    <col min="14824" max="15075" width="7" style="284"/>
    <col min="15076" max="15076" width="40.125" style="284" customWidth="1"/>
    <col min="15077" max="15077" width="46.125" style="284" customWidth="1"/>
    <col min="15078" max="15078" width="38.625" style="284" customWidth="1"/>
    <col min="15079" max="15079" width="37" style="284" customWidth="1"/>
    <col min="15080" max="15331" width="7" style="284"/>
    <col min="15332" max="15332" width="40.125" style="284" customWidth="1"/>
    <col min="15333" max="15333" width="46.125" style="284" customWidth="1"/>
    <col min="15334" max="15334" width="38.625" style="284" customWidth="1"/>
    <col min="15335" max="15335" width="37" style="284" customWidth="1"/>
    <col min="15336" max="15587" width="7" style="284"/>
    <col min="15588" max="15588" width="40.125" style="284" customWidth="1"/>
    <col min="15589" max="15589" width="46.125" style="284" customWidth="1"/>
    <col min="15590" max="15590" width="38.625" style="284" customWidth="1"/>
    <col min="15591" max="15591" width="37" style="284" customWidth="1"/>
    <col min="15592" max="15843" width="7" style="284"/>
    <col min="15844" max="15844" width="40.125" style="284" customWidth="1"/>
    <col min="15845" max="15845" width="46.125" style="284" customWidth="1"/>
    <col min="15846" max="15846" width="38.625" style="284" customWidth="1"/>
    <col min="15847" max="15847" width="37" style="284" customWidth="1"/>
    <col min="15848" max="16099" width="7" style="284"/>
    <col min="16100" max="16100" width="40.125" style="284" customWidth="1"/>
    <col min="16101" max="16101" width="46.125" style="284" customWidth="1"/>
    <col min="16102" max="16102" width="38.625" style="284" customWidth="1"/>
    <col min="16103" max="16103" width="37" style="284" customWidth="1"/>
    <col min="16104" max="16384" width="7" style="284"/>
  </cols>
  <sheetData>
    <row r="1" spans="1:12" s="777" customFormat="1" ht="18">
      <c r="E1" s="778"/>
      <c r="G1" s="779" t="s">
        <v>429</v>
      </c>
      <c r="H1" s="780"/>
      <c r="I1" s="780"/>
      <c r="J1" s="780"/>
      <c r="K1" s="780"/>
    </row>
    <row r="2" spans="1:12" s="777" customFormat="1" ht="18">
      <c r="E2" s="778"/>
      <c r="G2" s="75" t="s">
        <v>4509</v>
      </c>
      <c r="H2" s="780"/>
      <c r="I2" s="780"/>
      <c r="J2" s="780"/>
      <c r="K2" s="780"/>
    </row>
    <row r="3" spans="1:12" s="781" customFormat="1" ht="15.95" customHeight="1"/>
    <row r="4" spans="1:12" s="278" customFormat="1" ht="87" customHeight="1">
      <c r="A4" s="1117" t="s">
        <v>4898</v>
      </c>
      <c r="B4" s="1117"/>
      <c r="C4" s="1117"/>
      <c r="D4" s="1117"/>
      <c r="E4" s="1117"/>
      <c r="F4" s="1117"/>
      <c r="G4" s="1117"/>
      <c r="H4" s="396"/>
      <c r="I4" s="396"/>
      <c r="J4" s="396"/>
      <c r="K4" s="396"/>
    </row>
    <row r="5" spans="1:12" s="61" customFormat="1" ht="8.25" customHeight="1"/>
    <row r="6" spans="1:12" s="11" customFormat="1" ht="39" customHeight="1">
      <c r="A6" s="973" t="s">
        <v>5079</v>
      </c>
      <c r="B6" s="973"/>
      <c r="C6" s="973"/>
      <c r="D6" s="973"/>
      <c r="E6" s="973"/>
      <c r="F6" s="973"/>
      <c r="G6" s="973"/>
      <c r="H6" s="426"/>
      <c r="I6" s="84"/>
      <c r="J6" s="84"/>
      <c r="K6" s="84"/>
      <c r="L6" s="84"/>
    </row>
    <row r="7" spans="1:12" s="1" customFormat="1" ht="5.25" customHeight="1">
      <c r="A7" s="66"/>
      <c r="B7" s="66"/>
      <c r="E7" s="376"/>
      <c r="H7" s="140"/>
      <c r="I7" s="140"/>
      <c r="J7" s="140"/>
      <c r="K7" s="140"/>
    </row>
    <row r="8" spans="1:12" s="279" customFormat="1" ht="26.25" customHeight="1">
      <c r="A8" s="1118" t="s">
        <v>10</v>
      </c>
      <c r="B8" s="1118" t="s">
        <v>11</v>
      </c>
      <c r="C8" s="1118" t="s">
        <v>96</v>
      </c>
      <c r="D8" s="1118" t="s">
        <v>2457</v>
      </c>
      <c r="E8" s="1119" t="s">
        <v>3241</v>
      </c>
      <c r="F8" s="1118" t="s">
        <v>2458</v>
      </c>
      <c r="G8" s="1120" t="s">
        <v>4874</v>
      </c>
      <c r="H8" s="397"/>
      <c r="I8" s="397"/>
      <c r="J8" s="397"/>
      <c r="K8" s="397"/>
    </row>
    <row r="9" spans="1:12" s="279" customFormat="1" ht="26.25" customHeight="1">
      <c r="A9" s="1118"/>
      <c r="B9" s="1118"/>
      <c r="C9" s="1118"/>
      <c r="D9" s="1118"/>
      <c r="E9" s="1119"/>
      <c r="F9" s="1118"/>
      <c r="G9" s="1120"/>
      <c r="H9" s="397"/>
      <c r="I9" s="397"/>
      <c r="J9" s="397"/>
      <c r="K9" s="397"/>
    </row>
    <row r="10" spans="1:12" s="280" customFormat="1" ht="17.45" customHeight="1">
      <c r="A10" s="671">
        <v>1</v>
      </c>
      <c r="B10" s="671">
        <v>2</v>
      </c>
      <c r="C10" s="671">
        <v>3</v>
      </c>
      <c r="D10" s="671">
        <v>4</v>
      </c>
      <c r="E10" s="671">
        <v>5</v>
      </c>
      <c r="F10" s="671">
        <v>6</v>
      </c>
      <c r="G10" s="671">
        <v>7</v>
      </c>
      <c r="H10" s="398"/>
      <c r="I10" s="398"/>
      <c r="J10" s="398"/>
      <c r="K10" s="398"/>
    </row>
    <row r="11" spans="1:12" s="282" customFormat="1" ht="24.95" customHeight="1">
      <c r="A11" s="281"/>
      <c r="B11" s="672" t="s">
        <v>430</v>
      </c>
      <c r="C11" s="672"/>
      <c r="D11" s="672"/>
      <c r="E11" s="672"/>
      <c r="F11" s="672"/>
      <c r="G11" s="782">
        <v>0.9</v>
      </c>
      <c r="H11" s="397"/>
      <c r="I11" s="397"/>
      <c r="J11" s="397"/>
      <c r="K11" s="397"/>
      <c r="L11" s="279"/>
    </row>
    <row r="12" spans="1:12" s="289" customFormat="1" ht="20.100000000000001" customHeight="1">
      <c r="A12" s="285">
        <v>1</v>
      </c>
      <c r="B12" s="286" t="s">
        <v>8</v>
      </c>
      <c r="C12" s="287" t="s">
        <v>113</v>
      </c>
      <c r="D12" s="288" t="s">
        <v>552</v>
      </c>
      <c r="E12" s="287">
        <v>561</v>
      </c>
      <c r="F12" s="292" t="s">
        <v>2459</v>
      </c>
      <c r="G12" s="783">
        <v>0.9</v>
      </c>
      <c r="H12" s="397"/>
      <c r="I12" s="397"/>
      <c r="J12" s="397"/>
      <c r="K12" s="397"/>
      <c r="L12" s="279"/>
    </row>
    <row r="13" spans="1:12" s="289" customFormat="1" ht="19.5" customHeight="1">
      <c r="A13" s="285">
        <v>2</v>
      </c>
      <c r="B13" s="286" t="s">
        <v>82</v>
      </c>
      <c r="C13" s="287" t="s">
        <v>71</v>
      </c>
      <c r="D13" s="288" t="s">
        <v>565</v>
      </c>
      <c r="E13" s="287">
        <v>563</v>
      </c>
      <c r="F13" s="288" t="s">
        <v>641</v>
      </c>
      <c r="G13" s="783">
        <v>0.9</v>
      </c>
      <c r="H13" s="397"/>
      <c r="I13" s="397"/>
      <c r="J13" s="397"/>
      <c r="K13" s="397"/>
      <c r="L13" s="279"/>
    </row>
    <row r="14" spans="1:12" s="289" customFormat="1" ht="20.100000000000001" customHeight="1">
      <c r="A14" s="285">
        <v>3</v>
      </c>
      <c r="B14" s="286" t="s">
        <v>55</v>
      </c>
      <c r="C14" s="287" t="s">
        <v>129</v>
      </c>
      <c r="D14" s="288" t="s">
        <v>565</v>
      </c>
      <c r="E14" s="287">
        <v>563</v>
      </c>
      <c r="F14" s="288" t="s">
        <v>641</v>
      </c>
      <c r="G14" s="783">
        <v>0.9</v>
      </c>
      <c r="H14" s="397"/>
      <c r="I14" s="397"/>
      <c r="J14" s="397"/>
      <c r="K14" s="397"/>
      <c r="L14" s="279"/>
    </row>
    <row r="15" spans="1:12" s="289" customFormat="1" ht="20.100000000000001" customHeight="1">
      <c r="A15" s="285">
        <v>4</v>
      </c>
      <c r="B15" s="286" t="s">
        <v>21</v>
      </c>
      <c r="C15" s="287" t="s">
        <v>49</v>
      </c>
      <c r="D15" s="288" t="s">
        <v>565</v>
      </c>
      <c r="E15" s="287">
        <v>563</v>
      </c>
      <c r="F15" s="288" t="s">
        <v>641</v>
      </c>
      <c r="G15" s="783">
        <v>0.9</v>
      </c>
      <c r="H15" s="397"/>
      <c r="I15" s="397"/>
      <c r="J15" s="397"/>
      <c r="K15" s="397"/>
      <c r="L15" s="279"/>
    </row>
    <row r="16" spans="1:12" s="289" customFormat="1" ht="20.100000000000001" customHeight="1">
      <c r="A16" s="285">
        <v>5</v>
      </c>
      <c r="B16" s="290" t="s">
        <v>24</v>
      </c>
      <c r="C16" s="291" t="s">
        <v>128</v>
      </c>
      <c r="D16" s="288" t="s">
        <v>565</v>
      </c>
      <c r="E16" s="287">
        <v>563</v>
      </c>
      <c r="F16" s="288" t="s">
        <v>641</v>
      </c>
      <c r="G16" s="783">
        <v>0.9</v>
      </c>
      <c r="H16" s="397"/>
      <c r="I16" s="397"/>
      <c r="J16" s="397"/>
      <c r="K16" s="397"/>
      <c r="L16" s="279"/>
    </row>
    <row r="17" spans="1:11" s="282" customFormat="1" ht="24.95" customHeight="1">
      <c r="A17" s="281"/>
      <c r="B17" s="672" t="s">
        <v>431</v>
      </c>
      <c r="C17" s="672"/>
      <c r="D17" s="672"/>
      <c r="E17" s="672"/>
      <c r="F17" s="672"/>
      <c r="G17" s="782">
        <v>1.0082500000000001</v>
      </c>
      <c r="H17" s="399"/>
      <c r="I17" s="399"/>
      <c r="J17" s="399"/>
      <c r="K17" s="399"/>
    </row>
    <row r="18" spans="1:11" ht="20.100000000000001" customHeight="1">
      <c r="A18" s="283"/>
      <c r="B18" s="673" t="s">
        <v>555</v>
      </c>
      <c r="C18" s="673"/>
      <c r="D18" s="673"/>
      <c r="E18" s="673"/>
      <c r="F18" s="673"/>
      <c r="G18" s="784">
        <v>1</v>
      </c>
    </row>
    <row r="19" spans="1:11" s="289" customFormat="1" ht="20.25" customHeight="1">
      <c r="A19" s="285">
        <v>1</v>
      </c>
      <c r="B19" s="286" t="s">
        <v>14</v>
      </c>
      <c r="C19" s="287" t="s">
        <v>106</v>
      </c>
      <c r="D19" s="288" t="s">
        <v>552</v>
      </c>
      <c r="E19" s="287">
        <v>561</v>
      </c>
      <c r="F19" s="288" t="s">
        <v>2459</v>
      </c>
      <c r="G19" s="783">
        <v>1</v>
      </c>
      <c r="H19" s="377"/>
      <c r="I19" s="377"/>
      <c r="J19" s="377"/>
      <c r="K19" s="377"/>
    </row>
    <row r="20" spans="1:11" s="289" customFormat="1" ht="20.25" customHeight="1">
      <c r="A20" s="285">
        <v>2</v>
      </c>
      <c r="B20" s="286" t="s">
        <v>13</v>
      </c>
      <c r="C20" s="287" t="s">
        <v>107</v>
      </c>
      <c r="D20" s="288" t="s">
        <v>552</v>
      </c>
      <c r="E20" s="287">
        <v>561</v>
      </c>
      <c r="F20" s="288" t="s">
        <v>2459</v>
      </c>
      <c r="G20" s="783">
        <v>1</v>
      </c>
      <c r="H20" s="377"/>
      <c r="I20" s="377"/>
      <c r="J20" s="377"/>
      <c r="K20" s="377"/>
    </row>
    <row r="21" spans="1:11" s="289" customFormat="1" ht="20.25" customHeight="1">
      <c r="A21" s="285">
        <v>3</v>
      </c>
      <c r="B21" s="286" t="s">
        <v>996</v>
      </c>
      <c r="C21" s="287" t="s">
        <v>119</v>
      </c>
      <c r="D21" s="288" t="s">
        <v>552</v>
      </c>
      <c r="E21" s="287">
        <v>561</v>
      </c>
      <c r="F21" s="288" t="s">
        <v>2459</v>
      </c>
      <c r="G21" s="783">
        <v>1</v>
      </c>
      <c r="H21" s="377"/>
      <c r="I21" s="377"/>
      <c r="J21" s="377"/>
      <c r="K21" s="377"/>
    </row>
    <row r="22" spans="1:11" s="289" customFormat="1" ht="20.25" customHeight="1">
      <c r="A22" s="285">
        <v>4</v>
      </c>
      <c r="B22" s="286" t="s">
        <v>996</v>
      </c>
      <c r="C22" s="287" t="s">
        <v>119</v>
      </c>
      <c r="D22" s="288" t="s">
        <v>3364</v>
      </c>
      <c r="E22" s="287">
        <v>562</v>
      </c>
      <c r="F22" s="288" t="s">
        <v>2460</v>
      </c>
      <c r="G22" s="783">
        <v>1</v>
      </c>
      <c r="H22" s="377"/>
      <c r="I22" s="377"/>
      <c r="J22" s="377"/>
      <c r="K22" s="377"/>
    </row>
    <row r="23" spans="1:11" s="289" customFormat="1" ht="20.25" customHeight="1">
      <c r="A23" s="285">
        <v>5</v>
      </c>
      <c r="B23" s="286" t="s">
        <v>996</v>
      </c>
      <c r="C23" s="287" t="s">
        <v>119</v>
      </c>
      <c r="D23" s="288" t="s">
        <v>5038</v>
      </c>
      <c r="E23" s="287" t="s">
        <v>5041</v>
      </c>
      <c r="F23" s="288" t="s">
        <v>2459</v>
      </c>
      <c r="G23" s="783">
        <v>1</v>
      </c>
      <c r="H23" s="377"/>
      <c r="I23" s="377"/>
      <c r="J23" s="377"/>
      <c r="K23" s="377"/>
    </row>
    <row r="24" spans="1:11" s="289" customFormat="1" ht="20.25" customHeight="1">
      <c r="A24" s="285">
        <v>6</v>
      </c>
      <c r="B24" s="286" t="s">
        <v>4</v>
      </c>
      <c r="C24" s="287" t="s">
        <v>111</v>
      </c>
      <c r="D24" s="288" t="s">
        <v>552</v>
      </c>
      <c r="E24" s="287">
        <v>561</v>
      </c>
      <c r="F24" s="288" t="s">
        <v>2459</v>
      </c>
      <c r="G24" s="783">
        <v>1</v>
      </c>
      <c r="H24" s="377"/>
      <c r="I24" s="377"/>
      <c r="J24" s="377"/>
      <c r="K24" s="377"/>
    </row>
    <row r="25" spans="1:11" s="289" customFormat="1" ht="20.25" customHeight="1">
      <c r="A25" s="285">
        <v>7</v>
      </c>
      <c r="B25" s="286" t="s">
        <v>4</v>
      </c>
      <c r="C25" s="287" t="s">
        <v>111</v>
      </c>
      <c r="D25" s="288" t="s">
        <v>5037</v>
      </c>
      <c r="E25" s="287">
        <v>564</v>
      </c>
      <c r="F25" s="288" t="s">
        <v>2459</v>
      </c>
      <c r="G25" s="783">
        <v>1</v>
      </c>
      <c r="H25" s="377"/>
      <c r="I25" s="377"/>
      <c r="J25" s="377"/>
      <c r="K25" s="377"/>
    </row>
    <row r="26" spans="1:11" s="289" customFormat="1" ht="20.25" customHeight="1">
      <c r="A26" s="285">
        <v>8</v>
      </c>
      <c r="B26" s="286" t="s">
        <v>4</v>
      </c>
      <c r="C26" s="287" t="s">
        <v>111</v>
      </c>
      <c r="D26" s="288" t="s">
        <v>5038</v>
      </c>
      <c r="E26" s="287" t="s">
        <v>5041</v>
      </c>
      <c r="F26" s="288" t="s">
        <v>2459</v>
      </c>
      <c r="G26" s="783">
        <v>1</v>
      </c>
      <c r="H26" s="377"/>
      <c r="I26" s="377"/>
      <c r="J26" s="377"/>
      <c r="K26" s="377"/>
    </row>
    <row r="27" spans="1:11" s="289" customFormat="1" ht="20.25" customHeight="1">
      <c r="A27" s="285">
        <v>9</v>
      </c>
      <c r="B27" s="286" t="s">
        <v>5</v>
      </c>
      <c r="C27" s="287" t="s">
        <v>112</v>
      </c>
      <c r="D27" s="288" t="s">
        <v>552</v>
      </c>
      <c r="E27" s="287">
        <v>561</v>
      </c>
      <c r="F27" s="288" t="s">
        <v>2459</v>
      </c>
      <c r="G27" s="783">
        <v>1</v>
      </c>
      <c r="H27" s="377"/>
      <c r="I27" s="377"/>
      <c r="J27" s="377"/>
      <c r="K27" s="377"/>
    </row>
    <row r="28" spans="1:11" s="289" customFormat="1" ht="20.25" customHeight="1">
      <c r="A28" s="285">
        <v>10</v>
      </c>
      <c r="B28" s="286" t="s">
        <v>5</v>
      </c>
      <c r="C28" s="287" t="s">
        <v>112</v>
      </c>
      <c r="D28" s="288" t="s">
        <v>565</v>
      </c>
      <c r="E28" s="287">
        <v>563</v>
      </c>
      <c r="F28" s="288" t="s">
        <v>641</v>
      </c>
      <c r="G28" s="783">
        <v>1</v>
      </c>
      <c r="H28" s="377"/>
      <c r="I28" s="377"/>
      <c r="J28" s="377"/>
      <c r="K28" s="377"/>
    </row>
    <row r="29" spans="1:11" s="289" customFormat="1" ht="20.25" customHeight="1">
      <c r="A29" s="285">
        <v>11</v>
      </c>
      <c r="B29" s="286" t="s">
        <v>6</v>
      </c>
      <c r="C29" s="287" t="s">
        <v>68</v>
      </c>
      <c r="D29" s="288" t="s">
        <v>552</v>
      </c>
      <c r="E29" s="287">
        <v>561</v>
      </c>
      <c r="F29" s="288" t="s">
        <v>2459</v>
      </c>
      <c r="G29" s="783">
        <v>1</v>
      </c>
      <c r="H29" s="377"/>
      <c r="I29" s="377"/>
      <c r="J29" s="377"/>
      <c r="K29" s="377"/>
    </row>
    <row r="30" spans="1:11" s="289" customFormat="1" ht="20.25" customHeight="1">
      <c r="A30" s="285">
        <v>12</v>
      </c>
      <c r="B30" s="286" t="s">
        <v>6</v>
      </c>
      <c r="C30" s="287" t="s">
        <v>68</v>
      </c>
      <c r="D30" s="288" t="s">
        <v>5037</v>
      </c>
      <c r="E30" s="287">
        <v>564</v>
      </c>
      <c r="F30" s="288" t="s">
        <v>2459</v>
      </c>
      <c r="G30" s="783">
        <v>1</v>
      </c>
      <c r="H30" s="377"/>
      <c r="I30" s="377"/>
      <c r="J30" s="377"/>
      <c r="K30" s="377"/>
    </row>
    <row r="31" spans="1:11" s="289" customFormat="1" ht="20.25" customHeight="1">
      <c r="A31" s="285">
        <v>13</v>
      </c>
      <c r="B31" s="295" t="s">
        <v>3</v>
      </c>
      <c r="C31" s="294" t="s">
        <v>117</v>
      </c>
      <c r="D31" s="288" t="s">
        <v>552</v>
      </c>
      <c r="E31" s="287">
        <v>561</v>
      </c>
      <c r="F31" s="288" t="s">
        <v>2459</v>
      </c>
      <c r="G31" s="783">
        <v>1</v>
      </c>
      <c r="H31" s="377"/>
      <c r="I31" s="377"/>
      <c r="J31" s="377"/>
      <c r="K31" s="377"/>
    </row>
    <row r="32" spans="1:11" s="289" customFormat="1" ht="20.25" customHeight="1">
      <c r="A32" s="285">
        <v>14</v>
      </c>
      <c r="B32" s="286" t="s">
        <v>3</v>
      </c>
      <c r="C32" s="287" t="s">
        <v>117</v>
      </c>
      <c r="D32" s="288" t="s">
        <v>5037</v>
      </c>
      <c r="E32" s="287">
        <v>564</v>
      </c>
      <c r="F32" s="288" t="s">
        <v>2459</v>
      </c>
      <c r="G32" s="783">
        <v>1</v>
      </c>
      <c r="H32" s="377"/>
      <c r="I32" s="377"/>
      <c r="J32" s="377"/>
      <c r="K32" s="377"/>
    </row>
    <row r="33" spans="1:11" ht="20.25" customHeight="1">
      <c r="A33" s="283"/>
      <c r="B33" s="673" t="s">
        <v>556</v>
      </c>
      <c r="C33" s="673"/>
      <c r="D33" s="673"/>
      <c r="E33" s="673"/>
      <c r="F33" s="673"/>
      <c r="G33" s="784">
        <v>1.0057700000000001</v>
      </c>
    </row>
    <row r="34" spans="1:11" s="289" customFormat="1" ht="20.25" customHeight="1">
      <c r="A34" s="285">
        <v>1</v>
      </c>
      <c r="B34" s="286" t="s">
        <v>100</v>
      </c>
      <c r="C34" s="287" t="s">
        <v>105</v>
      </c>
      <c r="D34" s="288" t="s">
        <v>552</v>
      </c>
      <c r="E34" s="287">
        <v>561</v>
      </c>
      <c r="F34" s="288" t="s">
        <v>2459</v>
      </c>
      <c r="G34" s="783">
        <v>1.0057700000000001</v>
      </c>
      <c r="H34" s="377"/>
      <c r="I34" s="377"/>
      <c r="J34" s="377"/>
      <c r="K34" s="377"/>
    </row>
    <row r="35" spans="1:11" s="289" customFormat="1" ht="20.25" customHeight="1">
      <c r="A35" s="285">
        <v>2</v>
      </c>
      <c r="B35" s="286" t="s">
        <v>100</v>
      </c>
      <c r="C35" s="287" t="s">
        <v>105</v>
      </c>
      <c r="D35" s="288" t="s">
        <v>3364</v>
      </c>
      <c r="E35" s="287">
        <v>562</v>
      </c>
      <c r="F35" s="288" t="s">
        <v>2460</v>
      </c>
      <c r="G35" s="783">
        <v>1.0057700000000001</v>
      </c>
      <c r="H35" s="377"/>
      <c r="I35" s="377"/>
      <c r="J35" s="377"/>
      <c r="K35" s="377"/>
    </row>
    <row r="36" spans="1:11" s="289" customFormat="1" ht="20.25" customHeight="1">
      <c r="A36" s="285">
        <v>3</v>
      </c>
      <c r="B36" s="286" t="s">
        <v>100</v>
      </c>
      <c r="C36" s="294" t="s">
        <v>105</v>
      </c>
      <c r="D36" s="288" t="s">
        <v>4880</v>
      </c>
      <c r="E36" s="287" t="s">
        <v>4884</v>
      </c>
      <c r="F36" s="288" t="s">
        <v>2460</v>
      </c>
      <c r="G36" s="783">
        <v>1.0057700000000001</v>
      </c>
      <c r="H36" s="377"/>
      <c r="I36" s="377"/>
      <c r="J36" s="377"/>
      <c r="K36" s="377"/>
    </row>
    <row r="37" spans="1:11" s="289" customFormat="1" ht="20.25" customHeight="1">
      <c r="A37" s="285">
        <v>4</v>
      </c>
      <c r="B37" s="286" t="s">
        <v>100</v>
      </c>
      <c r="C37" s="287" t="s">
        <v>105</v>
      </c>
      <c r="D37" s="288" t="s">
        <v>5039</v>
      </c>
      <c r="E37" s="287" t="s">
        <v>5040</v>
      </c>
      <c r="F37" s="288" t="s">
        <v>2460</v>
      </c>
      <c r="G37" s="783">
        <v>1.0057700000000001</v>
      </c>
      <c r="H37" s="377"/>
      <c r="I37" s="377"/>
      <c r="J37" s="377"/>
      <c r="K37" s="377"/>
    </row>
    <row r="38" spans="1:11" s="289" customFormat="1" ht="20.25" customHeight="1">
      <c r="A38" s="285">
        <v>5</v>
      </c>
      <c r="B38" s="286" t="s">
        <v>7</v>
      </c>
      <c r="C38" s="287" t="s">
        <v>115</v>
      </c>
      <c r="D38" s="288" t="s">
        <v>552</v>
      </c>
      <c r="E38" s="287">
        <v>561</v>
      </c>
      <c r="F38" s="288" t="s">
        <v>2459</v>
      </c>
      <c r="G38" s="783">
        <v>1.0057700000000001</v>
      </c>
      <c r="H38" s="377"/>
      <c r="I38" s="377"/>
      <c r="J38" s="377"/>
      <c r="K38" s="377"/>
    </row>
    <row r="39" spans="1:11" s="289" customFormat="1" ht="20.25" customHeight="1">
      <c r="A39" s="285">
        <v>6</v>
      </c>
      <c r="B39" s="286" t="s">
        <v>7</v>
      </c>
      <c r="C39" s="287" t="s">
        <v>115</v>
      </c>
      <c r="D39" s="288" t="s">
        <v>5036</v>
      </c>
      <c r="E39" s="287" t="s">
        <v>4879</v>
      </c>
      <c r="F39" s="288" t="s">
        <v>2459</v>
      </c>
      <c r="G39" s="783">
        <v>1.0057700000000001</v>
      </c>
      <c r="H39" s="377"/>
      <c r="I39" s="377"/>
      <c r="J39" s="377"/>
      <c r="K39" s="377"/>
    </row>
    <row r="40" spans="1:11" s="289" customFormat="1" ht="20.25" customHeight="1">
      <c r="A40" s="283"/>
      <c r="B40" s="673" t="s">
        <v>2461</v>
      </c>
      <c r="C40" s="673"/>
      <c r="D40" s="673"/>
      <c r="E40" s="673"/>
      <c r="F40" s="673"/>
      <c r="G40" s="784">
        <v>1.0082199999999999</v>
      </c>
      <c r="H40" s="377"/>
      <c r="I40" s="377"/>
      <c r="J40" s="377"/>
      <c r="K40" s="377"/>
    </row>
    <row r="41" spans="1:11" s="289" customFormat="1" ht="20.25" customHeight="1">
      <c r="A41" s="285">
        <v>1</v>
      </c>
      <c r="B41" s="286" t="s">
        <v>1</v>
      </c>
      <c r="C41" s="287" t="s">
        <v>110</v>
      </c>
      <c r="D41" s="288" t="s">
        <v>552</v>
      </c>
      <c r="E41" s="287">
        <v>561</v>
      </c>
      <c r="F41" s="288" t="s">
        <v>2459</v>
      </c>
      <c r="G41" s="783">
        <v>1.0082199999999999</v>
      </c>
      <c r="H41" s="377"/>
      <c r="I41" s="377"/>
      <c r="J41" s="377"/>
      <c r="K41" s="377"/>
    </row>
    <row r="42" spans="1:11" s="289" customFormat="1" ht="20.25" customHeight="1">
      <c r="A42" s="285">
        <v>2</v>
      </c>
      <c r="B42" s="286" t="s">
        <v>1</v>
      </c>
      <c r="C42" s="287" t="s">
        <v>110</v>
      </c>
      <c r="D42" s="288" t="s">
        <v>5036</v>
      </c>
      <c r="E42" s="287" t="s">
        <v>4879</v>
      </c>
      <c r="F42" s="288" t="s">
        <v>2459</v>
      </c>
      <c r="G42" s="783">
        <v>1.0082199999999999</v>
      </c>
      <c r="H42" s="377"/>
      <c r="I42" s="377"/>
      <c r="J42" s="377"/>
      <c r="K42" s="377"/>
    </row>
    <row r="43" spans="1:11" s="289" customFormat="1" ht="20.25" customHeight="1">
      <c r="A43" s="285">
        <v>3</v>
      </c>
      <c r="B43" s="286" t="s">
        <v>1</v>
      </c>
      <c r="C43" s="287" t="s">
        <v>110</v>
      </c>
      <c r="D43" s="288" t="s">
        <v>4882</v>
      </c>
      <c r="E43" s="287" t="s">
        <v>4881</v>
      </c>
      <c r="F43" s="288" t="s">
        <v>2459</v>
      </c>
      <c r="G43" s="783">
        <v>1.0082199999999999</v>
      </c>
      <c r="H43" s="377"/>
      <c r="I43" s="377"/>
      <c r="J43" s="377"/>
      <c r="K43" s="377"/>
    </row>
    <row r="44" spans="1:11" s="289" customFormat="1" ht="20.25" customHeight="1">
      <c r="A44" s="283"/>
      <c r="B44" s="673" t="s">
        <v>5080</v>
      </c>
      <c r="C44" s="673"/>
      <c r="D44" s="673"/>
      <c r="E44" s="673"/>
      <c r="F44" s="673"/>
      <c r="G44" s="784">
        <v>1.01241</v>
      </c>
      <c r="H44" s="377"/>
      <c r="I44" s="377"/>
      <c r="J44" s="377"/>
      <c r="K44" s="377"/>
    </row>
    <row r="45" spans="1:11" s="289" customFormat="1" ht="20.25" customHeight="1">
      <c r="A45" s="285">
        <v>1</v>
      </c>
      <c r="B45" s="286" t="s">
        <v>2</v>
      </c>
      <c r="C45" s="287" t="s">
        <v>114</v>
      </c>
      <c r="D45" s="288" t="s">
        <v>552</v>
      </c>
      <c r="E45" s="287">
        <v>561</v>
      </c>
      <c r="F45" s="288" t="s">
        <v>2459</v>
      </c>
      <c r="G45" s="783">
        <v>1.01241</v>
      </c>
      <c r="H45" s="377"/>
      <c r="I45" s="377"/>
      <c r="J45" s="377"/>
      <c r="K45" s="377"/>
    </row>
    <row r="46" spans="1:11" s="289" customFormat="1" ht="20.25" customHeight="1">
      <c r="A46" s="285">
        <v>2</v>
      </c>
      <c r="B46" s="286" t="s">
        <v>2</v>
      </c>
      <c r="C46" s="287" t="s">
        <v>114</v>
      </c>
      <c r="D46" s="288" t="s">
        <v>5036</v>
      </c>
      <c r="E46" s="287" t="s">
        <v>4879</v>
      </c>
      <c r="F46" s="288" t="s">
        <v>2459</v>
      </c>
      <c r="G46" s="783">
        <v>1.01241</v>
      </c>
      <c r="H46" s="377"/>
      <c r="I46" s="377"/>
      <c r="J46" s="377"/>
      <c r="K46" s="377"/>
    </row>
    <row r="47" spans="1:11" s="289" customFormat="1" ht="20.25" customHeight="1">
      <c r="A47" s="285">
        <v>3</v>
      </c>
      <c r="B47" s="286" t="s">
        <v>2</v>
      </c>
      <c r="C47" s="287" t="s">
        <v>114</v>
      </c>
      <c r="D47" s="288" t="s">
        <v>4882</v>
      </c>
      <c r="E47" s="287" t="s">
        <v>4881</v>
      </c>
      <c r="F47" s="288" t="s">
        <v>2459</v>
      </c>
      <c r="G47" s="783">
        <v>1.01241</v>
      </c>
      <c r="H47" s="377"/>
      <c r="I47" s="377"/>
      <c r="J47" s="377"/>
      <c r="K47" s="377"/>
    </row>
    <row r="48" spans="1:11" s="289" customFormat="1" ht="20.25" customHeight="1">
      <c r="A48" s="285">
        <v>4</v>
      </c>
      <c r="B48" s="286" t="s">
        <v>2</v>
      </c>
      <c r="C48" s="287" t="s">
        <v>114</v>
      </c>
      <c r="D48" s="288" t="s">
        <v>5038</v>
      </c>
      <c r="E48" s="287" t="s">
        <v>5041</v>
      </c>
      <c r="F48" s="288" t="s">
        <v>2459</v>
      </c>
      <c r="G48" s="783">
        <v>1.01241</v>
      </c>
      <c r="H48" s="377"/>
      <c r="I48" s="377"/>
      <c r="J48" s="377"/>
      <c r="K48" s="377"/>
    </row>
    <row r="49" spans="1:20" ht="20.25" customHeight="1">
      <c r="A49" s="283"/>
      <c r="B49" s="673" t="s">
        <v>5081</v>
      </c>
      <c r="C49" s="673"/>
      <c r="D49" s="673"/>
      <c r="E49" s="673"/>
      <c r="F49" s="673"/>
      <c r="G49" s="784">
        <v>1.01888</v>
      </c>
      <c r="N49" s="289"/>
      <c r="O49" s="289"/>
      <c r="P49" s="289"/>
      <c r="Q49" s="289"/>
      <c r="R49" s="289"/>
      <c r="S49" s="289"/>
      <c r="T49" s="289"/>
    </row>
    <row r="50" spans="1:20" s="289" customFormat="1" ht="20.25" customHeight="1">
      <c r="A50" s="285">
        <v>1</v>
      </c>
      <c r="B50" s="286" t="s">
        <v>989</v>
      </c>
      <c r="C50" s="287" t="s">
        <v>118</v>
      </c>
      <c r="D50" s="288" t="s">
        <v>552</v>
      </c>
      <c r="E50" s="287">
        <v>561</v>
      </c>
      <c r="F50" s="288" t="s">
        <v>2459</v>
      </c>
      <c r="G50" s="783">
        <v>1.01888</v>
      </c>
      <c r="H50" s="377"/>
      <c r="I50" s="377"/>
      <c r="J50" s="377"/>
      <c r="K50" s="377"/>
    </row>
    <row r="51" spans="1:20" s="289" customFormat="1" ht="20.25" customHeight="1">
      <c r="A51" s="285">
        <v>2</v>
      </c>
      <c r="B51" s="286" t="s">
        <v>989</v>
      </c>
      <c r="C51" s="287" t="s">
        <v>118</v>
      </c>
      <c r="D51" s="288" t="s">
        <v>3364</v>
      </c>
      <c r="E51" s="287">
        <v>562</v>
      </c>
      <c r="F51" s="288" t="s">
        <v>2460</v>
      </c>
      <c r="G51" s="783">
        <v>1.01888</v>
      </c>
      <c r="H51" s="377"/>
      <c r="I51" s="377"/>
      <c r="J51" s="377"/>
      <c r="K51" s="377"/>
    </row>
    <row r="52" spans="1:20" s="289" customFormat="1" ht="20.25" customHeight="1">
      <c r="A52" s="285">
        <v>3</v>
      </c>
      <c r="B52" s="286" t="s">
        <v>989</v>
      </c>
      <c r="C52" s="287" t="s">
        <v>118</v>
      </c>
      <c r="D52" s="288" t="s">
        <v>565</v>
      </c>
      <c r="E52" s="287">
        <v>563</v>
      </c>
      <c r="F52" s="288" t="s">
        <v>641</v>
      </c>
      <c r="G52" s="783">
        <v>1.01888</v>
      </c>
      <c r="H52" s="377"/>
      <c r="I52" s="377"/>
      <c r="J52" s="377"/>
      <c r="K52" s="377"/>
    </row>
    <row r="53" spans="1:20" s="282" customFormat="1" ht="20.25" customHeight="1">
      <c r="A53" s="285">
        <v>4</v>
      </c>
      <c r="B53" s="286" t="s">
        <v>989</v>
      </c>
      <c r="C53" s="287" t="s">
        <v>118</v>
      </c>
      <c r="D53" s="288" t="s">
        <v>5036</v>
      </c>
      <c r="E53" s="287" t="s">
        <v>4879</v>
      </c>
      <c r="F53" s="288" t="s">
        <v>2459</v>
      </c>
      <c r="G53" s="783">
        <v>1.01888</v>
      </c>
      <c r="H53" s="399"/>
      <c r="I53" s="399"/>
      <c r="J53" s="399"/>
      <c r="K53" s="399"/>
      <c r="Q53" s="282" t="s">
        <v>5422</v>
      </c>
    </row>
    <row r="54" spans="1:20" ht="20.25" customHeight="1">
      <c r="A54" s="285">
        <v>5</v>
      </c>
      <c r="B54" s="286" t="s">
        <v>989</v>
      </c>
      <c r="C54" s="287" t="s">
        <v>118</v>
      </c>
      <c r="D54" s="288" t="s">
        <v>2994</v>
      </c>
      <c r="E54" s="287" t="s">
        <v>4883</v>
      </c>
      <c r="F54" s="288" t="s">
        <v>2460</v>
      </c>
      <c r="G54" s="783">
        <v>1.01888</v>
      </c>
    </row>
    <row r="55" spans="1:20" s="289" customFormat="1" ht="20.25" customHeight="1">
      <c r="A55" s="285">
        <v>6</v>
      </c>
      <c r="B55" s="286" t="s">
        <v>989</v>
      </c>
      <c r="C55" s="287" t="s">
        <v>118</v>
      </c>
      <c r="D55" s="288" t="s">
        <v>4882</v>
      </c>
      <c r="E55" s="287" t="s">
        <v>4881</v>
      </c>
      <c r="F55" s="288" t="s">
        <v>2459</v>
      </c>
      <c r="G55" s="783">
        <v>1.01888</v>
      </c>
      <c r="H55" s="377"/>
      <c r="I55" s="377"/>
      <c r="J55" s="377"/>
      <c r="K55" s="377"/>
    </row>
    <row r="56" spans="1:20" s="289" customFormat="1" ht="20.25" customHeight="1">
      <c r="A56" s="285">
        <v>7</v>
      </c>
      <c r="B56" s="286" t="s">
        <v>989</v>
      </c>
      <c r="C56" s="287" t="s">
        <v>118</v>
      </c>
      <c r="D56" s="288" t="s">
        <v>5038</v>
      </c>
      <c r="E56" s="287" t="s">
        <v>5041</v>
      </c>
      <c r="F56" s="288" t="s">
        <v>2460</v>
      </c>
      <c r="G56" s="783">
        <v>1.01888</v>
      </c>
      <c r="H56" s="377"/>
      <c r="I56" s="377"/>
      <c r="J56" s="377"/>
      <c r="K56" s="377"/>
    </row>
    <row r="57" spans="1:20" s="289" customFormat="1" ht="20.100000000000001" customHeight="1">
      <c r="A57" s="281"/>
      <c r="B57" s="672" t="s">
        <v>432</v>
      </c>
      <c r="C57" s="672"/>
      <c r="D57" s="672"/>
      <c r="E57" s="672"/>
      <c r="F57" s="672"/>
      <c r="G57" s="782">
        <v>1.10531</v>
      </c>
      <c r="H57" s="377"/>
      <c r="I57" s="377"/>
      <c r="J57" s="377"/>
      <c r="K57" s="377"/>
    </row>
    <row r="58" spans="1:20" s="377" customFormat="1" ht="20.25" customHeight="1">
      <c r="A58" s="283"/>
      <c r="B58" s="673" t="s">
        <v>555</v>
      </c>
      <c r="C58" s="673"/>
      <c r="D58" s="673"/>
      <c r="E58" s="673"/>
      <c r="F58" s="673"/>
      <c r="G58" s="784">
        <v>1.1000000000000001</v>
      </c>
      <c r="N58" s="289"/>
      <c r="O58" s="289"/>
      <c r="P58" s="289"/>
      <c r="Q58" s="289"/>
      <c r="R58" s="289"/>
      <c r="S58" s="289"/>
      <c r="T58" s="289"/>
    </row>
    <row r="59" spans="1:20" s="289" customFormat="1" ht="20.25" customHeight="1">
      <c r="A59" s="293">
        <v>1</v>
      </c>
      <c r="B59" s="297" t="s">
        <v>100</v>
      </c>
      <c r="C59" s="294" t="s">
        <v>105</v>
      </c>
      <c r="D59" s="288" t="s">
        <v>3364</v>
      </c>
      <c r="E59" s="287">
        <v>562</v>
      </c>
      <c r="F59" s="288" t="s">
        <v>435</v>
      </c>
      <c r="G59" s="783">
        <v>1.1000000000000001</v>
      </c>
      <c r="H59" s="377"/>
      <c r="I59" s="377"/>
      <c r="J59" s="377"/>
      <c r="K59" s="377"/>
      <c r="N59" s="284"/>
      <c r="O59" s="284"/>
      <c r="P59" s="284"/>
      <c r="Q59" s="284"/>
      <c r="R59" s="284"/>
      <c r="S59" s="284"/>
      <c r="T59" s="284"/>
    </row>
    <row r="60" spans="1:20" s="307" customFormat="1" ht="20.25" customHeight="1">
      <c r="A60" s="293">
        <v>2</v>
      </c>
      <c r="B60" s="295" t="s">
        <v>100</v>
      </c>
      <c r="C60" s="294" t="s">
        <v>105</v>
      </c>
      <c r="D60" s="288" t="s">
        <v>3364</v>
      </c>
      <c r="E60" s="287">
        <v>562</v>
      </c>
      <c r="F60" s="296" t="s">
        <v>482</v>
      </c>
      <c r="G60" s="783">
        <v>1.1000000000000001</v>
      </c>
      <c r="H60" s="401"/>
      <c r="I60" s="401"/>
      <c r="J60" s="401"/>
      <c r="K60" s="401"/>
      <c r="N60" s="289"/>
      <c r="O60" s="289"/>
      <c r="P60" s="289"/>
      <c r="Q60" s="289"/>
      <c r="R60" s="289"/>
      <c r="S60" s="289"/>
      <c r="T60" s="289"/>
    </row>
    <row r="61" spans="1:20" ht="20.25" customHeight="1">
      <c r="A61" s="293">
        <v>3</v>
      </c>
      <c r="B61" s="295" t="s">
        <v>100</v>
      </c>
      <c r="C61" s="294" t="s">
        <v>105</v>
      </c>
      <c r="D61" s="288" t="s">
        <v>3364</v>
      </c>
      <c r="E61" s="287">
        <v>562</v>
      </c>
      <c r="F61" s="296" t="s">
        <v>544</v>
      </c>
      <c r="G61" s="783">
        <v>1.1000000000000001</v>
      </c>
      <c r="N61" s="377"/>
      <c r="O61" s="377"/>
      <c r="P61" s="377"/>
      <c r="Q61" s="377"/>
      <c r="R61" s="377"/>
      <c r="S61" s="377"/>
      <c r="T61" s="377"/>
    </row>
    <row r="62" spans="1:20" ht="20.25" customHeight="1">
      <c r="A62" s="293">
        <v>4</v>
      </c>
      <c r="B62" s="295" t="s">
        <v>100</v>
      </c>
      <c r="C62" s="294" t="s">
        <v>105</v>
      </c>
      <c r="D62" s="288" t="s">
        <v>3364</v>
      </c>
      <c r="E62" s="287">
        <v>562</v>
      </c>
      <c r="F62" s="296" t="s">
        <v>493</v>
      </c>
      <c r="G62" s="783">
        <v>1.1000000000000001</v>
      </c>
      <c r="N62" s="289"/>
      <c r="O62" s="289"/>
      <c r="P62" s="289"/>
      <c r="Q62" s="289"/>
      <c r="R62" s="289"/>
      <c r="S62" s="289"/>
      <c r="T62" s="289"/>
    </row>
    <row r="63" spans="1:20" ht="20.25" customHeight="1">
      <c r="A63" s="293">
        <v>5</v>
      </c>
      <c r="B63" s="295" t="s">
        <v>100</v>
      </c>
      <c r="C63" s="294" t="s">
        <v>105</v>
      </c>
      <c r="D63" s="288" t="s">
        <v>3364</v>
      </c>
      <c r="E63" s="287">
        <v>562</v>
      </c>
      <c r="F63" s="296" t="s">
        <v>514</v>
      </c>
      <c r="G63" s="783">
        <v>1.1000000000000001</v>
      </c>
      <c r="N63" s="307"/>
      <c r="O63" s="307"/>
      <c r="P63" s="307"/>
      <c r="Q63" s="307"/>
      <c r="R63" s="307"/>
      <c r="S63" s="307"/>
      <c r="T63" s="307"/>
    </row>
    <row r="64" spans="1:20" ht="20.25" customHeight="1">
      <c r="A64" s="293">
        <v>6</v>
      </c>
      <c r="B64" s="295" t="s">
        <v>100</v>
      </c>
      <c r="C64" s="294" t="s">
        <v>105</v>
      </c>
      <c r="D64" s="288" t="s">
        <v>3364</v>
      </c>
      <c r="E64" s="287">
        <v>562</v>
      </c>
      <c r="F64" s="296" t="s">
        <v>522</v>
      </c>
      <c r="G64" s="783">
        <v>1.1000000000000001</v>
      </c>
    </row>
    <row r="65" spans="1:20" ht="20.25" customHeight="1">
      <c r="A65" s="293">
        <v>7</v>
      </c>
      <c r="B65" s="295" t="s">
        <v>100</v>
      </c>
      <c r="C65" s="294" t="s">
        <v>105</v>
      </c>
      <c r="D65" s="288" t="s">
        <v>3364</v>
      </c>
      <c r="E65" s="287">
        <v>562</v>
      </c>
      <c r="F65" s="296" t="s">
        <v>528</v>
      </c>
      <c r="G65" s="783">
        <v>1.1000000000000001</v>
      </c>
    </row>
    <row r="66" spans="1:20" ht="20.25" customHeight="1">
      <c r="A66" s="293">
        <v>8</v>
      </c>
      <c r="B66" s="295" t="s">
        <v>100</v>
      </c>
      <c r="C66" s="294" t="s">
        <v>105</v>
      </c>
      <c r="D66" s="288" t="s">
        <v>3364</v>
      </c>
      <c r="E66" s="287">
        <v>562</v>
      </c>
      <c r="F66" s="296" t="s">
        <v>546</v>
      </c>
      <c r="G66" s="783">
        <v>1.1000000000000001</v>
      </c>
    </row>
    <row r="67" spans="1:20" ht="20.25" customHeight="1">
      <c r="A67" s="293">
        <v>9</v>
      </c>
      <c r="B67" s="295" t="s">
        <v>100</v>
      </c>
      <c r="C67" s="294" t="s">
        <v>105</v>
      </c>
      <c r="D67" s="288" t="s">
        <v>3364</v>
      </c>
      <c r="E67" s="287">
        <v>562</v>
      </c>
      <c r="F67" s="296" t="s">
        <v>532</v>
      </c>
      <c r="G67" s="783">
        <v>1.1000000000000001</v>
      </c>
    </row>
    <row r="68" spans="1:20" ht="20.25" customHeight="1">
      <c r="A68" s="293">
        <v>10</v>
      </c>
      <c r="B68" s="286" t="s">
        <v>996</v>
      </c>
      <c r="C68" s="287" t="s">
        <v>119</v>
      </c>
      <c r="D68" s="288" t="s">
        <v>3364</v>
      </c>
      <c r="E68" s="287">
        <v>562</v>
      </c>
      <c r="F68" s="296" t="s">
        <v>453</v>
      </c>
      <c r="G68" s="783">
        <v>1.1000000000000001</v>
      </c>
    </row>
    <row r="69" spans="1:20" ht="20.25" customHeight="1">
      <c r="A69" s="293">
        <v>11</v>
      </c>
      <c r="B69" s="295" t="s">
        <v>989</v>
      </c>
      <c r="C69" s="294" t="s">
        <v>118</v>
      </c>
      <c r="D69" s="288" t="s">
        <v>3364</v>
      </c>
      <c r="E69" s="287">
        <v>562</v>
      </c>
      <c r="F69" s="296" t="s">
        <v>835</v>
      </c>
      <c r="G69" s="783">
        <v>1.1000000000000001</v>
      </c>
    </row>
    <row r="70" spans="1:20" ht="20.25" customHeight="1">
      <c r="A70" s="293">
        <v>12</v>
      </c>
      <c r="B70" s="295" t="s">
        <v>989</v>
      </c>
      <c r="C70" s="294" t="s">
        <v>118</v>
      </c>
      <c r="D70" s="288" t="s">
        <v>3364</v>
      </c>
      <c r="E70" s="287">
        <v>562</v>
      </c>
      <c r="F70" s="288" t="s">
        <v>493</v>
      </c>
      <c r="G70" s="783">
        <v>1.1000000000000001</v>
      </c>
    </row>
    <row r="71" spans="1:20" ht="20.25" customHeight="1">
      <c r="A71" s="293">
        <v>13</v>
      </c>
      <c r="B71" s="295" t="s">
        <v>989</v>
      </c>
      <c r="C71" s="294" t="s">
        <v>118</v>
      </c>
      <c r="D71" s="288" t="s">
        <v>3364</v>
      </c>
      <c r="E71" s="287">
        <v>562</v>
      </c>
      <c r="F71" s="296" t="s">
        <v>522</v>
      </c>
      <c r="G71" s="783">
        <v>1.1000000000000001</v>
      </c>
    </row>
    <row r="72" spans="1:20" ht="20.25" customHeight="1">
      <c r="A72" s="293">
        <v>14</v>
      </c>
      <c r="B72" s="295" t="s">
        <v>989</v>
      </c>
      <c r="C72" s="294" t="s">
        <v>118</v>
      </c>
      <c r="D72" s="288" t="s">
        <v>3364</v>
      </c>
      <c r="E72" s="287">
        <v>562</v>
      </c>
      <c r="F72" s="296" t="s">
        <v>529</v>
      </c>
      <c r="G72" s="783">
        <v>1.1000000000000001</v>
      </c>
    </row>
    <row r="73" spans="1:20" ht="20.25" customHeight="1">
      <c r="A73" s="283"/>
      <c r="B73" s="673" t="s">
        <v>556</v>
      </c>
      <c r="C73" s="673"/>
      <c r="D73" s="673"/>
      <c r="E73" s="673"/>
      <c r="F73" s="673"/>
      <c r="G73" s="784">
        <v>1.1200000000000001</v>
      </c>
    </row>
    <row r="74" spans="1:20" ht="20.25" customHeight="1">
      <c r="A74" s="293">
        <v>1</v>
      </c>
      <c r="B74" s="295" t="s">
        <v>100</v>
      </c>
      <c r="C74" s="294" t="s">
        <v>105</v>
      </c>
      <c r="D74" s="288" t="s">
        <v>4880</v>
      </c>
      <c r="E74" s="287" t="s">
        <v>4884</v>
      </c>
      <c r="F74" s="288" t="s">
        <v>475</v>
      </c>
      <c r="G74" s="785">
        <v>1.1200000000000001</v>
      </c>
    </row>
    <row r="75" spans="1:20" ht="20.25" customHeight="1">
      <c r="A75" s="293">
        <v>2</v>
      </c>
      <c r="B75" s="295" t="s">
        <v>100</v>
      </c>
      <c r="C75" s="294" t="s">
        <v>105</v>
      </c>
      <c r="D75" s="288" t="s">
        <v>5039</v>
      </c>
      <c r="E75" s="287" t="s">
        <v>5040</v>
      </c>
      <c r="F75" s="288" t="s">
        <v>475</v>
      </c>
      <c r="G75" s="785">
        <v>1.1200000000000001</v>
      </c>
    </row>
    <row r="76" spans="1:20" ht="20.25" customHeight="1">
      <c r="A76" s="293">
        <v>3</v>
      </c>
      <c r="B76" s="297" t="s">
        <v>100</v>
      </c>
      <c r="C76" s="294" t="s">
        <v>105</v>
      </c>
      <c r="D76" s="288" t="s">
        <v>5039</v>
      </c>
      <c r="E76" s="287" t="s">
        <v>5040</v>
      </c>
      <c r="F76" s="288" t="s">
        <v>516</v>
      </c>
      <c r="G76" s="785">
        <v>1.1200000000000001</v>
      </c>
    </row>
    <row r="77" spans="1:20" ht="20.25" customHeight="1">
      <c r="A77" s="293">
        <v>4</v>
      </c>
      <c r="B77" s="295" t="s">
        <v>989</v>
      </c>
      <c r="C77" s="294" t="s">
        <v>118</v>
      </c>
      <c r="D77" s="288" t="s">
        <v>5038</v>
      </c>
      <c r="E77" s="287" t="s">
        <v>5041</v>
      </c>
      <c r="F77" s="288" t="s">
        <v>516</v>
      </c>
      <c r="G77" s="785">
        <v>1.1200000000000001</v>
      </c>
    </row>
    <row r="78" spans="1:20" ht="20.25" customHeight="1">
      <c r="A78" s="283"/>
      <c r="B78" s="673" t="s">
        <v>2461</v>
      </c>
      <c r="C78" s="673"/>
      <c r="D78" s="673"/>
      <c r="E78" s="673"/>
      <c r="F78" s="673"/>
      <c r="G78" s="784">
        <v>1.1399999999999999</v>
      </c>
    </row>
    <row r="79" spans="1:20" s="400" customFormat="1" ht="20.25" customHeight="1">
      <c r="A79" s="285">
        <v>1</v>
      </c>
      <c r="B79" s="295" t="s">
        <v>100</v>
      </c>
      <c r="C79" s="294" t="s">
        <v>105</v>
      </c>
      <c r="D79" s="288" t="s">
        <v>4880</v>
      </c>
      <c r="E79" s="287" t="s">
        <v>4884</v>
      </c>
      <c r="F79" s="288" t="s">
        <v>545</v>
      </c>
      <c r="G79" s="785">
        <v>1.1399999999999999</v>
      </c>
      <c r="L79" s="284"/>
      <c r="M79" s="284"/>
      <c r="N79" s="284"/>
      <c r="O79" s="284"/>
      <c r="P79" s="284"/>
      <c r="Q79" s="284"/>
      <c r="R79" s="284"/>
      <c r="S79" s="284"/>
      <c r="T79" s="284"/>
    </row>
    <row r="80" spans="1:20" s="400" customFormat="1" ht="20.25" customHeight="1">
      <c r="A80" s="285">
        <v>2</v>
      </c>
      <c r="B80" s="295" t="s">
        <v>989</v>
      </c>
      <c r="C80" s="294" t="s">
        <v>118</v>
      </c>
      <c r="D80" s="288" t="s">
        <v>2994</v>
      </c>
      <c r="E80" s="287" t="s">
        <v>4883</v>
      </c>
      <c r="F80" s="288" t="s">
        <v>478</v>
      </c>
      <c r="G80" s="785">
        <v>1.1399999999999999</v>
      </c>
      <c r="L80" s="284"/>
      <c r="M80" s="284"/>
      <c r="N80" s="284"/>
      <c r="O80" s="284"/>
      <c r="P80" s="284"/>
      <c r="Q80" s="284"/>
      <c r="R80" s="284"/>
      <c r="S80" s="284"/>
      <c r="T80" s="284"/>
    </row>
    <row r="81" spans="1:20" s="400" customFormat="1" ht="9.75" customHeight="1">
      <c r="A81" s="298"/>
      <c r="B81" s="299"/>
      <c r="C81" s="300"/>
      <c r="D81" s="301"/>
      <c r="E81" s="302"/>
      <c r="F81" s="303"/>
      <c r="G81" s="304"/>
      <c r="L81" s="284"/>
      <c r="M81" s="284"/>
      <c r="N81" s="284"/>
      <c r="O81" s="284"/>
      <c r="P81" s="284"/>
      <c r="Q81" s="284"/>
      <c r="R81" s="284"/>
      <c r="S81" s="284"/>
      <c r="T81" s="284"/>
    </row>
    <row r="82" spans="1:20" s="400" customFormat="1" ht="14.25">
      <c r="A82" s="305" t="s">
        <v>183</v>
      </c>
      <c r="B82" s="305" t="s">
        <v>3239</v>
      </c>
      <c r="C82" s="306"/>
      <c r="D82" s="306"/>
      <c r="E82" s="307"/>
      <c r="F82" s="308"/>
      <c r="G82" s="307"/>
      <c r="L82" s="284"/>
      <c r="M82" s="284"/>
      <c r="N82" s="284"/>
      <c r="O82" s="284"/>
      <c r="P82" s="284"/>
      <c r="Q82" s="284"/>
      <c r="R82" s="284"/>
      <c r="S82" s="284"/>
      <c r="T82" s="284"/>
    </row>
    <row r="83" spans="1:20" s="400" customFormat="1">
      <c r="A83" s="309"/>
      <c r="B83" s="309"/>
      <c r="C83" s="284"/>
      <c r="D83" s="310"/>
      <c r="E83" s="311"/>
      <c r="F83" s="312"/>
      <c r="G83" s="284"/>
      <c r="L83" s="284"/>
      <c r="M83" s="284"/>
      <c r="N83" s="284"/>
      <c r="O83" s="284"/>
      <c r="P83" s="284"/>
      <c r="Q83" s="284"/>
      <c r="R83" s="284"/>
      <c r="S83" s="284"/>
      <c r="T83" s="284"/>
    </row>
  </sheetData>
  <autoFilter ref="A10:G80">
    <filterColumn colId="4"/>
  </autoFilter>
  <mergeCells count="9">
    <mergeCell ref="A4:G4"/>
    <mergeCell ref="A8:A9"/>
    <mergeCell ref="B8:B9"/>
    <mergeCell ref="C8:C9"/>
    <mergeCell ref="D8:D9"/>
    <mergeCell ref="E8:E9"/>
    <mergeCell ref="F8:F9"/>
    <mergeCell ref="G8:G9"/>
    <mergeCell ref="A6:G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1" fitToHeight="3" orientation="portrait" r:id="rId1"/>
  <headerFooter differentFirst="1">
    <oddHeader>&amp;CСтраница &amp;P из &amp;N&amp;R&amp;A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</sheetPr>
  <dimension ref="A1:M21"/>
  <sheetViews>
    <sheetView zoomScale="90" zoomScaleNormal="90" workbookViewId="0">
      <selection activeCell="G8" sqref="G8:G10"/>
    </sheetView>
  </sheetViews>
  <sheetFormatPr defaultColWidth="9" defaultRowHeight="15.75"/>
  <cols>
    <col min="1" max="1" width="9.875" style="76" customWidth="1"/>
    <col min="2" max="2" width="10.75" style="76" customWidth="1"/>
    <col min="3" max="3" width="31.125" style="76" customWidth="1"/>
    <col min="4" max="4" width="11.25" style="76" customWidth="1"/>
    <col min="5" max="5" width="11.875" style="76" customWidth="1"/>
    <col min="6" max="6" width="18.375" style="76" customWidth="1"/>
    <col min="7" max="7" width="16.25" style="76" customWidth="1"/>
    <col min="8" max="8" width="8.25" style="76" customWidth="1"/>
    <col min="9" max="12" width="13.625" style="76" customWidth="1"/>
    <col min="13" max="16384" width="9" style="76"/>
  </cols>
  <sheetData>
    <row r="1" spans="1:13" s="11" customFormat="1" ht="18">
      <c r="G1" s="74" t="s">
        <v>908</v>
      </c>
      <c r="I1" s="73"/>
      <c r="J1" s="73"/>
      <c r="K1" s="73"/>
    </row>
    <row r="2" spans="1:13" s="11" customFormat="1" ht="18">
      <c r="G2" s="75" t="s">
        <v>4509</v>
      </c>
      <c r="I2" s="73"/>
      <c r="J2" s="73"/>
      <c r="K2" s="73"/>
    </row>
    <row r="3" spans="1:13" s="342" customFormat="1" ht="15.95" customHeight="1"/>
    <row r="4" spans="1:13" s="11" customFormat="1" ht="86.25" customHeight="1">
      <c r="A4" s="972" t="s">
        <v>4116</v>
      </c>
      <c r="B4" s="972"/>
      <c r="C4" s="972"/>
      <c r="D4" s="972"/>
      <c r="E4" s="972"/>
      <c r="F4" s="972"/>
      <c r="G4" s="972"/>
      <c r="H4" s="90"/>
      <c r="I4" s="90"/>
      <c r="J4" s="90"/>
      <c r="K4" s="90"/>
      <c r="L4" s="90"/>
      <c r="M4" s="90"/>
    </row>
    <row r="5" spans="1:13" s="61" customFormat="1" ht="8.25" customHeight="1"/>
    <row r="6" spans="1:13" s="11" customFormat="1" ht="39" customHeight="1">
      <c r="A6" s="973" t="s">
        <v>4508</v>
      </c>
      <c r="B6" s="973"/>
      <c r="C6" s="973"/>
      <c r="D6" s="973"/>
      <c r="E6" s="973"/>
      <c r="F6" s="973"/>
      <c r="G6" s="973"/>
      <c r="H6" s="426"/>
      <c r="I6" s="84"/>
      <c r="J6" s="84"/>
      <c r="K6" s="84"/>
      <c r="L6" s="84"/>
    </row>
    <row r="7" spans="1:13" s="11" customFormat="1" ht="9" customHeight="1"/>
    <row r="8" spans="1:13" ht="30" customHeight="1">
      <c r="A8" s="1056" t="s">
        <v>551</v>
      </c>
      <c r="B8" s="1056"/>
      <c r="C8" s="1056"/>
      <c r="D8" s="1056"/>
      <c r="E8" s="1056"/>
      <c r="F8" s="1056"/>
      <c r="G8" s="1001" t="s">
        <v>3240</v>
      </c>
    </row>
    <row r="9" spans="1:13" ht="33" customHeight="1">
      <c r="A9" s="1056" t="s">
        <v>537</v>
      </c>
      <c r="B9" s="1121" t="s">
        <v>538</v>
      </c>
      <c r="C9" s="1121"/>
      <c r="D9" s="1121" t="s">
        <v>2454</v>
      </c>
      <c r="E9" s="1056" t="s">
        <v>2455</v>
      </c>
      <c r="F9" s="1062" t="s">
        <v>3841</v>
      </c>
      <c r="G9" s="1001"/>
    </row>
    <row r="10" spans="1:13" s="77" customFormat="1" ht="36" customHeight="1">
      <c r="A10" s="1056"/>
      <c r="B10" s="496" t="s">
        <v>3907</v>
      </c>
      <c r="C10" s="409" t="s">
        <v>232</v>
      </c>
      <c r="D10" s="1121"/>
      <c r="E10" s="1056"/>
      <c r="F10" s="1063"/>
      <c r="G10" s="1001"/>
    </row>
    <row r="11" spans="1:13" s="78" customFormat="1" ht="15.75" customHeight="1">
      <c r="A11" s="16">
        <v>1</v>
      </c>
      <c r="B11" s="16">
        <v>2</v>
      </c>
      <c r="C11" s="16">
        <v>3</v>
      </c>
      <c r="D11" s="16">
        <v>4</v>
      </c>
      <c r="E11" s="16">
        <v>5</v>
      </c>
      <c r="F11" s="16">
        <v>6</v>
      </c>
      <c r="G11" s="16">
        <v>8</v>
      </c>
    </row>
    <row r="12" spans="1:13" s="387" customFormat="1" ht="21" customHeight="1">
      <c r="A12" s="433"/>
      <c r="B12" s="434"/>
      <c r="C12" s="435"/>
      <c r="D12" s="436" t="s">
        <v>221</v>
      </c>
      <c r="E12" s="437">
        <v>541</v>
      </c>
      <c r="F12" s="438" t="s">
        <v>905</v>
      </c>
      <c r="G12" s="438"/>
    </row>
    <row r="13" spans="1:13" ht="24.95" customHeight="1">
      <c r="A13" s="22"/>
      <c r="B13" s="158">
        <v>16</v>
      </c>
      <c r="C13" s="12" t="s">
        <v>540</v>
      </c>
      <c r="D13" s="88">
        <v>2</v>
      </c>
      <c r="E13" s="146" t="s">
        <v>226</v>
      </c>
      <c r="F13" s="146" t="s">
        <v>294</v>
      </c>
      <c r="G13" s="681">
        <v>1603.14</v>
      </c>
      <c r="I13" s="79"/>
      <c r="J13" s="624"/>
    </row>
    <row r="14" spans="1:13" ht="24.95" customHeight="1">
      <c r="A14" s="22"/>
      <c r="B14" s="158">
        <v>16</v>
      </c>
      <c r="C14" s="12" t="s">
        <v>540</v>
      </c>
      <c r="D14" s="88">
        <v>2</v>
      </c>
      <c r="E14" s="146" t="s">
        <v>227</v>
      </c>
      <c r="F14" s="146" t="s">
        <v>294</v>
      </c>
      <c r="G14" s="681">
        <v>1603.14</v>
      </c>
      <c r="I14" s="79"/>
      <c r="J14" s="624"/>
    </row>
    <row r="15" spans="1:13" ht="3.75" customHeight="1">
      <c r="A15" s="473"/>
      <c r="B15" s="450"/>
      <c r="D15" s="112"/>
      <c r="E15" s="80"/>
      <c r="F15" s="80"/>
      <c r="G15" s="481"/>
    </row>
    <row r="16" spans="1:13" s="52" customFormat="1" ht="16.5">
      <c r="A16" s="104">
        <v>1</v>
      </c>
      <c r="B16" s="52" t="s">
        <v>228</v>
      </c>
      <c r="G16" s="76"/>
      <c r="H16" s="76"/>
      <c r="I16" s="76"/>
      <c r="J16" s="76"/>
      <c r="K16" s="76"/>
    </row>
    <row r="17" spans="1:11" s="52" customFormat="1" ht="16.5">
      <c r="A17" s="104">
        <v>2</v>
      </c>
      <c r="B17" s="52" t="s">
        <v>229</v>
      </c>
    </row>
    <row r="18" spans="1:11" s="52" customFormat="1" ht="16.5">
      <c r="A18" s="104"/>
      <c r="C18" s="482"/>
      <c r="D18" s="482"/>
      <c r="E18" s="482"/>
    </row>
    <row r="19" spans="1:11" s="52" customFormat="1" ht="16.5">
      <c r="A19" s="104"/>
    </row>
    <row r="20" spans="1:11" s="52" customFormat="1" ht="16.5">
      <c r="A20" s="83"/>
      <c r="G20" s="76"/>
      <c r="H20" s="76"/>
      <c r="I20" s="76"/>
      <c r="J20" s="76"/>
      <c r="K20" s="76"/>
    </row>
    <row r="21" spans="1:11" ht="12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78740157480314965" header="0.39370078740157483" footer="0.31496062992125984"/>
  <pageSetup paperSize="9" scale="70" orientation="portrait" r:id="rId1"/>
  <headerFooter differentFirst="1">
    <oddHeader>&amp;CСтраница &amp;P из &amp;N</oddHeader>
  </headerFooter>
  <colBreaks count="1" manualBreakCount="1">
    <brk id="8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</sheetPr>
  <dimension ref="A1:L31"/>
  <sheetViews>
    <sheetView topLeftCell="A4" zoomScale="90" zoomScaleNormal="90" workbookViewId="0">
      <selection activeCell="N20" sqref="N20"/>
    </sheetView>
  </sheetViews>
  <sheetFormatPr defaultColWidth="8.625" defaultRowHeight="15.75"/>
  <cols>
    <col min="1" max="1" width="8.5" style="76" customWidth="1"/>
    <col min="2" max="2" width="8.625" style="76" customWidth="1"/>
    <col min="3" max="3" width="32.875" style="76" customWidth="1"/>
    <col min="4" max="4" width="10.625" style="76" customWidth="1"/>
    <col min="5" max="5" width="11.375" style="76" customWidth="1"/>
    <col min="6" max="6" width="19.125" style="76" customWidth="1"/>
    <col min="7" max="7" width="21.875" style="76" customWidth="1"/>
    <col min="8" max="8" width="1" style="76" customWidth="1"/>
    <col min="9" max="9" width="6.25" style="76" customWidth="1"/>
    <col min="10" max="12" width="12.625" style="76" customWidth="1"/>
    <col min="13" max="13" width="1.5" style="76" customWidth="1"/>
    <col min="14" max="16384" width="8.625" style="76"/>
  </cols>
  <sheetData>
    <row r="1" spans="1:12" s="11" customFormat="1" ht="18">
      <c r="G1" s="74" t="s">
        <v>942</v>
      </c>
      <c r="I1" s="73"/>
      <c r="J1" s="73"/>
      <c r="K1" s="73"/>
    </row>
    <row r="2" spans="1:12" s="11" customFormat="1" ht="18">
      <c r="G2" s="75" t="s">
        <v>4509</v>
      </c>
      <c r="I2" s="73"/>
      <c r="J2" s="73"/>
      <c r="K2" s="73"/>
    </row>
    <row r="3" spans="1:12" s="342" customFormat="1" ht="15.95" customHeight="1"/>
    <row r="4" spans="1:12" s="11" customFormat="1" ht="100.5" customHeight="1">
      <c r="A4" s="972" t="s">
        <v>4117</v>
      </c>
      <c r="B4" s="972"/>
      <c r="C4" s="972"/>
      <c r="D4" s="972"/>
      <c r="E4" s="972"/>
      <c r="F4" s="972"/>
      <c r="G4" s="972"/>
      <c r="H4" s="90"/>
      <c r="I4" s="90"/>
      <c r="J4" s="90"/>
      <c r="K4" s="90"/>
      <c r="L4" s="90"/>
    </row>
    <row r="5" spans="1:12" s="11" customFormat="1" ht="8.25" customHeight="1"/>
    <row r="6" spans="1:12" s="11" customFormat="1" ht="45.95" customHeight="1">
      <c r="A6" s="973" t="s">
        <v>4508</v>
      </c>
      <c r="B6" s="973"/>
      <c r="C6" s="973"/>
      <c r="D6" s="973"/>
      <c r="E6" s="973"/>
      <c r="F6" s="973"/>
      <c r="G6" s="973"/>
      <c r="H6" s="431"/>
      <c r="I6" s="181"/>
      <c r="J6" s="181"/>
      <c r="K6" s="181"/>
      <c r="L6" s="181"/>
    </row>
    <row r="7" spans="1:12" s="11" customFormat="1" ht="6" customHeight="1"/>
    <row r="8" spans="1:12" ht="30" customHeight="1">
      <c r="A8" s="1103" t="s">
        <v>536</v>
      </c>
      <c r="B8" s="1103"/>
      <c r="C8" s="1103"/>
      <c r="D8" s="1103"/>
      <c r="E8" s="1103"/>
      <c r="F8" s="1103"/>
      <c r="G8" s="1122" t="s">
        <v>569</v>
      </c>
    </row>
    <row r="9" spans="1:12" ht="30" customHeight="1">
      <c r="A9" s="1103" t="s">
        <v>537</v>
      </c>
      <c r="B9" s="1102" t="s">
        <v>538</v>
      </c>
      <c r="C9" s="1102"/>
      <c r="D9" s="1102" t="s">
        <v>222</v>
      </c>
      <c r="E9" s="1103" t="s">
        <v>223</v>
      </c>
      <c r="F9" s="1123" t="s">
        <v>3909</v>
      </c>
      <c r="G9" s="1122"/>
    </row>
    <row r="10" spans="1:12" s="77" customFormat="1" ht="30" customHeight="1">
      <c r="A10" s="1103"/>
      <c r="B10" s="471" t="s">
        <v>3907</v>
      </c>
      <c r="C10" s="407" t="s">
        <v>232</v>
      </c>
      <c r="D10" s="1102"/>
      <c r="E10" s="1103"/>
      <c r="F10" s="1124"/>
      <c r="G10" s="1122"/>
    </row>
    <row r="11" spans="1:12" s="78" customFormat="1" ht="12.75" customHeight="1">
      <c r="A11" s="432">
        <v>1</v>
      </c>
      <c r="B11" s="432">
        <v>2</v>
      </c>
      <c r="C11" s="432">
        <v>3</v>
      </c>
      <c r="D11" s="432">
        <v>4</v>
      </c>
      <c r="E11" s="432">
        <v>5</v>
      </c>
      <c r="F11" s="432">
        <v>6</v>
      </c>
      <c r="G11" s="432">
        <v>7</v>
      </c>
    </row>
    <row r="12" spans="1:12" s="387" customFormat="1" ht="26.1" customHeight="1">
      <c r="A12" s="433"/>
      <c r="B12" s="434"/>
      <c r="C12" s="435"/>
      <c r="D12" s="436" t="s">
        <v>221</v>
      </c>
      <c r="E12" s="437">
        <v>561</v>
      </c>
      <c r="F12" s="438" t="s">
        <v>552</v>
      </c>
      <c r="G12" s="438"/>
    </row>
    <row r="13" spans="1:12" s="391" customFormat="1" ht="26.1" customHeight="1">
      <c r="A13" s="439"/>
      <c r="B13" s="491">
        <v>16</v>
      </c>
      <c r="C13" s="492" t="s">
        <v>540</v>
      </c>
      <c r="D13" s="491">
        <v>2</v>
      </c>
      <c r="E13" s="493" t="s">
        <v>226</v>
      </c>
      <c r="F13" s="440" t="s">
        <v>294</v>
      </c>
      <c r="G13" s="680">
        <v>3890.06</v>
      </c>
      <c r="H13" s="390"/>
      <c r="J13" s="390"/>
      <c r="K13" s="624"/>
    </row>
    <row r="14" spans="1:12" s="391" customFormat="1" ht="26.1" customHeight="1">
      <c r="A14" s="388"/>
      <c r="B14" s="494">
        <v>16</v>
      </c>
      <c r="C14" s="290" t="s">
        <v>540</v>
      </c>
      <c r="D14" s="494">
        <v>2</v>
      </c>
      <c r="E14" s="495" t="s">
        <v>227</v>
      </c>
      <c r="F14" s="389" t="s">
        <v>294</v>
      </c>
      <c r="G14" s="680">
        <v>3890.06</v>
      </c>
      <c r="H14" s="390"/>
      <c r="J14" s="390"/>
      <c r="K14" s="624"/>
    </row>
    <row r="15" spans="1:12" s="391" customFormat="1" ht="26.1" customHeight="1">
      <c r="A15" s="388"/>
      <c r="B15" s="494">
        <v>73</v>
      </c>
      <c r="C15" s="290" t="s">
        <v>548</v>
      </c>
      <c r="D15" s="494">
        <v>2</v>
      </c>
      <c r="E15" s="495" t="s">
        <v>226</v>
      </c>
      <c r="F15" s="389" t="s">
        <v>294</v>
      </c>
      <c r="G15" s="484">
        <v>3096.23</v>
      </c>
      <c r="H15" s="390"/>
      <c r="J15" s="390"/>
      <c r="K15" s="624"/>
    </row>
    <row r="16" spans="1:12" s="391" customFormat="1" ht="26.1" customHeight="1">
      <c r="A16" s="388"/>
      <c r="B16" s="494">
        <v>73</v>
      </c>
      <c r="C16" s="290" t="s">
        <v>548</v>
      </c>
      <c r="D16" s="494">
        <v>2</v>
      </c>
      <c r="E16" s="495" t="s">
        <v>227</v>
      </c>
      <c r="F16" s="389" t="s">
        <v>294</v>
      </c>
      <c r="G16" s="484">
        <v>3096.23</v>
      </c>
      <c r="H16" s="390"/>
      <c r="J16" s="390"/>
      <c r="K16" s="624"/>
    </row>
    <row r="17" spans="1:12" s="391" customFormat="1" ht="26.1" customHeight="1">
      <c r="A17" s="388"/>
      <c r="B17" s="494">
        <v>72</v>
      </c>
      <c r="C17" s="290" t="s">
        <v>578</v>
      </c>
      <c r="D17" s="494">
        <v>2</v>
      </c>
      <c r="E17" s="495" t="s">
        <v>226</v>
      </c>
      <c r="F17" s="389" t="s">
        <v>294</v>
      </c>
      <c r="G17" s="484">
        <v>3603.56</v>
      </c>
      <c r="H17" s="390"/>
      <c r="J17" s="390"/>
      <c r="K17" s="624"/>
    </row>
    <row r="18" spans="1:12" s="391" customFormat="1" ht="26.1" customHeight="1">
      <c r="A18" s="388"/>
      <c r="B18" s="494">
        <v>72</v>
      </c>
      <c r="C18" s="290" t="s">
        <v>578</v>
      </c>
      <c r="D18" s="494">
        <v>2</v>
      </c>
      <c r="E18" s="495" t="s">
        <v>227</v>
      </c>
      <c r="F18" s="389" t="s">
        <v>294</v>
      </c>
      <c r="G18" s="484">
        <v>3603.56</v>
      </c>
      <c r="H18" s="390"/>
      <c r="J18" s="390"/>
      <c r="K18" s="624"/>
    </row>
    <row r="19" spans="1:12" s="391" customFormat="1" ht="26.1" customHeight="1">
      <c r="A19" s="388"/>
      <c r="B19" s="494">
        <v>28</v>
      </c>
      <c r="C19" s="290" t="s">
        <v>458</v>
      </c>
      <c r="D19" s="494">
        <v>2</v>
      </c>
      <c r="E19" s="495" t="s">
        <v>226</v>
      </c>
      <c r="F19" s="389" t="s">
        <v>294</v>
      </c>
      <c r="G19" s="484">
        <v>4548.24</v>
      </c>
      <c r="H19" s="390"/>
      <c r="J19" s="390"/>
      <c r="K19" s="624"/>
    </row>
    <row r="20" spans="1:12" s="391" customFormat="1" ht="26.1" customHeight="1">
      <c r="A20" s="388"/>
      <c r="B20" s="494">
        <v>28</v>
      </c>
      <c r="C20" s="290" t="s">
        <v>458</v>
      </c>
      <c r="D20" s="494">
        <v>2</v>
      </c>
      <c r="E20" s="495" t="s">
        <v>227</v>
      </c>
      <c r="F20" s="389" t="s">
        <v>294</v>
      </c>
      <c r="G20" s="484">
        <v>4548.24</v>
      </c>
      <c r="H20" s="390"/>
      <c r="J20" s="390"/>
      <c r="K20" s="624"/>
    </row>
    <row r="21" spans="1:12" s="391" customFormat="1" ht="26.1" customHeight="1">
      <c r="A21" s="433"/>
      <c r="B21" s="434"/>
      <c r="C21" s="435"/>
      <c r="D21" s="436" t="s">
        <v>221</v>
      </c>
      <c r="E21" s="437">
        <v>581</v>
      </c>
      <c r="F21" s="438" t="s">
        <v>564</v>
      </c>
      <c r="G21" s="483"/>
      <c r="J21" s="390"/>
    </row>
    <row r="22" spans="1:12" s="391" customFormat="1" ht="26.1" customHeight="1">
      <c r="A22" s="388"/>
      <c r="B22" s="494">
        <v>82</v>
      </c>
      <c r="C22" s="290" t="s">
        <v>549</v>
      </c>
      <c r="D22" s="494">
        <v>2</v>
      </c>
      <c r="E22" s="495" t="s">
        <v>226</v>
      </c>
      <c r="F22" s="389" t="s">
        <v>294</v>
      </c>
      <c r="G22" s="484">
        <v>5348.24</v>
      </c>
      <c r="H22" s="390"/>
      <c r="J22" s="390"/>
      <c r="K22" s="624"/>
    </row>
    <row r="23" spans="1:12" s="391" customFormat="1" ht="26.1" customHeight="1">
      <c r="A23" s="388"/>
      <c r="B23" s="494">
        <v>83</v>
      </c>
      <c r="C23" s="290" t="s">
        <v>557</v>
      </c>
      <c r="D23" s="494">
        <v>2</v>
      </c>
      <c r="E23" s="495" t="s">
        <v>227</v>
      </c>
      <c r="F23" s="389" t="s">
        <v>294</v>
      </c>
      <c r="G23" s="484">
        <v>6737.87</v>
      </c>
      <c r="H23" s="390"/>
      <c r="J23" s="390"/>
      <c r="K23" s="624"/>
    </row>
    <row r="24" spans="1:12" s="391" customFormat="1" ht="26.1" customHeight="1">
      <c r="A24" s="433"/>
      <c r="B24" s="434"/>
      <c r="C24" s="435"/>
      <c r="D24" s="436" t="s">
        <v>221</v>
      </c>
      <c r="E24" s="437">
        <v>582</v>
      </c>
      <c r="F24" s="438" t="s">
        <v>554</v>
      </c>
      <c r="G24" s="589"/>
      <c r="J24" s="390"/>
    </row>
    <row r="25" spans="1:12" s="391" customFormat="1" ht="26.1" customHeight="1">
      <c r="A25" s="388"/>
      <c r="B25" s="494">
        <v>82</v>
      </c>
      <c r="C25" s="290" t="s">
        <v>549</v>
      </c>
      <c r="D25" s="494">
        <v>2</v>
      </c>
      <c r="E25" s="495" t="s">
        <v>226</v>
      </c>
      <c r="F25" s="389" t="s">
        <v>294</v>
      </c>
      <c r="G25" s="484">
        <v>3810.95</v>
      </c>
      <c r="H25" s="390"/>
      <c r="J25" s="390"/>
      <c r="K25" s="624"/>
    </row>
    <row r="26" spans="1:12" s="391" customFormat="1" ht="26.1" customHeight="1">
      <c r="A26" s="388"/>
      <c r="B26" s="494">
        <v>83</v>
      </c>
      <c r="C26" s="290" t="s">
        <v>557</v>
      </c>
      <c r="D26" s="494">
        <v>2</v>
      </c>
      <c r="E26" s="495" t="s">
        <v>227</v>
      </c>
      <c r="F26" s="389" t="s">
        <v>294</v>
      </c>
      <c r="G26" s="484">
        <v>3810.95</v>
      </c>
      <c r="H26" s="390"/>
      <c r="J26" s="390"/>
      <c r="K26" s="624"/>
    </row>
    <row r="27" spans="1:12" ht="6" customHeight="1">
      <c r="B27" s="112"/>
      <c r="D27" s="81"/>
      <c r="E27" s="80"/>
      <c r="F27" s="82"/>
      <c r="G27" s="52"/>
      <c r="H27" s="79"/>
      <c r="I27" s="79"/>
      <c r="J27" s="79"/>
      <c r="K27" s="79"/>
    </row>
    <row r="28" spans="1:12" ht="16.5">
      <c r="A28" s="104">
        <v>1</v>
      </c>
      <c r="B28" s="52" t="s">
        <v>228</v>
      </c>
      <c r="C28" s="52"/>
      <c r="D28" s="52"/>
      <c r="E28" s="52"/>
      <c r="F28" s="52"/>
      <c r="G28" s="52"/>
      <c r="H28" s="52"/>
      <c r="I28" s="52"/>
      <c r="J28" s="52"/>
      <c r="K28" s="52"/>
      <c r="L28" s="52"/>
    </row>
    <row r="29" spans="1:12" ht="16.5">
      <c r="A29" s="104">
        <v>2</v>
      </c>
      <c r="B29" s="52" t="s">
        <v>229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</row>
    <row r="30" spans="1:12" ht="6" customHeight="1">
      <c r="D30" s="87"/>
      <c r="E30" s="87"/>
    </row>
    <row r="31" spans="1:12" ht="13.5" customHeight="1"/>
  </sheetData>
  <mergeCells count="9">
    <mergeCell ref="A4:G4"/>
    <mergeCell ref="A6:G6"/>
    <mergeCell ref="A8:F8"/>
    <mergeCell ref="G8:G10"/>
    <mergeCell ref="A9:A10"/>
    <mergeCell ref="B9:C9"/>
    <mergeCell ref="D9:D10"/>
    <mergeCell ref="E9:E10"/>
    <mergeCell ref="F9:F10"/>
  </mergeCells>
  <printOptions horizontalCentered="1"/>
  <pageMargins left="1.1811023622047245" right="0.39370078740157483" top="0.78740157480314965" bottom="0.59055118110236227" header="0.39370078740157483" footer="0.31496062992125984"/>
  <pageSetup paperSize="9" scale="65" orientation="portrait" r:id="rId1"/>
  <headerFooter differentFirst="1">
    <oddHeader>&amp;CСтраница &amp;P из &amp;N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J82"/>
  <sheetViews>
    <sheetView zoomScale="90" zoomScaleNormal="90" workbookViewId="0">
      <pane xSplit="3" ySplit="17" topLeftCell="D51" activePane="bottomRight" state="frozen"/>
      <selection activeCell="K8" sqref="K8"/>
      <selection pane="topRight" activeCell="K8" sqref="K8"/>
      <selection pane="bottomLeft" activeCell="K8" sqref="K8"/>
      <selection pane="bottomRight" activeCell="G58" sqref="G53:G58"/>
    </sheetView>
  </sheetViews>
  <sheetFormatPr defaultColWidth="8.5" defaultRowHeight="22.5" customHeight="1"/>
  <cols>
    <col min="1" max="1" width="7.625" style="130" customWidth="1"/>
    <col min="2" max="2" width="10.5" style="176" customWidth="1"/>
    <col min="3" max="3" width="40.125" style="130" customWidth="1"/>
    <col min="4" max="4" width="9.75" style="130" customWidth="1"/>
    <col min="5" max="5" width="15.875" style="130" customWidth="1"/>
    <col min="6" max="6" width="12" style="130" customWidth="1"/>
    <col min="7" max="7" width="19.125" style="130" customWidth="1"/>
    <col min="8" max="8" width="1.625" style="130" customWidth="1"/>
    <col min="9" max="9" width="12.25" style="130" customWidth="1"/>
    <col min="10" max="10" width="8.5" style="130" customWidth="1"/>
    <col min="11" max="16384" width="8.5" style="130"/>
  </cols>
  <sheetData>
    <row r="1" spans="1:8" ht="21.75" customHeight="1">
      <c r="A1" s="171"/>
      <c r="B1" s="174"/>
      <c r="C1" s="171"/>
      <c r="D1" s="171"/>
      <c r="E1" s="171"/>
      <c r="F1" s="171"/>
      <c r="G1" s="175" t="s">
        <v>907</v>
      </c>
    </row>
    <row r="2" spans="1:8" ht="20.25" customHeight="1">
      <c r="A2" s="171"/>
      <c r="B2" s="174"/>
      <c r="C2" s="171"/>
      <c r="D2" s="171"/>
      <c r="E2" s="171"/>
      <c r="F2" s="171"/>
      <c r="G2" s="75" t="s">
        <v>4509</v>
      </c>
    </row>
    <row r="3" spans="1:8" s="342" customFormat="1" ht="15.95" customHeight="1"/>
    <row r="4" spans="1:8" ht="60" customHeight="1">
      <c r="A4" s="1127" t="s">
        <v>3908</v>
      </c>
      <c r="B4" s="1127"/>
      <c r="C4" s="1127"/>
      <c r="D4" s="1127"/>
      <c r="E4" s="1127"/>
      <c r="F4" s="1127"/>
      <c r="G4" s="1127"/>
      <c r="H4" s="427"/>
    </row>
    <row r="5" spans="1:8" ht="5.25" customHeight="1"/>
    <row r="6" spans="1:8" s="675" customFormat="1" ht="20.100000000000001" customHeight="1">
      <c r="A6" s="425" t="s">
        <v>3393</v>
      </c>
      <c r="B6" s="193"/>
      <c r="C6" s="192"/>
      <c r="D6" s="192"/>
      <c r="E6" s="192"/>
      <c r="F6" s="192"/>
      <c r="G6" s="194"/>
    </row>
    <row r="7" spans="1:8" s="675" customFormat="1" ht="18" customHeight="1">
      <c r="A7" s="195">
        <v>562</v>
      </c>
      <c r="B7" s="196" t="s">
        <v>3364</v>
      </c>
      <c r="C7" s="192"/>
      <c r="D7" s="192"/>
      <c r="E7" s="192"/>
      <c r="F7" s="192"/>
      <c r="G7" s="194"/>
    </row>
    <row r="8" spans="1:8" s="675" customFormat="1" ht="18" customHeight="1">
      <c r="A8" s="57">
        <v>566</v>
      </c>
      <c r="B8" s="197" t="s">
        <v>2994</v>
      </c>
      <c r="C8" s="192"/>
      <c r="D8" s="192"/>
      <c r="E8" s="192"/>
      <c r="F8" s="192"/>
      <c r="G8" s="194"/>
    </row>
    <row r="9" spans="1:8" s="675" customFormat="1" ht="18" customHeight="1">
      <c r="A9" s="57">
        <v>568</v>
      </c>
      <c r="B9" s="197" t="s">
        <v>4880</v>
      </c>
      <c r="C9" s="192"/>
      <c r="D9" s="192"/>
      <c r="E9" s="192"/>
      <c r="F9" s="192"/>
      <c r="G9" s="194"/>
    </row>
    <row r="10" spans="1:8" s="675" customFormat="1" ht="18" customHeight="1">
      <c r="A10" s="57">
        <v>571</v>
      </c>
      <c r="B10" s="197" t="s">
        <v>5038</v>
      </c>
      <c r="C10" s="192"/>
      <c r="D10" s="192"/>
      <c r="E10" s="192"/>
      <c r="F10" s="192"/>
      <c r="G10" s="194"/>
    </row>
    <row r="11" spans="1:8" s="675" customFormat="1" ht="18" customHeight="1">
      <c r="A11" s="57">
        <v>572</v>
      </c>
      <c r="B11" s="197" t="s">
        <v>5039</v>
      </c>
      <c r="C11" s="192"/>
      <c r="D11" s="192"/>
      <c r="E11" s="192"/>
      <c r="F11" s="192"/>
      <c r="G11" s="194"/>
    </row>
    <row r="12" spans="1:8" ht="4.5" customHeight="1">
      <c r="A12" s="171"/>
      <c r="B12" s="174"/>
      <c r="C12" s="171"/>
      <c r="D12" s="171"/>
      <c r="E12" s="171"/>
      <c r="F12" s="171"/>
      <c r="G12" s="171"/>
      <c r="H12" s="171"/>
    </row>
    <row r="13" spans="1:8" ht="38.25" customHeight="1">
      <c r="A13" s="1128" t="s">
        <v>4508</v>
      </c>
      <c r="B13" s="1128"/>
      <c r="C13" s="1128"/>
      <c r="D13" s="1128"/>
      <c r="E13" s="1128"/>
      <c r="F13" s="1128"/>
      <c r="G13" s="1128"/>
      <c r="H13" s="428"/>
    </row>
    <row r="14" spans="1:8" ht="5.25" customHeight="1">
      <c r="A14" s="171"/>
      <c r="B14" s="174"/>
      <c r="C14" s="171"/>
      <c r="D14" s="171"/>
      <c r="E14" s="171"/>
      <c r="F14" s="171"/>
      <c r="G14" s="171"/>
      <c r="H14" s="171"/>
    </row>
    <row r="15" spans="1:8" ht="34.5" customHeight="1">
      <c r="A15" s="1064" t="s">
        <v>3475</v>
      </c>
      <c r="B15" s="1129" t="s">
        <v>538</v>
      </c>
      <c r="C15" s="1130"/>
      <c r="D15" s="1131" t="s">
        <v>3476</v>
      </c>
      <c r="E15" s="1133" t="s">
        <v>4872</v>
      </c>
      <c r="F15" s="1133" t="s">
        <v>4873</v>
      </c>
      <c r="G15" s="1133" t="s">
        <v>3477</v>
      </c>
    </row>
    <row r="16" spans="1:8" ht="29.25" customHeight="1">
      <c r="A16" s="1065"/>
      <c r="B16" s="501" t="s">
        <v>3907</v>
      </c>
      <c r="C16" s="501" t="s">
        <v>232</v>
      </c>
      <c r="D16" s="1132"/>
      <c r="E16" s="1134"/>
      <c r="F16" s="1134"/>
      <c r="G16" s="1134"/>
    </row>
    <row r="17" spans="1:10" ht="12.6" customHeight="1">
      <c r="A17" s="172">
        <v>1</v>
      </c>
      <c r="B17" s="173">
        <v>2</v>
      </c>
      <c r="C17" s="173">
        <v>3</v>
      </c>
      <c r="D17" s="172">
        <v>4</v>
      </c>
      <c r="E17" s="172"/>
      <c r="F17" s="172"/>
      <c r="G17" s="173">
        <v>5</v>
      </c>
    </row>
    <row r="18" spans="1:10" s="675" customFormat="1" ht="15.95" customHeight="1">
      <c r="A18" s="599">
        <v>1</v>
      </c>
      <c r="B18" s="148">
        <v>1</v>
      </c>
      <c r="C18" s="149" t="s">
        <v>543</v>
      </c>
      <c r="D18" s="148">
        <v>1</v>
      </c>
      <c r="E18" s="674">
        <v>174566</v>
      </c>
      <c r="F18" s="148">
        <v>19</v>
      </c>
      <c r="G18" s="93">
        <v>203123.25</v>
      </c>
      <c r="J18" s="676"/>
    </row>
    <row r="19" spans="1:10" s="675" customFormat="1" ht="15.95" customHeight="1">
      <c r="A19" s="599">
        <v>2</v>
      </c>
      <c r="B19" s="148">
        <v>1</v>
      </c>
      <c r="C19" s="149" t="s">
        <v>543</v>
      </c>
      <c r="D19" s="148">
        <v>1</v>
      </c>
      <c r="E19" s="674">
        <v>187556</v>
      </c>
      <c r="F19" s="148">
        <v>26</v>
      </c>
      <c r="G19" s="93">
        <v>229542.29</v>
      </c>
      <c r="I19" s="677"/>
      <c r="J19" s="676"/>
    </row>
    <row r="20" spans="1:10" s="675" customFormat="1" ht="15.95" customHeight="1">
      <c r="A20" s="599">
        <v>3</v>
      </c>
      <c r="B20" s="148">
        <v>136</v>
      </c>
      <c r="C20" s="149" t="s">
        <v>835</v>
      </c>
      <c r="D20" s="148">
        <v>1</v>
      </c>
      <c r="E20" s="674">
        <v>133466</v>
      </c>
      <c r="F20" s="148">
        <v>33</v>
      </c>
      <c r="G20" s="93">
        <v>171387.69</v>
      </c>
      <c r="I20" s="677"/>
      <c r="J20" s="676"/>
    </row>
    <row r="21" spans="1:10" s="675" customFormat="1" ht="15.95" customHeight="1">
      <c r="A21" s="599">
        <v>4</v>
      </c>
      <c r="B21" s="148">
        <v>136</v>
      </c>
      <c r="C21" s="149" t="s">
        <v>835</v>
      </c>
      <c r="D21" s="148">
        <v>1</v>
      </c>
      <c r="E21" s="674">
        <v>202039</v>
      </c>
      <c r="F21" s="148">
        <v>38</v>
      </c>
      <c r="G21" s="93">
        <v>268142.12</v>
      </c>
      <c r="I21" s="677"/>
      <c r="J21" s="676"/>
    </row>
    <row r="22" spans="1:10" s="675" customFormat="1" ht="15.95" customHeight="1">
      <c r="A22" s="599">
        <v>5</v>
      </c>
      <c r="B22" s="148">
        <v>11</v>
      </c>
      <c r="C22" s="149" t="s">
        <v>444</v>
      </c>
      <c r="D22" s="148">
        <v>1</v>
      </c>
      <c r="E22" s="674">
        <v>140082</v>
      </c>
      <c r="F22" s="148">
        <v>21</v>
      </c>
      <c r="G22" s="93">
        <v>165410.23000000001</v>
      </c>
      <c r="I22" s="677"/>
      <c r="J22" s="676"/>
    </row>
    <row r="23" spans="1:10" s="675" customFormat="1" ht="15.95" customHeight="1">
      <c r="A23" s="599">
        <v>6</v>
      </c>
      <c r="B23" s="148">
        <v>12</v>
      </c>
      <c r="C23" s="149" t="s">
        <v>447</v>
      </c>
      <c r="D23" s="148">
        <v>1</v>
      </c>
      <c r="E23" s="674">
        <v>156505</v>
      </c>
      <c r="F23" s="148">
        <v>30</v>
      </c>
      <c r="G23" s="93">
        <v>196930.24</v>
      </c>
      <c r="I23" s="677"/>
      <c r="J23" s="676"/>
    </row>
    <row r="24" spans="1:10" s="675" customFormat="1" ht="15.95" customHeight="1">
      <c r="A24" s="599">
        <v>7</v>
      </c>
      <c r="B24" s="148">
        <v>12</v>
      </c>
      <c r="C24" s="149" t="s">
        <v>447</v>
      </c>
      <c r="D24" s="148">
        <v>1</v>
      </c>
      <c r="E24" s="674">
        <v>466650</v>
      </c>
      <c r="F24" s="148">
        <v>7</v>
      </c>
      <c r="G24" s="93">
        <v>494775</v>
      </c>
      <c r="I24" s="677"/>
      <c r="J24" s="676"/>
    </row>
    <row r="25" spans="1:10" s="675" customFormat="1" ht="15.95" customHeight="1">
      <c r="A25" s="599">
        <v>8</v>
      </c>
      <c r="B25" s="148">
        <v>20</v>
      </c>
      <c r="C25" s="149" t="s">
        <v>4868</v>
      </c>
      <c r="D25" s="148">
        <v>1</v>
      </c>
      <c r="E25" s="674">
        <v>270936</v>
      </c>
      <c r="F25" s="148">
        <v>49</v>
      </c>
      <c r="G25" s="93">
        <v>385241.19</v>
      </c>
      <c r="I25" s="677"/>
      <c r="J25" s="676"/>
    </row>
    <row r="26" spans="1:10" s="675" customFormat="1" ht="15.95" customHeight="1">
      <c r="A26" s="599">
        <v>9</v>
      </c>
      <c r="B26" s="148">
        <v>16</v>
      </c>
      <c r="C26" s="149" t="s">
        <v>540</v>
      </c>
      <c r="D26" s="148">
        <v>1</v>
      </c>
      <c r="E26" s="674">
        <v>105768</v>
      </c>
      <c r="F26" s="148">
        <v>32</v>
      </c>
      <c r="G26" s="93">
        <v>134909.20000000001</v>
      </c>
      <c r="I26" s="677"/>
      <c r="J26" s="676"/>
    </row>
    <row r="27" spans="1:10" s="675" customFormat="1" ht="15.95" customHeight="1">
      <c r="A27" s="599">
        <v>10</v>
      </c>
      <c r="B27" s="148">
        <v>114</v>
      </c>
      <c r="C27" s="145" t="s">
        <v>834</v>
      </c>
      <c r="D27" s="148">
        <v>1</v>
      </c>
      <c r="E27" s="674">
        <v>552974</v>
      </c>
      <c r="F27" s="148">
        <v>47</v>
      </c>
      <c r="G27" s="93">
        <v>776745.99</v>
      </c>
      <c r="I27" s="677"/>
      <c r="J27" s="676"/>
    </row>
    <row r="28" spans="1:10" s="675" customFormat="1" ht="15.95" customHeight="1">
      <c r="A28" s="599">
        <v>11</v>
      </c>
      <c r="B28" s="148">
        <v>114</v>
      </c>
      <c r="C28" s="145" t="s">
        <v>834</v>
      </c>
      <c r="D28" s="148">
        <v>1</v>
      </c>
      <c r="E28" s="674">
        <v>1639858</v>
      </c>
      <c r="F28" s="148">
        <v>27</v>
      </c>
      <c r="G28" s="93">
        <v>2021075.79</v>
      </c>
      <c r="I28" s="677"/>
      <c r="J28" s="676"/>
    </row>
    <row r="29" spans="1:10" s="675" customFormat="1" ht="15.95" customHeight="1">
      <c r="A29" s="599">
        <v>12</v>
      </c>
      <c r="B29" s="148">
        <v>54</v>
      </c>
      <c r="C29" s="149" t="s">
        <v>475</v>
      </c>
      <c r="D29" s="148">
        <v>1</v>
      </c>
      <c r="E29" s="674">
        <v>169754</v>
      </c>
      <c r="F29" s="148">
        <v>24</v>
      </c>
      <c r="G29" s="93">
        <v>204831.97</v>
      </c>
      <c r="I29" s="677"/>
      <c r="J29" s="676"/>
    </row>
    <row r="30" spans="1:10" s="675" customFormat="1" ht="15.95" customHeight="1">
      <c r="A30" s="599">
        <v>13</v>
      </c>
      <c r="B30" s="148">
        <v>54</v>
      </c>
      <c r="C30" s="149" t="s">
        <v>475</v>
      </c>
      <c r="D30" s="148">
        <v>1</v>
      </c>
      <c r="E30" s="674">
        <v>260482</v>
      </c>
      <c r="F30" s="148">
        <v>19</v>
      </c>
      <c r="G30" s="93">
        <v>303094.25</v>
      </c>
      <c r="I30" s="677"/>
      <c r="J30" s="676"/>
    </row>
    <row r="31" spans="1:10" s="675" customFormat="1" ht="15.95" customHeight="1">
      <c r="A31" s="599">
        <v>14</v>
      </c>
      <c r="B31" s="148">
        <v>54</v>
      </c>
      <c r="C31" s="149" t="s">
        <v>475</v>
      </c>
      <c r="D31" s="148">
        <v>1</v>
      </c>
      <c r="E31" s="674">
        <v>166989</v>
      </c>
      <c r="F31" s="148">
        <v>17</v>
      </c>
      <c r="G31" s="93">
        <v>191431.18</v>
      </c>
      <c r="I31" s="677"/>
      <c r="J31" s="676"/>
    </row>
    <row r="32" spans="1:10" s="675" customFormat="1" ht="15.95" customHeight="1">
      <c r="A32" s="599">
        <v>15</v>
      </c>
      <c r="B32" s="148">
        <v>54</v>
      </c>
      <c r="C32" s="149" t="s">
        <v>475</v>
      </c>
      <c r="D32" s="148">
        <v>1</v>
      </c>
      <c r="E32" s="674">
        <v>239976</v>
      </c>
      <c r="F32" s="148">
        <v>16</v>
      </c>
      <c r="G32" s="93">
        <v>273035.09000000003</v>
      </c>
      <c r="I32" s="677"/>
      <c r="J32" s="676"/>
    </row>
    <row r="33" spans="1:10" s="675" customFormat="1" ht="15.95" customHeight="1">
      <c r="A33" s="599">
        <v>16</v>
      </c>
      <c r="B33" s="148">
        <v>54</v>
      </c>
      <c r="C33" s="145" t="s">
        <v>475</v>
      </c>
      <c r="D33" s="148">
        <v>1</v>
      </c>
      <c r="E33" s="674">
        <v>305604</v>
      </c>
      <c r="F33" s="148">
        <v>36</v>
      </c>
      <c r="G33" s="93">
        <v>400329.02</v>
      </c>
      <c r="I33" s="677"/>
      <c r="J33" s="676"/>
    </row>
    <row r="34" spans="1:10" s="675" customFormat="1" ht="15.95" customHeight="1">
      <c r="A34" s="599">
        <v>17</v>
      </c>
      <c r="B34" s="148">
        <v>54</v>
      </c>
      <c r="C34" s="149" t="s">
        <v>475</v>
      </c>
      <c r="D34" s="148">
        <v>1</v>
      </c>
      <c r="E34" s="674">
        <v>413741</v>
      </c>
      <c r="F34" s="148">
        <v>28</v>
      </c>
      <c r="G34" s="93">
        <v>513485.68</v>
      </c>
      <c r="I34" s="677"/>
      <c r="J34" s="676"/>
    </row>
    <row r="35" spans="1:10" s="675" customFormat="1" ht="15.95" customHeight="1">
      <c r="A35" s="599">
        <v>18</v>
      </c>
      <c r="B35" s="148">
        <v>55</v>
      </c>
      <c r="C35" s="145" t="s">
        <v>478</v>
      </c>
      <c r="D35" s="148">
        <v>1</v>
      </c>
      <c r="E35" s="674">
        <v>261778</v>
      </c>
      <c r="F35" s="148">
        <v>21</v>
      </c>
      <c r="G35" s="93">
        <v>309110.08</v>
      </c>
      <c r="I35" s="677"/>
      <c r="J35" s="676"/>
    </row>
    <row r="36" spans="1:10" s="675" customFormat="1" ht="15.95" customHeight="1">
      <c r="A36" s="599">
        <v>19</v>
      </c>
      <c r="B36" s="148">
        <v>55</v>
      </c>
      <c r="C36" s="149" t="s">
        <v>478</v>
      </c>
      <c r="D36" s="148">
        <v>1</v>
      </c>
      <c r="E36" s="674">
        <v>529128</v>
      </c>
      <c r="F36" s="148">
        <v>29</v>
      </c>
      <c r="G36" s="93">
        <v>661245.97</v>
      </c>
      <c r="I36" s="677"/>
      <c r="J36" s="676"/>
    </row>
    <row r="37" spans="1:10" s="675" customFormat="1" ht="15.95" customHeight="1">
      <c r="A37" s="599">
        <v>20</v>
      </c>
      <c r="B37" s="148">
        <v>60</v>
      </c>
      <c r="C37" s="149" t="s">
        <v>482</v>
      </c>
      <c r="D37" s="148">
        <v>1</v>
      </c>
      <c r="E37" s="674">
        <v>122902</v>
      </c>
      <c r="F37" s="148">
        <v>31</v>
      </c>
      <c r="G37" s="93">
        <v>155705.76999999999</v>
      </c>
      <c r="I37" s="677"/>
      <c r="J37" s="676"/>
    </row>
    <row r="38" spans="1:10" s="675" customFormat="1" ht="15.95" customHeight="1">
      <c r="A38" s="599">
        <v>21</v>
      </c>
      <c r="B38" s="148">
        <v>60</v>
      </c>
      <c r="C38" s="149" t="s">
        <v>482</v>
      </c>
      <c r="D38" s="148">
        <v>1</v>
      </c>
      <c r="E38" s="674">
        <v>102926</v>
      </c>
      <c r="F38" s="148">
        <v>54</v>
      </c>
      <c r="G38" s="93">
        <v>150780.41</v>
      </c>
      <c r="I38" s="677"/>
      <c r="J38" s="676"/>
    </row>
    <row r="39" spans="1:10" s="675" customFormat="1" ht="15.95" customHeight="1">
      <c r="A39" s="599">
        <v>22</v>
      </c>
      <c r="B39" s="148">
        <v>60</v>
      </c>
      <c r="C39" s="149" t="s">
        <v>482</v>
      </c>
      <c r="D39" s="148">
        <v>1</v>
      </c>
      <c r="E39" s="674">
        <v>140893</v>
      </c>
      <c r="F39" s="148">
        <v>35</v>
      </c>
      <c r="G39" s="93">
        <v>183351.11</v>
      </c>
      <c r="I39" s="677"/>
      <c r="J39" s="676"/>
    </row>
    <row r="40" spans="1:10" s="675" customFormat="1" ht="15.95" customHeight="1">
      <c r="A40" s="599">
        <v>23</v>
      </c>
      <c r="B40" s="148">
        <v>60</v>
      </c>
      <c r="C40" s="149" t="s">
        <v>482</v>
      </c>
      <c r="D40" s="148">
        <v>1</v>
      </c>
      <c r="E40" s="674">
        <v>74799</v>
      </c>
      <c r="F40" s="148">
        <v>36</v>
      </c>
      <c r="G40" s="93">
        <v>97983.7</v>
      </c>
      <c r="I40" s="677"/>
      <c r="J40" s="676"/>
    </row>
    <row r="41" spans="1:10" s="675" customFormat="1" ht="15.95" customHeight="1">
      <c r="A41" s="599">
        <v>24</v>
      </c>
      <c r="B41" s="148">
        <v>60</v>
      </c>
      <c r="C41" s="149" t="s">
        <v>482</v>
      </c>
      <c r="D41" s="148">
        <v>1</v>
      </c>
      <c r="E41" s="674">
        <v>169549</v>
      </c>
      <c r="F41" s="148">
        <v>34</v>
      </c>
      <c r="G41" s="93">
        <v>219182.77</v>
      </c>
      <c r="I41" s="677"/>
      <c r="J41" s="676"/>
    </row>
    <row r="42" spans="1:10" s="675" customFormat="1" ht="15.95" customHeight="1">
      <c r="A42" s="599">
        <v>25</v>
      </c>
      <c r="B42" s="148">
        <v>60</v>
      </c>
      <c r="C42" s="149" t="s">
        <v>482</v>
      </c>
      <c r="D42" s="148">
        <v>1</v>
      </c>
      <c r="E42" s="674">
        <v>225872</v>
      </c>
      <c r="F42" s="148">
        <v>33</v>
      </c>
      <c r="G42" s="93">
        <v>290049.01</v>
      </c>
      <c r="I42" s="677"/>
      <c r="J42" s="676"/>
    </row>
    <row r="43" spans="1:10" s="675" customFormat="1" ht="15.95" customHeight="1">
      <c r="A43" s="114">
        <v>26</v>
      </c>
      <c r="B43" s="148">
        <v>162</v>
      </c>
      <c r="C43" s="149" t="s">
        <v>544</v>
      </c>
      <c r="D43" s="148">
        <v>1</v>
      </c>
      <c r="E43" s="674">
        <v>118915</v>
      </c>
      <c r="F43" s="148">
        <v>25</v>
      </c>
      <c r="G43" s="93">
        <v>144511.45000000001</v>
      </c>
      <c r="I43" s="677"/>
      <c r="J43" s="676"/>
    </row>
    <row r="44" spans="1:10" s="675" customFormat="1" ht="15.95" customHeight="1">
      <c r="A44" s="114">
        <v>27</v>
      </c>
      <c r="B44" s="148">
        <v>162</v>
      </c>
      <c r="C44" s="149" t="s">
        <v>544</v>
      </c>
      <c r="D44" s="148">
        <v>1</v>
      </c>
      <c r="E44" s="674">
        <v>70847</v>
      </c>
      <c r="F44" s="148">
        <v>19</v>
      </c>
      <c r="G44" s="93">
        <v>82436.86</v>
      </c>
      <c r="I44" s="677"/>
      <c r="J44" s="676"/>
    </row>
    <row r="45" spans="1:10" s="675" customFormat="1" ht="15.95" customHeight="1">
      <c r="A45" s="599">
        <v>28</v>
      </c>
      <c r="B45" s="148">
        <v>162</v>
      </c>
      <c r="C45" s="149" t="s">
        <v>544</v>
      </c>
      <c r="D45" s="148">
        <v>1</v>
      </c>
      <c r="E45" s="674">
        <v>133702</v>
      </c>
      <c r="F45" s="148">
        <v>43</v>
      </c>
      <c r="G45" s="93">
        <v>183202.49</v>
      </c>
      <c r="I45" s="677"/>
      <c r="J45" s="676"/>
    </row>
    <row r="46" spans="1:10" s="675" customFormat="1" ht="15.95" customHeight="1">
      <c r="A46" s="599">
        <v>29</v>
      </c>
      <c r="B46" s="148">
        <v>65</v>
      </c>
      <c r="C46" s="149" t="s">
        <v>493</v>
      </c>
      <c r="D46" s="148">
        <v>1</v>
      </c>
      <c r="E46" s="674">
        <v>63231</v>
      </c>
      <c r="F46" s="148">
        <v>34</v>
      </c>
      <c r="G46" s="93">
        <v>81741.240000000005</v>
      </c>
      <c r="I46" s="677"/>
      <c r="J46" s="676"/>
    </row>
    <row r="47" spans="1:10" s="675" customFormat="1" ht="15.95" customHeight="1">
      <c r="A47" s="599">
        <v>30</v>
      </c>
      <c r="B47" s="148">
        <v>65</v>
      </c>
      <c r="C47" s="149" t="s">
        <v>493</v>
      </c>
      <c r="D47" s="148">
        <v>1</v>
      </c>
      <c r="E47" s="674">
        <v>91940</v>
      </c>
      <c r="F47" s="148">
        <v>33</v>
      </c>
      <c r="G47" s="93">
        <v>118062.91</v>
      </c>
      <c r="I47" s="677"/>
      <c r="J47" s="676"/>
    </row>
    <row r="48" spans="1:10" s="675" customFormat="1" ht="15.95" customHeight="1">
      <c r="A48" s="599">
        <v>31</v>
      </c>
      <c r="B48" s="148">
        <v>68</v>
      </c>
      <c r="C48" s="149" t="s">
        <v>496</v>
      </c>
      <c r="D48" s="148">
        <v>1</v>
      </c>
      <c r="E48" s="674">
        <v>86546</v>
      </c>
      <c r="F48" s="148">
        <v>37</v>
      </c>
      <c r="G48" s="93">
        <v>114116.96</v>
      </c>
      <c r="I48" s="677"/>
      <c r="J48" s="676"/>
    </row>
    <row r="49" spans="1:10" s="675" customFormat="1" ht="15.95" customHeight="1">
      <c r="A49" s="599">
        <v>32</v>
      </c>
      <c r="B49" s="148">
        <v>68</v>
      </c>
      <c r="C49" s="149" t="s">
        <v>496</v>
      </c>
      <c r="D49" s="148">
        <v>1</v>
      </c>
      <c r="E49" s="674">
        <v>180802</v>
      </c>
      <c r="F49" s="148">
        <v>22</v>
      </c>
      <c r="G49" s="93">
        <v>215049.51</v>
      </c>
      <c r="I49" s="677"/>
      <c r="J49" s="676"/>
    </row>
    <row r="50" spans="1:10" s="675" customFormat="1" ht="15.95" customHeight="1">
      <c r="A50" s="599">
        <v>33</v>
      </c>
      <c r="B50" s="148">
        <v>68</v>
      </c>
      <c r="C50" s="149" t="s">
        <v>496</v>
      </c>
      <c r="D50" s="148">
        <v>1</v>
      </c>
      <c r="E50" s="674">
        <v>103045</v>
      </c>
      <c r="F50" s="148">
        <v>33</v>
      </c>
      <c r="G50" s="93">
        <v>132323.18</v>
      </c>
      <c r="I50" s="677"/>
      <c r="J50" s="676"/>
    </row>
    <row r="51" spans="1:10" s="675" customFormat="1" ht="15.95" customHeight="1">
      <c r="A51" s="599">
        <v>34</v>
      </c>
      <c r="B51" s="148">
        <v>68</v>
      </c>
      <c r="C51" s="149" t="s">
        <v>496</v>
      </c>
      <c r="D51" s="148">
        <v>1</v>
      </c>
      <c r="E51" s="674">
        <v>179412</v>
      </c>
      <c r="F51" s="148">
        <v>21</v>
      </c>
      <c r="G51" s="93">
        <v>211851.48</v>
      </c>
      <c r="I51" s="677"/>
      <c r="J51" s="676"/>
    </row>
    <row r="52" spans="1:10" s="675" customFormat="1" ht="15.95" customHeight="1">
      <c r="A52" s="599">
        <v>35</v>
      </c>
      <c r="B52" s="148">
        <v>77</v>
      </c>
      <c r="C52" s="149" t="s">
        <v>502</v>
      </c>
      <c r="D52" s="148">
        <v>1</v>
      </c>
      <c r="E52" s="674">
        <v>137968</v>
      </c>
      <c r="F52" s="148">
        <v>34</v>
      </c>
      <c r="G52" s="93">
        <v>178356.75</v>
      </c>
      <c r="I52" s="677"/>
      <c r="J52" s="676"/>
    </row>
    <row r="53" spans="1:10" s="675" customFormat="1" ht="15.95" customHeight="1">
      <c r="A53" s="599">
        <v>36</v>
      </c>
      <c r="B53" s="148">
        <v>81</v>
      </c>
      <c r="C53" s="145" t="s">
        <v>992</v>
      </c>
      <c r="D53" s="148">
        <v>1</v>
      </c>
      <c r="E53" s="674">
        <v>163507</v>
      </c>
      <c r="F53" s="148">
        <v>55</v>
      </c>
      <c r="G53" s="93">
        <v>240935.74</v>
      </c>
      <c r="I53" s="677"/>
      <c r="J53" s="676"/>
    </row>
    <row r="54" spans="1:10" s="675" customFormat="1" ht="15.95" customHeight="1">
      <c r="A54" s="599">
        <v>37</v>
      </c>
      <c r="B54" s="148">
        <v>81</v>
      </c>
      <c r="C54" s="145" t="s">
        <v>992</v>
      </c>
      <c r="D54" s="148">
        <v>1</v>
      </c>
      <c r="E54" s="674">
        <v>190322</v>
      </c>
      <c r="F54" s="148">
        <v>48</v>
      </c>
      <c r="G54" s="93">
        <v>268978.28000000003</v>
      </c>
      <c r="I54" s="677"/>
      <c r="J54" s="676"/>
    </row>
    <row r="55" spans="1:10" s="675" customFormat="1" ht="15.95" customHeight="1">
      <c r="A55" s="599">
        <v>38</v>
      </c>
      <c r="B55" s="148">
        <v>81</v>
      </c>
      <c r="C55" s="145" t="s">
        <v>992</v>
      </c>
      <c r="D55" s="148">
        <v>1</v>
      </c>
      <c r="E55" s="674">
        <v>217100</v>
      </c>
      <c r="F55" s="148">
        <v>42</v>
      </c>
      <c r="G55" s="93">
        <v>295607.7</v>
      </c>
      <c r="I55" s="677"/>
      <c r="J55" s="676"/>
    </row>
    <row r="56" spans="1:10" s="675" customFormat="1" ht="15.95" customHeight="1">
      <c r="A56" s="599">
        <v>39</v>
      </c>
      <c r="B56" s="148">
        <v>81</v>
      </c>
      <c r="C56" s="145" t="s">
        <v>992</v>
      </c>
      <c r="D56" s="148">
        <v>1</v>
      </c>
      <c r="E56" s="674">
        <v>121748</v>
      </c>
      <c r="F56" s="148">
        <v>53</v>
      </c>
      <c r="G56" s="93">
        <v>177305.26</v>
      </c>
      <c r="I56" s="677"/>
      <c r="J56" s="676"/>
    </row>
    <row r="57" spans="1:10" s="675" customFormat="1" ht="15.95" customHeight="1">
      <c r="A57" s="599">
        <v>40</v>
      </c>
      <c r="B57" s="148">
        <v>81</v>
      </c>
      <c r="C57" s="145" t="s">
        <v>992</v>
      </c>
      <c r="D57" s="148">
        <v>1</v>
      </c>
      <c r="E57" s="674">
        <v>148617</v>
      </c>
      <c r="F57" s="148">
        <v>45</v>
      </c>
      <c r="G57" s="93">
        <v>206198.66</v>
      </c>
      <c r="I57" s="677"/>
      <c r="J57" s="676"/>
    </row>
    <row r="58" spans="1:10" s="675" customFormat="1" ht="15.95" customHeight="1">
      <c r="A58" s="599">
        <v>41</v>
      </c>
      <c r="B58" s="148">
        <v>81</v>
      </c>
      <c r="C58" s="149" t="s">
        <v>992</v>
      </c>
      <c r="D58" s="148">
        <v>1</v>
      </c>
      <c r="E58" s="674">
        <v>187359</v>
      </c>
      <c r="F58" s="148">
        <v>33</v>
      </c>
      <c r="G58" s="93">
        <v>240593.31</v>
      </c>
      <c r="I58" s="677"/>
      <c r="J58" s="676"/>
    </row>
    <row r="59" spans="1:10" s="675" customFormat="1" ht="15.95" customHeight="1">
      <c r="A59" s="599">
        <v>42</v>
      </c>
      <c r="B59" s="148">
        <v>81</v>
      </c>
      <c r="C59" s="149" t="s">
        <v>992</v>
      </c>
      <c r="D59" s="148">
        <v>1</v>
      </c>
      <c r="E59" s="674">
        <v>158728</v>
      </c>
      <c r="F59" s="148">
        <v>47</v>
      </c>
      <c r="G59" s="93">
        <v>222960.46</v>
      </c>
      <c r="I59" s="677"/>
      <c r="J59" s="676"/>
    </row>
    <row r="60" spans="1:10" s="675" customFormat="1" ht="15.95" customHeight="1">
      <c r="A60" s="599">
        <v>43</v>
      </c>
      <c r="B60" s="148">
        <v>81</v>
      </c>
      <c r="C60" s="149" t="s">
        <v>545</v>
      </c>
      <c r="D60" s="148">
        <v>1</v>
      </c>
      <c r="E60" s="674">
        <v>146352</v>
      </c>
      <c r="F60" s="148">
        <v>17</v>
      </c>
      <c r="G60" s="93">
        <v>167773.54</v>
      </c>
      <c r="I60" s="677"/>
      <c r="J60" s="676"/>
    </row>
    <row r="61" spans="1:10" s="675" customFormat="1" ht="15.95" customHeight="1">
      <c r="A61" s="599">
        <v>44</v>
      </c>
      <c r="B61" s="148">
        <v>81</v>
      </c>
      <c r="C61" s="149" t="s">
        <v>545</v>
      </c>
      <c r="D61" s="148">
        <v>1</v>
      </c>
      <c r="E61" s="674">
        <v>273477</v>
      </c>
      <c r="F61" s="148">
        <v>14</v>
      </c>
      <c r="G61" s="93">
        <v>306441.92</v>
      </c>
      <c r="I61" s="677"/>
      <c r="J61" s="676"/>
    </row>
    <row r="62" spans="1:10" s="675" customFormat="1" ht="15.95" customHeight="1">
      <c r="A62" s="599">
        <v>45</v>
      </c>
      <c r="B62" s="148">
        <v>81</v>
      </c>
      <c r="C62" s="149" t="s">
        <v>545</v>
      </c>
      <c r="D62" s="148">
        <v>1</v>
      </c>
      <c r="E62" s="674">
        <v>214545</v>
      </c>
      <c r="F62" s="148">
        <v>36</v>
      </c>
      <c r="G62" s="93">
        <v>281045.37</v>
      </c>
      <c r="I62" s="677"/>
      <c r="J62" s="676"/>
    </row>
    <row r="63" spans="1:10" s="675" customFormat="1" ht="15.95" customHeight="1">
      <c r="A63" s="599">
        <v>46</v>
      </c>
      <c r="B63" s="148">
        <v>81</v>
      </c>
      <c r="C63" s="149" t="s">
        <v>545</v>
      </c>
      <c r="D63" s="148">
        <v>1</v>
      </c>
      <c r="E63" s="674">
        <v>367300</v>
      </c>
      <c r="F63" s="148">
        <v>51</v>
      </c>
      <c r="G63" s="93">
        <v>528585.1</v>
      </c>
      <c r="I63" s="677"/>
      <c r="J63" s="676"/>
    </row>
    <row r="64" spans="1:10" s="675" customFormat="1" ht="15.95" customHeight="1">
      <c r="A64" s="599">
        <v>47</v>
      </c>
      <c r="B64" s="148">
        <v>99</v>
      </c>
      <c r="C64" s="149" t="s">
        <v>514</v>
      </c>
      <c r="D64" s="148">
        <v>1</v>
      </c>
      <c r="E64" s="674">
        <v>150900</v>
      </c>
      <c r="F64" s="148">
        <v>17</v>
      </c>
      <c r="G64" s="93">
        <v>172987.23</v>
      </c>
      <c r="I64" s="677"/>
      <c r="J64" s="676"/>
    </row>
    <row r="65" spans="1:10" s="675" customFormat="1" ht="15.95" customHeight="1">
      <c r="A65" s="599">
        <v>48</v>
      </c>
      <c r="B65" s="148">
        <v>99</v>
      </c>
      <c r="C65" s="149" t="s">
        <v>514</v>
      </c>
      <c r="D65" s="148">
        <v>1</v>
      </c>
      <c r="E65" s="674">
        <v>263458</v>
      </c>
      <c r="F65" s="148">
        <v>15</v>
      </c>
      <c r="G65" s="93">
        <v>297483.59999999998</v>
      </c>
      <c r="I65" s="677"/>
      <c r="J65" s="676"/>
    </row>
    <row r="66" spans="1:10" s="675" customFormat="1" ht="15.95" customHeight="1">
      <c r="A66" s="599">
        <v>49</v>
      </c>
      <c r="B66" s="148">
        <v>100</v>
      </c>
      <c r="C66" s="149" t="s">
        <v>516</v>
      </c>
      <c r="D66" s="148">
        <v>1</v>
      </c>
      <c r="E66" s="674">
        <v>140733</v>
      </c>
      <c r="F66" s="148">
        <v>24</v>
      </c>
      <c r="G66" s="93">
        <v>169814.07</v>
      </c>
      <c r="I66" s="677"/>
      <c r="J66" s="676"/>
    </row>
    <row r="67" spans="1:10" s="675" customFormat="1" ht="15.95" customHeight="1">
      <c r="A67" s="599">
        <v>50</v>
      </c>
      <c r="B67" s="148">
        <v>100</v>
      </c>
      <c r="C67" s="149" t="s">
        <v>516</v>
      </c>
      <c r="D67" s="148">
        <v>1</v>
      </c>
      <c r="E67" s="674">
        <v>285391</v>
      </c>
      <c r="F67" s="148">
        <v>32</v>
      </c>
      <c r="G67" s="93">
        <v>364021.93</v>
      </c>
      <c r="I67" s="677"/>
      <c r="J67" s="676"/>
    </row>
    <row r="68" spans="1:10" s="675" customFormat="1" ht="15.95" customHeight="1">
      <c r="A68" s="599">
        <v>51</v>
      </c>
      <c r="B68" s="148">
        <v>100</v>
      </c>
      <c r="C68" s="149" t="s">
        <v>516</v>
      </c>
      <c r="D68" s="148">
        <v>1</v>
      </c>
      <c r="E68" s="674">
        <v>147549</v>
      </c>
      <c r="F68" s="148">
        <v>29</v>
      </c>
      <c r="G68" s="93">
        <v>184390.51</v>
      </c>
      <c r="I68" s="677"/>
      <c r="J68" s="676"/>
    </row>
    <row r="69" spans="1:10" s="675" customFormat="1" ht="15.95" customHeight="1">
      <c r="A69" s="599">
        <v>52</v>
      </c>
      <c r="B69" s="148">
        <v>100</v>
      </c>
      <c r="C69" s="149" t="s">
        <v>516</v>
      </c>
      <c r="D69" s="148">
        <v>1</v>
      </c>
      <c r="E69" s="674">
        <v>218223</v>
      </c>
      <c r="F69" s="148">
        <v>43</v>
      </c>
      <c r="G69" s="93">
        <v>299015.7</v>
      </c>
      <c r="I69" s="677"/>
      <c r="J69" s="676"/>
    </row>
    <row r="70" spans="1:10" s="675" customFormat="1" ht="15.95" customHeight="1">
      <c r="A70" s="599">
        <v>53</v>
      </c>
      <c r="B70" s="148">
        <v>100</v>
      </c>
      <c r="C70" s="149" t="s">
        <v>516</v>
      </c>
      <c r="D70" s="148">
        <v>1</v>
      </c>
      <c r="E70" s="674">
        <v>359775</v>
      </c>
      <c r="F70" s="148">
        <v>8</v>
      </c>
      <c r="G70" s="93">
        <v>384556.3</v>
      </c>
      <c r="I70" s="677"/>
      <c r="J70" s="676"/>
    </row>
    <row r="71" spans="1:10" s="675" customFormat="1" ht="15.95" customHeight="1">
      <c r="A71" s="599">
        <v>54</v>
      </c>
      <c r="B71" s="148">
        <v>108</v>
      </c>
      <c r="C71" s="149" t="s">
        <v>522</v>
      </c>
      <c r="D71" s="148">
        <v>1</v>
      </c>
      <c r="E71" s="674">
        <v>99098</v>
      </c>
      <c r="F71" s="148">
        <v>28</v>
      </c>
      <c r="G71" s="93">
        <v>122988.55</v>
      </c>
      <c r="I71" s="677"/>
      <c r="J71" s="676"/>
    </row>
    <row r="72" spans="1:10" s="675" customFormat="1" ht="15.95" customHeight="1">
      <c r="A72" s="599">
        <v>55</v>
      </c>
      <c r="B72" s="148">
        <v>108</v>
      </c>
      <c r="C72" s="149" t="s">
        <v>522</v>
      </c>
      <c r="D72" s="148">
        <v>1</v>
      </c>
      <c r="E72" s="674">
        <v>145700</v>
      </c>
      <c r="F72" s="148">
        <v>31</v>
      </c>
      <c r="G72" s="93">
        <v>184588.79</v>
      </c>
      <c r="I72" s="677"/>
      <c r="J72" s="676"/>
    </row>
    <row r="73" spans="1:10" s="675" customFormat="1" ht="15.95" customHeight="1">
      <c r="A73" s="599">
        <v>56</v>
      </c>
      <c r="B73" s="148">
        <v>116</v>
      </c>
      <c r="C73" s="198" t="s">
        <v>546</v>
      </c>
      <c r="D73" s="148">
        <v>1</v>
      </c>
      <c r="E73" s="674">
        <v>128952</v>
      </c>
      <c r="F73" s="148">
        <v>31</v>
      </c>
      <c r="G73" s="93">
        <v>163370.57999999999</v>
      </c>
      <c r="I73" s="677"/>
      <c r="J73" s="676"/>
    </row>
    <row r="74" spans="1:10" s="675" customFormat="1" ht="15.95" customHeight="1">
      <c r="A74" s="599">
        <v>57</v>
      </c>
      <c r="B74" s="148">
        <v>122</v>
      </c>
      <c r="C74" s="198" t="s">
        <v>532</v>
      </c>
      <c r="D74" s="148">
        <v>1</v>
      </c>
      <c r="E74" s="674">
        <v>195844</v>
      </c>
      <c r="F74" s="148">
        <v>16</v>
      </c>
      <c r="G74" s="93">
        <v>222823.47</v>
      </c>
      <c r="I74" s="677"/>
      <c r="J74" s="676"/>
    </row>
    <row r="75" spans="1:10" s="675" customFormat="1" ht="15.95" customHeight="1">
      <c r="A75" s="599">
        <v>58</v>
      </c>
      <c r="B75" s="148">
        <v>122</v>
      </c>
      <c r="C75" s="198" t="s">
        <v>532</v>
      </c>
      <c r="D75" s="148">
        <v>1</v>
      </c>
      <c r="E75" s="674">
        <v>107040</v>
      </c>
      <c r="F75" s="148">
        <v>31</v>
      </c>
      <c r="G75" s="93">
        <v>135610.04999999999</v>
      </c>
      <c r="I75" s="677"/>
      <c r="J75" s="676"/>
    </row>
    <row r="76" spans="1:10" s="675" customFormat="1" ht="6" customHeight="1">
      <c r="A76" s="429"/>
      <c r="B76" s="1125"/>
      <c r="C76" s="1125"/>
      <c r="D76" s="1125"/>
      <c r="E76" s="1125"/>
      <c r="F76" s="1125"/>
      <c r="G76" s="1125"/>
      <c r="H76" s="678"/>
    </row>
    <row r="77" spans="1:10" s="675" customFormat="1" ht="15" customHeight="1">
      <c r="A77" s="429">
        <v>1</v>
      </c>
      <c r="B77" s="1125" t="s">
        <v>4885</v>
      </c>
      <c r="C77" s="1125"/>
      <c r="D77" s="1125"/>
      <c r="E77" s="1125"/>
      <c r="F77" s="1125"/>
      <c r="G77" s="1125"/>
      <c r="H77" s="678"/>
    </row>
    <row r="78" spans="1:10" ht="15" customHeight="1">
      <c r="A78" s="429">
        <v>2</v>
      </c>
      <c r="B78" s="177" t="s">
        <v>228</v>
      </c>
      <c r="C78" s="683"/>
      <c r="D78" s="683"/>
      <c r="E78" s="683"/>
      <c r="F78" s="683"/>
      <c r="G78" s="683"/>
      <c r="H78" s="430"/>
    </row>
    <row r="79" spans="1:10" ht="11.25" customHeight="1">
      <c r="A79" s="1126" t="s">
        <v>4886</v>
      </c>
      <c r="B79" s="1126"/>
      <c r="C79" s="1126"/>
      <c r="D79" s="1126"/>
      <c r="E79" s="1126"/>
      <c r="F79" s="1126"/>
      <c r="G79" s="1126"/>
      <c r="H79" s="151"/>
    </row>
    <row r="80" spans="1:10" ht="3" customHeight="1">
      <c r="A80" s="429"/>
      <c r="B80" s="177"/>
      <c r="G80" s="178"/>
      <c r="H80" s="151"/>
    </row>
    <row r="81" spans="7:8" ht="7.5" customHeight="1">
      <c r="G81" s="679"/>
      <c r="H81" s="151"/>
    </row>
    <row r="82" spans="7:8" ht="22.5" customHeight="1">
      <c r="H82" s="679"/>
    </row>
  </sheetData>
  <mergeCells count="11">
    <mergeCell ref="B77:G77"/>
    <mergeCell ref="A79:G79"/>
    <mergeCell ref="B76:G76"/>
    <mergeCell ref="A4:G4"/>
    <mergeCell ref="A13:G13"/>
    <mergeCell ref="A15:A16"/>
    <mergeCell ref="B15:C15"/>
    <mergeCell ref="D15:D16"/>
    <mergeCell ref="G15:G16"/>
    <mergeCell ref="E15:E16"/>
    <mergeCell ref="F15:F16"/>
  </mergeCells>
  <printOptions horizontalCentered="1"/>
  <pageMargins left="1.1811023622047245" right="0.59055118110236227" top="0.78740157480314965" bottom="0.78740157480314965" header="0.78740157480314965" footer="0.31496062992125984"/>
  <pageSetup paperSize="9" scale="55" orientation="portrait" r:id="rId1"/>
  <headerFooter differentFirst="1">
    <oddHeader>&amp;CСтраница &amp;P из &amp;N&amp;R&amp;A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rgb="FFFFFF00"/>
  </sheetPr>
  <dimension ref="A1:I20"/>
  <sheetViews>
    <sheetView zoomScale="75" zoomScaleNormal="75" workbookViewId="0">
      <pane ySplit="9" topLeftCell="A10" activePane="bottomLeft" state="frozen"/>
      <selection activeCell="K8" sqref="K8"/>
      <selection pane="bottomLeft" activeCell="K8" sqref="K8"/>
    </sheetView>
  </sheetViews>
  <sheetFormatPr defaultColWidth="7" defaultRowHeight="12.75"/>
  <cols>
    <col min="1" max="1" width="102.25" style="67" customWidth="1"/>
    <col min="2" max="2" width="14.125" style="67" customWidth="1"/>
    <col min="3" max="3" width="1.375" style="67" customWidth="1"/>
    <col min="4" max="198" width="7" style="67"/>
    <col min="199" max="199" width="40.125" style="67" customWidth="1"/>
    <col min="200" max="200" width="46.125" style="67" customWidth="1"/>
    <col min="201" max="201" width="38.625" style="67" customWidth="1"/>
    <col min="202" max="202" width="37" style="67" customWidth="1"/>
    <col min="203" max="454" width="7" style="67"/>
    <col min="455" max="455" width="40.125" style="67" customWidth="1"/>
    <col min="456" max="456" width="46.125" style="67" customWidth="1"/>
    <col min="457" max="457" width="38.625" style="67" customWidth="1"/>
    <col min="458" max="458" width="37" style="67" customWidth="1"/>
    <col min="459" max="710" width="7" style="67"/>
    <col min="711" max="711" width="40.125" style="67" customWidth="1"/>
    <col min="712" max="712" width="46.125" style="67" customWidth="1"/>
    <col min="713" max="713" width="38.625" style="67" customWidth="1"/>
    <col min="714" max="714" width="37" style="67" customWidth="1"/>
    <col min="715" max="966" width="7" style="67"/>
    <col min="967" max="967" width="40.125" style="67" customWidth="1"/>
    <col min="968" max="968" width="46.125" style="67" customWidth="1"/>
    <col min="969" max="969" width="38.625" style="67" customWidth="1"/>
    <col min="970" max="970" width="37" style="67" customWidth="1"/>
    <col min="971" max="1222" width="7" style="67"/>
    <col min="1223" max="1223" width="40.125" style="67" customWidth="1"/>
    <col min="1224" max="1224" width="46.125" style="67" customWidth="1"/>
    <col min="1225" max="1225" width="38.625" style="67" customWidth="1"/>
    <col min="1226" max="1226" width="37" style="67" customWidth="1"/>
    <col min="1227" max="1478" width="7" style="67"/>
    <col min="1479" max="1479" width="40.125" style="67" customWidth="1"/>
    <col min="1480" max="1480" width="46.125" style="67" customWidth="1"/>
    <col min="1481" max="1481" width="38.625" style="67" customWidth="1"/>
    <col min="1482" max="1482" width="37" style="67" customWidth="1"/>
    <col min="1483" max="1734" width="7" style="67"/>
    <col min="1735" max="1735" width="40.125" style="67" customWidth="1"/>
    <col min="1736" max="1736" width="46.125" style="67" customWidth="1"/>
    <col min="1737" max="1737" width="38.625" style="67" customWidth="1"/>
    <col min="1738" max="1738" width="37" style="67" customWidth="1"/>
    <col min="1739" max="1990" width="7" style="67"/>
    <col min="1991" max="1991" width="40.125" style="67" customWidth="1"/>
    <col min="1992" max="1992" width="46.125" style="67" customWidth="1"/>
    <col min="1993" max="1993" width="38.625" style="67" customWidth="1"/>
    <col min="1994" max="1994" width="37" style="67" customWidth="1"/>
    <col min="1995" max="2246" width="7" style="67"/>
    <col min="2247" max="2247" width="40.125" style="67" customWidth="1"/>
    <col min="2248" max="2248" width="46.125" style="67" customWidth="1"/>
    <col min="2249" max="2249" width="38.625" style="67" customWidth="1"/>
    <col min="2250" max="2250" width="37" style="67" customWidth="1"/>
    <col min="2251" max="2502" width="7" style="67"/>
    <col min="2503" max="2503" width="40.125" style="67" customWidth="1"/>
    <col min="2504" max="2504" width="46.125" style="67" customWidth="1"/>
    <col min="2505" max="2505" width="38.625" style="67" customWidth="1"/>
    <col min="2506" max="2506" width="37" style="67" customWidth="1"/>
    <col min="2507" max="2758" width="7" style="67"/>
    <col min="2759" max="2759" width="40.125" style="67" customWidth="1"/>
    <col min="2760" max="2760" width="46.125" style="67" customWidth="1"/>
    <col min="2761" max="2761" width="38.625" style="67" customWidth="1"/>
    <col min="2762" max="2762" width="37" style="67" customWidth="1"/>
    <col min="2763" max="3014" width="7" style="67"/>
    <col min="3015" max="3015" width="40.125" style="67" customWidth="1"/>
    <col min="3016" max="3016" width="46.125" style="67" customWidth="1"/>
    <col min="3017" max="3017" width="38.625" style="67" customWidth="1"/>
    <col min="3018" max="3018" width="37" style="67" customWidth="1"/>
    <col min="3019" max="3270" width="7" style="67"/>
    <col min="3271" max="3271" width="40.125" style="67" customWidth="1"/>
    <col min="3272" max="3272" width="46.125" style="67" customWidth="1"/>
    <col min="3273" max="3273" width="38.625" style="67" customWidth="1"/>
    <col min="3274" max="3274" width="37" style="67" customWidth="1"/>
    <col min="3275" max="3526" width="7" style="67"/>
    <col min="3527" max="3527" width="40.125" style="67" customWidth="1"/>
    <col min="3528" max="3528" width="46.125" style="67" customWidth="1"/>
    <col min="3529" max="3529" width="38.625" style="67" customWidth="1"/>
    <col min="3530" max="3530" width="37" style="67" customWidth="1"/>
    <col min="3531" max="3782" width="7" style="67"/>
    <col min="3783" max="3783" width="40.125" style="67" customWidth="1"/>
    <col min="3784" max="3784" width="46.125" style="67" customWidth="1"/>
    <col min="3785" max="3785" width="38.625" style="67" customWidth="1"/>
    <col min="3786" max="3786" width="37" style="67" customWidth="1"/>
    <col min="3787" max="4038" width="7" style="67"/>
    <col min="4039" max="4039" width="40.125" style="67" customWidth="1"/>
    <col min="4040" max="4040" width="46.125" style="67" customWidth="1"/>
    <col min="4041" max="4041" width="38.625" style="67" customWidth="1"/>
    <col min="4042" max="4042" width="37" style="67" customWidth="1"/>
    <col min="4043" max="4294" width="7" style="67"/>
    <col min="4295" max="4295" width="40.125" style="67" customWidth="1"/>
    <col min="4296" max="4296" width="46.125" style="67" customWidth="1"/>
    <col min="4297" max="4297" width="38.625" style="67" customWidth="1"/>
    <col min="4298" max="4298" width="37" style="67" customWidth="1"/>
    <col min="4299" max="4550" width="7" style="67"/>
    <col min="4551" max="4551" width="40.125" style="67" customWidth="1"/>
    <col min="4552" max="4552" width="46.125" style="67" customWidth="1"/>
    <col min="4553" max="4553" width="38.625" style="67" customWidth="1"/>
    <col min="4554" max="4554" width="37" style="67" customWidth="1"/>
    <col min="4555" max="4806" width="7" style="67"/>
    <col min="4807" max="4807" width="40.125" style="67" customWidth="1"/>
    <col min="4808" max="4808" width="46.125" style="67" customWidth="1"/>
    <col min="4809" max="4809" width="38.625" style="67" customWidth="1"/>
    <col min="4810" max="4810" width="37" style="67" customWidth="1"/>
    <col min="4811" max="5062" width="7" style="67"/>
    <col min="5063" max="5063" width="40.125" style="67" customWidth="1"/>
    <col min="5064" max="5064" width="46.125" style="67" customWidth="1"/>
    <col min="5065" max="5065" width="38.625" style="67" customWidth="1"/>
    <col min="5066" max="5066" width="37" style="67" customWidth="1"/>
    <col min="5067" max="5318" width="7" style="67"/>
    <col min="5319" max="5319" width="40.125" style="67" customWidth="1"/>
    <col min="5320" max="5320" width="46.125" style="67" customWidth="1"/>
    <col min="5321" max="5321" width="38.625" style="67" customWidth="1"/>
    <col min="5322" max="5322" width="37" style="67" customWidth="1"/>
    <col min="5323" max="5574" width="7" style="67"/>
    <col min="5575" max="5575" width="40.125" style="67" customWidth="1"/>
    <col min="5576" max="5576" width="46.125" style="67" customWidth="1"/>
    <col min="5577" max="5577" width="38.625" style="67" customWidth="1"/>
    <col min="5578" max="5578" width="37" style="67" customWidth="1"/>
    <col min="5579" max="5830" width="7" style="67"/>
    <col min="5831" max="5831" width="40.125" style="67" customWidth="1"/>
    <col min="5832" max="5832" width="46.125" style="67" customWidth="1"/>
    <col min="5833" max="5833" width="38.625" style="67" customWidth="1"/>
    <col min="5834" max="5834" width="37" style="67" customWidth="1"/>
    <col min="5835" max="6086" width="7" style="67"/>
    <col min="6087" max="6087" width="40.125" style="67" customWidth="1"/>
    <col min="6088" max="6088" width="46.125" style="67" customWidth="1"/>
    <col min="6089" max="6089" width="38.625" style="67" customWidth="1"/>
    <col min="6090" max="6090" width="37" style="67" customWidth="1"/>
    <col min="6091" max="6342" width="7" style="67"/>
    <col min="6343" max="6343" width="40.125" style="67" customWidth="1"/>
    <col min="6344" max="6344" width="46.125" style="67" customWidth="1"/>
    <col min="6345" max="6345" width="38.625" style="67" customWidth="1"/>
    <col min="6346" max="6346" width="37" style="67" customWidth="1"/>
    <col min="6347" max="6598" width="7" style="67"/>
    <col min="6599" max="6599" width="40.125" style="67" customWidth="1"/>
    <col min="6600" max="6600" width="46.125" style="67" customWidth="1"/>
    <col min="6601" max="6601" width="38.625" style="67" customWidth="1"/>
    <col min="6602" max="6602" width="37" style="67" customWidth="1"/>
    <col min="6603" max="6854" width="7" style="67"/>
    <col min="6855" max="6855" width="40.125" style="67" customWidth="1"/>
    <col min="6856" max="6856" width="46.125" style="67" customWidth="1"/>
    <col min="6857" max="6857" width="38.625" style="67" customWidth="1"/>
    <col min="6858" max="6858" width="37" style="67" customWidth="1"/>
    <col min="6859" max="7110" width="7" style="67"/>
    <col min="7111" max="7111" width="40.125" style="67" customWidth="1"/>
    <col min="7112" max="7112" width="46.125" style="67" customWidth="1"/>
    <col min="7113" max="7113" width="38.625" style="67" customWidth="1"/>
    <col min="7114" max="7114" width="37" style="67" customWidth="1"/>
    <col min="7115" max="7366" width="7" style="67"/>
    <col min="7367" max="7367" width="40.125" style="67" customWidth="1"/>
    <col min="7368" max="7368" width="46.125" style="67" customWidth="1"/>
    <col min="7369" max="7369" width="38.625" style="67" customWidth="1"/>
    <col min="7370" max="7370" width="37" style="67" customWidth="1"/>
    <col min="7371" max="7622" width="7" style="67"/>
    <col min="7623" max="7623" width="40.125" style="67" customWidth="1"/>
    <col min="7624" max="7624" width="46.125" style="67" customWidth="1"/>
    <col min="7625" max="7625" width="38.625" style="67" customWidth="1"/>
    <col min="7626" max="7626" width="37" style="67" customWidth="1"/>
    <col min="7627" max="7878" width="7" style="67"/>
    <col min="7879" max="7879" width="40.125" style="67" customWidth="1"/>
    <col min="7880" max="7880" width="46.125" style="67" customWidth="1"/>
    <col min="7881" max="7881" width="38.625" style="67" customWidth="1"/>
    <col min="7882" max="7882" width="37" style="67" customWidth="1"/>
    <col min="7883" max="8134" width="7" style="67"/>
    <col min="8135" max="8135" width="40.125" style="67" customWidth="1"/>
    <col min="8136" max="8136" width="46.125" style="67" customWidth="1"/>
    <col min="8137" max="8137" width="38.625" style="67" customWidth="1"/>
    <col min="8138" max="8138" width="37" style="67" customWidth="1"/>
    <col min="8139" max="8390" width="7" style="67"/>
    <col min="8391" max="8391" width="40.125" style="67" customWidth="1"/>
    <col min="8392" max="8392" width="46.125" style="67" customWidth="1"/>
    <col min="8393" max="8393" width="38.625" style="67" customWidth="1"/>
    <col min="8394" max="8394" width="37" style="67" customWidth="1"/>
    <col min="8395" max="8646" width="7" style="67"/>
    <col min="8647" max="8647" width="40.125" style="67" customWidth="1"/>
    <col min="8648" max="8648" width="46.125" style="67" customWidth="1"/>
    <col min="8649" max="8649" width="38.625" style="67" customWidth="1"/>
    <col min="8650" max="8650" width="37" style="67" customWidth="1"/>
    <col min="8651" max="8902" width="7" style="67"/>
    <col min="8903" max="8903" width="40.125" style="67" customWidth="1"/>
    <col min="8904" max="8904" width="46.125" style="67" customWidth="1"/>
    <col min="8905" max="8905" width="38.625" style="67" customWidth="1"/>
    <col min="8906" max="8906" width="37" style="67" customWidth="1"/>
    <col min="8907" max="9158" width="7" style="67"/>
    <col min="9159" max="9159" width="40.125" style="67" customWidth="1"/>
    <col min="9160" max="9160" width="46.125" style="67" customWidth="1"/>
    <col min="9161" max="9161" width="38.625" style="67" customWidth="1"/>
    <col min="9162" max="9162" width="37" style="67" customWidth="1"/>
    <col min="9163" max="9414" width="7" style="67"/>
    <col min="9415" max="9415" width="40.125" style="67" customWidth="1"/>
    <col min="9416" max="9416" width="46.125" style="67" customWidth="1"/>
    <col min="9417" max="9417" width="38.625" style="67" customWidth="1"/>
    <col min="9418" max="9418" width="37" style="67" customWidth="1"/>
    <col min="9419" max="9670" width="7" style="67"/>
    <col min="9671" max="9671" width="40.125" style="67" customWidth="1"/>
    <col min="9672" max="9672" width="46.125" style="67" customWidth="1"/>
    <col min="9673" max="9673" width="38.625" style="67" customWidth="1"/>
    <col min="9674" max="9674" width="37" style="67" customWidth="1"/>
    <col min="9675" max="9926" width="7" style="67"/>
    <col min="9927" max="9927" width="40.125" style="67" customWidth="1"/>
    <col min="9928" max="9928" width="46.125" style="67" customWidth="1"/>
    <col min="9929" max="9929" width="38.625" style="67" customWidth="1"/>
    <col min="9930" max="9930" width="37" style="67" customWidth="1"/>
    <col min="9931" max="10182" width="7" style="67"/>
    <col min="10183" max="10183" width="40.125" style="67" customWidth="1"/>
    <col min="10184" max="10184" width="46.125" style="67" customWidth="1"/>
    <col min="10185" max="10185" width="38.625" style="67" customWidth="1"/>
    <col min="10186" max="10186" width="37" style="67" customWidth="1"/>
    <col min="10187" max="10438" width="7" style="67"/>
    <col min="10439" max="10439" width="40.125" style="67" customWidth="1"/>
    <col min="10440" max="10440" width="46.125" style="67" customWidth="1"/>
    <col min="10441" max="10441" width="38.625" style="67" customWidth="1"/>
    <col min="10442" max="10442" width="37" style="67" customWidth="1"/>
    <col min="10443" max="10694" width="7" style="67"/>
    <col min="10695" max="10695" width="40.125" style="67" customWidth="1"/>
    <col min="10696" max="10696" width="46.125" style="67" customWidth="1"/>
    <col min="10697" max="10697" width="38.625" style="67" customWidth="1"/>
    <col min="10698" max="10698" width="37" style="67" customWidth="1"/>
    <col min="10699" max="10950" width="7" style="67"/>
    <col min="10951" max="10951" width="40.125" style="67" customWidth="1"/>
    <col min="10952" max="10952" width="46.125" style="67" customWidth="1"/>
    <col min="10953" max="10953" width="38.625" style="67" customWidth="1"/>
    <col min="10954" max="10954" width="37" style="67" customWidth="1"/>
    <col min="10955" max="11206" width="7" style="67"/>
    <col min="11207" max="11207" width="40.125" style="67" customWidth="1"/>
    <col min="11208" max="11208" width="46.125" style="67" customWidth="1"/>
    <col min="11209" max="11209" width="38.625" style="67" customWidth="1"/>
    <col min="11210" max="11210" width="37" style="67" customWidth="1"/>
    <col min="11211" max="11462" width="7" style="67"/>
    <col min="11463" max="11463" width="40.125" style="67" customWidth="1"/>
    <col min="11464" max="11464" width="46.125" style="67" customWidth="1"/>
    <col min="11465" max="11465" width="38.625" style="67" customWidth="1"/>
    <col min="11466" max="11466" width="37" style="67" customWidth="1"/>
    <col min="11467" max="11718" width="7" style="67"/>
    <col min="11719" max="11719" width="40.125" style="67" customWidth="1"/>
    <col min="11720" max="11720" width="46.125" style="67" customWidth="1"/>
    <col min="11721" max="11721" width="38.625" style="67" customWidth="1"/>
    <col min="11722" max="11722" width="37" style="67" customWidth="1"/>
    <col min="11723" max="11974" width="7" style="67"/>
    <col min="11975" max="11975" width="40.125" style="67" customWidth="1"/>
    <col min="11976" max="11976" width="46.125" style="67" customWidth="1"/>
    <col min="11977" max="11977" width="38.625" style="67" customWidth="1"/>
    <col min="11978" max="11978" width="37" style="67" customWidth="1"/>
    <col min="11979" max="12230" width="7" style="67"/>
    <col min="12231" max="12231" width="40.125" style="67" customWidth="1"/>
    <col min="12232" max="12232" width="46.125" style="67" customWidth="1"/>
    <col min="12233" max="12233" width="38.625" style="67" customWidth="1"/>
    <col min="12234" max="12234" width="37" style="67" customWidth="1"/>
    <col min="12235" max="12486" width="7" style="67"/>
    <col min="12487" max="12487" width="40.125" style="67" customWidth="1"/>
    <col min="12488" max="12488" width="46.125" style="67" customWidth="1"/>
    <col min="12489" max="12489" width="38.625" style="67" customWidth="1"/>
    <col min="12490" max="12490" width="37" style="67" customWidth="1"/>
    <col min="12491" max="12742" width="7" style="67"/>
    <col min="12743" max="12743" width="40.125" style="67" customWidth="1"/>
    <col min="12744" max="12744" width="46.125" style="67" customWidth="1"/>
    <col min="12745" max="12745" width="38.625" style="67" customWidth="1"/>
    <col min="12746" max="12746" width="37" style="67" customWidth="1"/>
    <col min="12747" max="12998" width="7" style="67"/>
    <col min="12999" max="12999" width="40.125" style="67" customWidth="1"/>
    <col min="13000" max="13000" width="46.125" style="67" customWidth="1"/>
    <col min="13001" max="13001" width="38.625" style="67" customWidth="1"/>
    <col min="13002" max="13002" width="37" style="67" customWidth="1"/>
    <col min="13003" max="13254" width="7" style="67"/>
    <col min="13255" max="13255" width="40.125" style="67" customWidth="1"/>
    <col min="13256" max="13256" width="46.125" style="67" customWidth="1"/>
    <col min="13257" max="13257" width="38.625" style="67" customWidth="1"/>
    <col min="13258" max="13258" width="37" style="67" customWidth="1"/>
    <col min="13259" max="13510" width="7" style="67"/>
    <col min="13511" max="13511" width="40.125" style="67" customWidth="1"/>
    <col min="13512" max="13512" width="46.125" style="67" customWidth="1"/>
    <col min="13513" max="13513" width="38.625" style="67" customWidth="1"/>
    <col min="13514" max="13514" width="37" style="67" customWidth="1"/>
    <col min="13515" max="13766" width="7" style="67"/>
    <col min="13767" max="13767" width="40.125" style="67" customWidth="1"/>
    <col min="13768" max="13768" width="46.125" style="67" customWidth="1"/>
    <col min="13769" max="13769" width="38.625" style="67" customWidth="1"/>
    <col min="13770" max="13770" width="37" style="67" customWidth="1"/>
    <col min="13771" max="14022" width="7" style="67"/>
    <col min="14023" max="14023" width="40.125" style="67" customWidth="1"/>
    <col min="14024" max="14024" width="46.125" style="67" customWidth="1"/>
    <col min="14025" max="14025" width="38.625" style="67" customWidth="1"/>
    <col min="14026" max="14026" width="37" style="67" customWidth="1"/>
    <col min="14027" max="14278" width="7" style="67"/>
    <col min="14279" max="14279" width="40.125" style="67" customWidth="1"/>
    <col min="14280" max="14280" width="46.125" style="67" customWidth="1"/>
    <col min="14281" max="14281" width="38.625" style="67" customWidth="1"/>
    <col min="14282" max="14282" width="37" style="67" customWidth="1"/>
    <col min="14283" max="14534" width="7" style="67"/>
    <col min="14535" max="14535" width="40.125" style="67" customWidth="1"/>
    <col min="14536" max="14536" width="46.125" style="67" customWidth="1"/>
    <col min="14537" max="14537" width="38.625" style="67" customWidth="1"/>
    <col min="14538" max="14538" width="37" style="67" customWidth="1"/>
    <col min="14539" max="14790" width="7" style="67"/>
    <col min="14791" max="14791" width="40.125" style="67" customWidth="1"/>
    <col min="14792" max="14792" width="46.125" style="67" customWidth="1"/>
    <col min="14793" max="14793" width="38.625" style="67" customWidth="1"/>
    <col min="14794" max="14794" width="37" style="67" customWidth="1"/>
    <col min="14795" max="15046" width="7" style="67"/>
    <col min="15047" max="15047" width="40.125" style="67" customWidth="1"/>
    <col min="15048" max="15048" width="46.125" style="67" customWidth="1"/>
    <col min="15049" max="15049" width="38.625" style="67" customWidth="1"/>
    <col min="15050" max="15050" width="37" style="67" customWidth="1"/>
    <col min="15051" max="15302" width="7" style="67"/>
    <col min="15303" max="15303" width="40.125" style="67" customWidth="1"/>
    <col min="15304" max="15304" width="46.125" style="67" customWidth="1"/>
    <col min="15305" max="15305" width="38.625" style="67" customWidth="1"/>
    <col min="15306" max="15306" width="37" style="67" customWidth="1"/>
    <col min="15307" max="15558" width="7" style="67"/>
    <col min="15559" max="15559" width="40.125" style="67" customWidth="1"/>
    <col min="15560" max="15560" width="46.125" style="67" customWidth="1"/>
    <col min="15561" max="15561" width="38.625" style="67" customWidth="1"/>
    <col min="15562" max="15562" width="37" style="67" customWidth="1"/>
    <col min="15563" max="15814" width="7" style="67"/>
    <col min="15815" max="15815" width="40.125" style="67" customWidth="1"/>
    <col min="15816" max="15816" width="46.125" style="67" customWidth="1"/>
    <col min="15817" max="15817" width="38.625" style="67" customWidth="1"/>
    <col min="15818" max="15818" width="37" style="67" customWidth="1"/>
    <col min="15819" max="16070" width="7" style="67"/>
    <col min="16071" max="16071" width="40.125" style="67" customWidth="1"/>
    <col min="16072" max="16072" width="46.125" style="67" customWidth="1"/>
    <col min="16073" max="16073" width="38.625" style="67" customWidth="1"/>
    <col min="16074" max="16074" width="37" style="67" customWidth="1"/>
    <col min="16075" max="16384" width="7" style="67"/>
  </cols>
  <sheetData>
    <row r="1" spans="1:9" s="1" customFormat="1" ht="18">
      <c r="B1" s="8" t="s">
        <v>547</v>
      </c>
    </row>
    <row r="2" spans="1:9" s="1" customFormat="1" ht="18">
      <c r="B2" s="75" t="s">
        <v>4509</v>
      </c>
    </row>
    <row r="3" spans="1:9" s="342" customFormat="1" ht="15.95" customHeight="1"/>
    <row r="4" spans="1:9" s="1" customFormat="1" ht="125.25" customHeight="1">
      <c r="A4" s="1135" t="s">
        <v>4889</v>
      </c>
      <c r="B4" s="1135"/>
    </row>
    <row r="5" spans="1:9" s="1" customFormat="1" ht="6" customHeight="1"/>
    <row r="6" spans="1:9" s="11" customFormat="1" ht="42.6" customHeight="1">
      <c r="A6" s="973" t="s">
        <v>4508</v>
      </c>
      <c r="B6" s="973"/>
      <c r="C6" s="587"/>
      <c r="D6" s="587"/>
    </row>
    <row r="7" spans="1:9" s="1" customFormat="1" ht="6" customHeight="1"/>
    <row r="8" spans="1:9" s="443" customFormat="1" ht="26.1" customHeight="1">
      <c r="A8" s="1070" t="s">
        <v>4887</v>
      </c>
      <c r="B8" s="1070"/>
      <c r="C8" s="684"/>
      <c r="D8" s="684"/>
      <c r="E8" s="684"/>
      <c r="F8" s="684"/>
      <c r="G8" s="684"/>
      <c r="H8" s="684"/>
      <c r="I8" s="684"/>
    </row>
    <row r="9" spans="1:9" s="1" customFormat="1" ht="8.25" customHeight="1">
      <c r="A9" s="24"/>
    </row>
    <row r="10" spans="1:9" s="46" customFormat="1" ht="54.95" customHeight="1">
      <c r="A10" s="640" t="s">
        <v>4890</v>
      </c>
      <c r="B10" s="216">
        <v>41205.699999999997</v>
      </c>
      <c r="C10" s="639"/>
    </row>
    <row r="11" spans="1:9" s="46" customFormat="1" ht="54.95" customHeight="1">
      <c r="A11" s="640" t="s">
        <v>4895</v>
      </c>
      <c r="B11" s="216">
        <v>24723.42</v>
      </c>
      <c r="C11" s="639"/>
    </row>
    <row r="12" spans="1:9" s="46" customFormat="1" ht="54.95" customHeight="1">
      <c r="A12" s="640" t="s">
        <v>4893</v>
      </c>
      <c r="B12" s="216">
        <v>0.6</v>
      </c>
      <c r="C12" s="639"/>
    </row>
    <row r="13" spans="1:9" s="46" customFormat="1" ht="9" customHeight="1">
      <c r="A13" s="640"/>
      <c r="B13" s="216"/>
      <c r="C13" s="639"/>
    </row>
    <row r="14" spans="1:9" s="443" customFormat="1" ht="26.1" customHeight="1">
      <c r="A14" s="1070" t="s">
        <v>4888</v>
      </c>
      <c r="B14" s="1070"/>
      <c r="C14" s="684"/>
      <c r="D14" s="684"/>
      <c r="E14" s="684"/>
      <c r="F14" s="684"/>
      <c r="G14" s="684"/>
      <c r="H14" s="684"/>
      <c r="I14" s="684"/>
    </row>
    <row r="15" spans="1:9" s="46" customFormat="1" ht="9" customHeight="1">
      <c r="A15" s="640"/>
      <c r="B15" s="216"/>
      <c r="C15" s="639"/>
    </row>
    <row r="16" spans="1:9" s="46" customFormat="1" ht="54.95" customHeight="1">
      <c r="A16" s="640" t="s">
        <v>4891</v>
      </c>
      <c r="B16" s="216">
        <v>67156.98</v>
      </c>
      <c r="C16" s="639"/>
    </row>
    <row r="17" spans="1:3" s="46" customFormat="1" ht="54.95" customHeight="1">
      <c r="A17" s="640" t="s">
        <v>4894</v>
      </c>
      <c r="B17" s="216">
        <v>43652.04</v>
      </c>
      <c r="C17" s="639"/>
    </row>
    <row r="18" spans="1:3" s="46" customFormat="1" ht="54.95" customHeight="1">
      <c r="A18" s="640" t="s">
        <v>4892</v>
      </c>
      <c r="B18" s="216">
        <v>0.65</v>
      </c>
      <c r="C18" s="639"/>
    </row>
    <row r="19" spans="1:3" s="46" customFormat="1" ht="12.75" customHeight="1">
      <c r="A19" s="640"/>
      <c r="B19" s="216"/>
      <c r="C19" s="639"/>
    </row>
    <row r="20" spans="1:3">
      <c r="A20" s="1136" t="s">
        <v>541</v>
      </c>
      <c r="B20" s="1136"/>
    </row>
  </sheetData>
  <mergeCells count="5">
    <mergeCell ref="A4:B4"/>
    <mergeCell ref="A20:B20"/>
    <mergeCell ref="A6:B6"/>
    <mergeCell ref="A8:B8"/>
    <mergeCell ref="A14:B14"/>
  </mergeCells>
  <printOptions horizontalCentered="1"/>
  <pageMargins left="1.1811023622047245" right="0.59055118110236227" top="0.78740157480314965" bottom="0.78740157480314965" header="0.31496062992125984" footer="0.31496062992125984"/>
  <pageSetup paperSize="9" scale="65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G192"/>
  <sheetViews>
    <sheetView showZeros="0" zoomScale="90" zoomScaleNormal="90" workbookViewId="0">
      <pane xSplit="4" ySplit="17" topLeftCell="E74" activePane="bottomRight" state="frozen"/>
      <selection activeCell="K8" sqref="K8"/>
      <selection pane="topRight" activeCell="K8" sqref="K8"/>
      <selection pane="bottomLeft" activeCell="K8" sqref="K8"/>
      <selection pane="bottomRight" activeCell="E91" sqref="E91"/>
    </sheetView>
  </sheetViews>
  <sheetFormatPr defaultColWidth="8" defaultRowHeight="15.75" outlineLevelRow="1"/>
  <cols>
    <col min="1" max="1" width="6.875" style="182" customWidth="1"/>
    <col min="2" max="2" width="20.125" style="71" customWidth="1"/>
    <col min="3" max="3" width="9.125" style="28" customWidth="1"/>
    <col min="4" max="4" width="69.625" style="71" customWidth="1"/>
    <col min="5" max="7" width="10.625" style="72" customWidth="1"/>
    <col min="8" max="8" width="0.625" style="28" customWidth="1"/>
    <col min="9" max="16384" width="8" style="28"/>
  </cols>
  <sheetData>
    <row r="1" spans="1:7" s="1" customFormat="1" ht="18">
      <c r="E1" s="68"/>
      <c r="F1" s="68"/>
      <c r="G1" s="8" t="s">
        <v>584</v>
      </c>
    </row>
    <row r="2" spans="1:7" s="1" customFormat="1" ht="18">
      <c r="E2" s="68"/>
      <c r="F2" s="68"/>
      <c r="G2" s="75" t="s">
        <v>4509</v>
      </c>
    </row>
    <row r="3" spans="1:7" s="342" customFormat="1" ht="15.95" customHeight="1"/>
    <row r="4" spans="1:7" s="1" customFormat="1" ht="45" customHeight="1">
      <c r="A4" s="1137" t="s">
        <v>4118</v>
      </c>
      <c r="B4" s="1137"/>
      <c r="C4" s="1137"/>
      <c r="D4" s="1137"/>
      <c r="E4" s="1137"/>
      <c r="F4" s="1137"/>
      <c r="G4" s="1137"/>
    </row>
    <row r="5" spans="1:7" s="61" customFormat="1" ht="8.25" customHeight="1"/>
    <row r="6" spans="1:7" s="65" customFormat="1" ht="18">
      <c r="A6" s="425" t="s">
        <v>3393</v>
      </c>
      <c r="B6" s="62"/>
    </row>
    <row r="7" spans="1:7" s="65" customFormat="1" ht="18" outlineLevel="1">
      <c r="A7" s="26">
        <v>541</v>
      </c>
      <c r="B7" s="39" t="s">
        <v>905</v>
      </c>
    </row>
    <row r="8" spans="1:7" s="65" customFormat="1" ht="18" outlineLevel="1">
      <c r="A8" s="26">
        <v>542</v>
      </c>
      <c r="B8" s="39" t="s">
        <v>906</v>
      </c>
    </row>
    <row r="9" spans="1:7" s="65" customFormat="1" ht="18" outlineLevel="1">
      <c r="A9" s="26">
        <v>543</v>
      </c>
      <c r="B9" s="39" t="s">
        <v>3237</v>
      </c>
    </row>
    <row r="10" spans="1:7" s="65" customFormat="1" ht="18" outlineLevel="1">
      <c r="A10" s="26">
        <v>544</v>
      </c>
      <c r="B10" s="39" t="s">
        <v>3238</v>
      </c>
    </row>
    <row r="11" spans="1:7" s="65" customFormat="1" ht="18" outlineLevel="1">
      <c r="A11" s="63">
        <v>551</v>
      </c>
      <c r="B11" s="64" t="s">
        <v>553</v>
      </c>
    </row>
    <row r="12" spans="1:7" s="1" customFormat="1" ht="8.25" customHeight="1">
      <c r="E12" s="68"/>
      <c r="F12" s="68"/>
      <c r="G12" s="68"/>
    </row>
    <row r="13" spans="1:7" s="1" customFormat="1" ht="39.75" customHeight="1">
      <c r="A13" s="973" t="s">
        <v>4508</v>
      </c>
      <c r="B13" s="973"/>
      <c r="C13" s="973"/>
      <c r="D13" s="973"/>
      <c r="E13" s="973"/>
      <c r="F13" s="973"/>
      <c r="G13" s="973"/>
    </row>
    <row r="14" spans="1:7" s="1" customFormat="1" ht="6.75" customHeight="1">
      <c r="E14" s="68"/>
      <c r="F14" s="68"/>
      <c r="G14" s="68"/>
    </row>
    <row r="15" spans="1:7" s="69" customFormat="1" ht="21.75" customHeight="1">
      <c r="A15" s="1138" t="s">
        <v>3242</v>
      </c>
      <c r="B15" s="1139"/>
      <c r="C15" s="1138" t="s">
        <v>434</v>
      </c>
      <c r="D15" s="1139"/>
      <c r="E15" s="1140" t="s">
        <v>4875</v>
      </c>
      <c r="F15" s="1140" t="s">
        <v>4876</v>
      </c>
      <c r="G15" s="1142" t="s">
        <v>4723</v>
      </c>
    </row>
    <row r="16" spans="1:7" s="69" customFormat="1" ht="21.75" customHeight="1">
      <c r="A16" s="485" t="s">
        <v>231</v>
      </c>
      <c r="B16" s="485" t="s">
        <v>232</v>
      </c>
      <c r="C16" s="485" t="s">
        <v>231</v>
      </c>
      <c r="D16" s="485" t="s">
        <v>232</v>
      </c>
      <c r="E16" s="1141"/>
      <c r="F16" s="1141"/>
      <c r="G16" s="1142"/>
    </row>
    <row r="17" spans="1:7" s="86" customFormat="1" ht="15" customHeight="1">
      <c r="A17" s="85">
        <v>1</v>
      </c>
      <c r="B17" s="85">
        <v>2</v>
      </c>
      <c r="C17" s="85">
        <v>3</v>
      </c>
      <c r="D17" s="85">
        <v>4</v>
      </c>
      <c r="E17" s="85">
        <v>5</v>
      </c>
      <c r="F17" s="85">
        <v>6</v>
      </c>
      <c r="G17" s="85">
        <v>7</v>
      </c>
    </row>
    <row r="18" spans="1:7" ht="30" customHeight="1">
      <c r="A18" s="179" t="s">
        <v>2462</v>
      </c>
      <c r="B18" s="119" t="s">
        <v>435</v>
      </c>
      <c r="C18" s="102" t="s">
        <v>2463</v>
      </c>
      <c r="D18" s="118" t="s">
        <v>587</v>
      </c>
      <c r="E18" s="117">
        <v>0.83</v>
      </c>
      <c r="F18" s="117">
        <v>1</v>
      </c>
      <c r="G18" s="597"/>
    </row>
    <row r="19" spans="1:7" ht="30" customHeight="1">
      <c r="A19" s="179" t="s">
        <v>2462</v>
      </c>
      <c r="B19" s="119" t="s">
        <v>435</v>
      </c>
      <c r="C19" s="102" t="s">
        <v>2464</v>
      </c>
      <c r="D19" s="118" t="s">
        <v>588</v>
      </c>
      <c r="E19" s="117">
        <v>0.66</v>
      </c>
      <c r="F19" s="117">
        <v>1</v>
      </c>
      <c r="G19" s="597"/>
    </row>
    <row r="20" spans="1:7" ht="30" customHeight="1">
      <c r="A20" s="179" t="s">
        <v>2462</v>
      </c>
      <c r="B20" s="119" t="s">
        <v>435</v>
      </c>
      <c r="C20" s="102" t="s">
        <v>2465</v>
      </c>
      <c r="D20" s="118" t="s">
        <v>649</v>
      </c>
      <c r="E20" s="117">
        <v>0.71</v>
      </c>
      <c r="F20" s="117">
        <v>1</v>
      </c>
      <c r="G20" s="597"/>
    </row>
    <row r="21" spans="1:7" ht="30" customHeight="1">
      <c r="A21" s="179" t="s">
        <v>2462</v>
      </c>
      <c r="B21" s="119" t="s">
        <v>435</v>
      </c>
      <c r="C21" s="102" t="s">
        <v>2466</v>
      </c>
      <c r="D21" s="118" t="s">
        <v>650</v>
      </c>
      <c r="E21" s="117">
        <v>1.06</v>
      </c>
      <c r="F21" s="117">
        <v>1.05</v>
      </c>
      <c r="G21" s="597"/>
    </row>
    <row r="22" spans="1:7" ht="30" customHeight="1">
      <c r="A22" s="179" t="s">
        <v>2462</v>
      </c>
      <c r="B22" s="119" t="s">
        <v>435</v>
      </c>
      <c r="C22" s="102" t="s">
        <v>2467</v>
      </c>
      <c r="D22" s="118" t="s">
        <v>589</v>
      </c>
      <c r="E22" s="117">
        <v>0.33</v>
      </c>
      <c r="F22" s="117">
        <v>0.8</v>
      </c>
      <c r="G22" s="597"/>
    </row>
    <row r="23" spans="1:7" ht="30" customHeight="1">
      <c r="A23" s="179" t="s">
        <v>2462</v>
      </c>
      <c r="B23" s="119" t="s">
        <v>435</v>
      </c>
      <c r="C23" s="114" t="s">
        <v>2468</v>
      </c>
      <c r="D23" s="118" t="s">
        <v>4510</v>
      </c>
      <c r="E23" s="117">
        <v>0.38</v>
      </c>
      <c r="F23" s="117">
        <v>1</v>
      </c>
      <c r="G23" s="597"/>
    </row>
    <row r="24" spans="1:7" ht="30" customHeight="1">
      <c r="A24" s="179" t="s">
        <v>2462</v>
      </c>
      <c r="B24" s="119" t="s">
        <v>435</v>
      </c>
      <c r="C24" s="114" t="s">
        <v>4511</v>
      </c>
      <c r="D24" s="118" t="s">
        <v>4512</v>
      </c>
      <c r="E24" s="117">
        <v>1.78</v>
      </c>
      <c r="F24" s="117">
        <v>1</v>
      </c>
      <c r="G24" s="597"/>
    </row>
    <row r="25" spans="1:7" ht="30" customHeight="1">
      <c r="A25" s="179" t="s">
        <v>2462</v>
      </c>
      <c r="B25" s="119" t="s">
        <v>435</v>
      </c>
      <c r="C25" s="114" t="s">
        <v>4513</v>
      </c>
      <c r="D25" s="118" t="s">
        <v>4514</v>
      </c>
      <c r="E25" s="117">
        <v>5.63</v>
      </c>
      <c r="F25" s="117">
        <v>1</v>
      </c>
      <c r="G25" s="597"/>
    </row>
    <row r="26" spans="1:7" ht="30" customHeight="1">
      <c r="A26" s="179" t="s">
        <v>2462</v>
      </c>
      <c r="B26" s="119" t="s">
        <v>435</v>
      </c>
      <c r="C26" s="114" t="s">
        <v>4515</v>
      </c>
      <c r="D26" s="118" t="s">
        <v>4516</v>
      </c>
      <c r="E26" s="117">
        <v>9.39</v>
      </c>
      <c r="F26" s="117">
        <v>1</v>
      </c>
      <c r="G26" s="597"/>
    </row>
    <row r="27" spans="1:7" ht="30" customHeight="1">
      <c r="A27" s="179" t="s">
        <v>2462</v>
      </c>
      <c r="B27" s="119" t="s">
        <v>435</v>
      </c>
      <c r="C27" s="102" t="s">
        <v>4517</v>
      </c>
      <c r="D27" s="118" t="s">
        <v>4518</v>
      </c>
      <c r="E27" s="117">
        <v>10.33</v>
      </c>
      <c r="F27" s="117">
        <v>1</v>
      </c>
      <c r="G27" s="597"/>
    </row>
    <row r="28" spans="1:7" ht="30" customHeight="1">
      <c r="A28" s="179" t="s">
        <v>2469</v>
      </c>
      <c r="B28" s="119" t="s">
        <v>441</v>
      </c>
      <c r="C28" s="102" t="s">
        <v>2470</v>
      </c>
      <c r="D28" s="118" t="s">
        <v>442</v>
      </c>
      <c r="E28" s="117">
        <v>0.98</v>
      </c>
      <c r="F28" s="117">
        <v>0.85</v>
      </c>
      <c r="G28" s="597"/>
    </row>
    <row r="29" spans="1:7" ht="30" customHeight="1">
      <c r="A29" s="179" t="s">
        <v>2471</v>
      </c>
      <c r="B29" s="119" t="s">
        <v>444</v>
      </c>
      <c r="C29" s="102" t="s">
        <v>2472</v>
      </c>
      <c r="D29" s="118" t="s">
        <v>590</v>
      </c>
      <c r="E29" s="117">
        <v>0.89</v>
      </c>
      <c r="F29" s="117">
        <v>1</v>
      </c>
      <c r="G29" s="597"/>
    </row>
    <row r="30" spans="1:7" ht="30" customHeight="1">
      <c r="A30" s="179" t="s">
        <v>2473</v>
      </c>
      <c r="B30" s="119" t="s">
        <v>447</v>
      </c>
      <c r="C30" s="102" t="s">
        <v>2474</v>
      </c>
      <c r="D30" s="118" t="s">
        <v>936</v>
      </c>
      <c r="E30" s="117">
        <v>0.91</v>
      </c>
      <c r="F30" s="117">
        <v>1</v>
      </c>
      <c r="G30" s="597"/>
    </row>
    <row r="31" spans="1:7" ht="30" customHeight="1">
      <c r="A31" s="179" t="s">
        <v>2473</v>
      </c>
      <c r="B31" s="119" t="s">
        <v>447</v>
      </c>
      <c r="C31" s="102" t="s">
        <v>2475</v>
      </c>
      <c r="D31" s="118" t="s">
        <v>937</v>
      </c>
      <c r="E31" s="117">
        <v>2.41</v>
      </c>
      <c r="F31" s="117">
        <v>1</v>
      </c>
      <c r="G31" s="597"/>
    </row>
    <row r="32" spans="1:7" ht="30" customHeight="1">
      <c r="A32" s="179" t="s">
        <v>2473</v>
      </c>
      <c r="B32" s="119" t="s">
        <v>447</v>
      </c>
      <c r="C32" s="102" t="s">
        <v>2476</v>
      </c>
      <c r="D32" s="118" t="s">
        <v>923</v>
      </c>
      <c r="E32" s="117">
        <v>3.73</v>
      </c>
      <c r="F32" s="117">
        <v>1</v>
      </c>
      <c r="G32" s="597"/>
    </row>
    <row r="33" spans="1:7" ht="30" customHeight="1">
      <c r="A33" s="179" t="s">
        <v>2477</v>
      </c>
      <c r="B33" s="119" t="s">
        <v>449</v>
      </c>
      <c r="C33" s="102" t="s">
        <v>2478</v>
      </c>
      <c r="D33" s="118" t="s">
        <v>591</v>
      </c>
      <c r="E33" s="117">
        <v>1.54</v>
      </c>
      <c r="F33" s="117">
        <v>0.8</v>
      </c>
      <c r="G33" s="597"/>
    </row>
    <row r="34" spans="1:7" ht="30" customHeight="1">
      <c r="A34" s="179" t="s">
        <v>2479</v>
      </c>
      <c r="B34" s="119" t="s">
        <v>450</v>
      </c>
      <c r="C34" s="102" t="s">
        <v>2480</v>
      </c>
      <c r="D34" s="118" t="s">
        <v>592</v>
      </c>
      <c r="E34" s="117">
        <v>0.98</v>
      </c>
      <c r="F34" s="117">
        <v>1</v>
      </c>
      <c r="G34" s="597"/>
    </row>
    <row r="35" spans="1:7" ht="30" customHeight="1">
      <c r="A35" s="179" t="s">
        <v>2481</v>
      </c>
      <c r="B35" s="119" t="s">
        <v>452</v>
      </c>
      <c r="C35" s="102" t="s">
        <v>2482</v>
      </c>
      <c r="D35" s="118" t="s">
        <v>595</v>
      </c>
      <c r="E35" s="117">
        <v>7.95</v>
      </c>
      <c r="F35" s="117">
        <v>1</v>
      </c>
      <c r="G35" s="597"/>
    </row>
    <row r="36" spans="1:7" ht="30" customHeight="1">
      <c r="A36" s="179" t="s">
        <v>2481</v>
      </c>
      <c r="B36" s="119" t="s">
        <v>452</v>
      </c>
      <c r="C36" s="102" t="s">
        <v>3394</v>
      </c>
      <c r="D36" s="118" t="s">
        <v>593</v>
      </c>
      <c r="E36" s="117">
        <v>14.23</v>
      </c>
      <c r="F36" s="117">
        <v>1</v>
      </c>
      <c r="G36" s="597"/>
    </row>
    <row r="37" spans="1:7" ht="30" customHeight="1">
      <c r="A37" s="179" t="s">
        <v>2481</v>
      </c>
      <c r="B37" s="119" t="s">
        <v>452</v>
      </c>
      <c r="C37" s="102" t="s">
        <v>3395</v>
      </c>
      <c r="D37" s="118" t="s">
        <v>594</v>
      </c>
      <c r="E37" s="117">
        <v>10.34</v>
      </c>
      <c r="F37" s="117">
        <v>1</v>
      </c>
      <c r="G37" s="597"/>
    </row>
    <row r="38" spans="1:7" ht="30" customHeight="1">
      <c r="A38" s="179" t="s">
        <v>2483</v>
      </c>
      <c r="B38" s="119" t="s">
        <v>453</v>
      </c>
      <c r="C38" s="102" t="s">
        <v>2484</v>
      </c>
      <c r="D38" s="118" t="s">
        <v>596</v>
      </c>
      <c r="E38" s="117">
        <v>1.38</v>
      </c>
      <c r="F38" s="117">
        <v>1</v>
      </c>
      <c r="G38" s="597"/>
    </row>
    <row r="39" spans="1:7" ht="30" customHeight="1">
      <c r="A39" s="179" t="s">
        <v>2483</v>
      </c>
      <c r="B39" s="119" t="s">
        <v>453</v>
      </c>
      <c r="C39" s="102" t="s">
        <v>2485</v>
      </c>
      <c r="D39" s="118" t="s">
        <v>597</v>
      </c>
      <c r="E39" s="117">
        <v>2.09</v>
      </c>
      <c r="F39" s="117">
        <v>1</v>
      </c>
      <c r="G39" s="597"/>
    </row>
    <row r="40" spans="1:7" ht="30" customHeight="1">
      <c r="A40" s="179" t="s">
        <v>2486</v>
      </c>
      <c r="B40" s="119" t="s">
        <v>454</v>
      </c>
      <c r="C40" s="102" t="s">
        <v>2487</v>
      </c>
      <c r="D40" s="118" t="s">
        <v>598</v>
      </c>
      <c r="E40" s="117">
        <v>1.6</v>
      </c>
      <c r="F40" s="117">
        <v>1</v>
      </c>
      <c r="G40" s="597"/>
    </row>
    <row r="41" spans="1:7" ht="30" customHeight="1">
      <c r="A41" s="179" t="s">
        <v>2488</v>
      </c>
      <c r="B41" s="119" t="s">
        <v>455</v>
      </c>
      <c r="C41" s="102" t="s">
        <v>2489</v>
      </c>
      <c r="D41" s="118" t="s">
        <v>456</v>
      </c>
      <c r="E41" s="117">
        <v>1.49</v>
      </c>
      <c r="F41" s="117">
        <v>1</v>
      </c>
      <c r="G41" s="597"/>
    </row>
    <row r="42" spans="1:7" ht="30" customHeight="1">
      <c r="A42" s="179" t="s">
        <v>2488</v>
      </c>
      <c r="B42" s="119" t="s">
        <v>455</v>
      </c>
      <c r="C42" s="102" t="s">
        <v>2490</v>
      </c>
      <c r="D42" s="118" t="s">
        <v>457</v>
      </c>
      <c r="E42" s="117">
        <v>1.36</v>
      </c>
      <c r="F42" s="117">
        <v>1</v>
      </c>
      <c r="G42" s="597"/>
    </row>
    <row r="43" spans="1:7" ht="30" customHeight="1">
      <c r="A43" s="179" t="s">
        <v>2491</v>
      </c>
      <c r="B43" s="119" t="s">
        <v>458</v>
      </c>
      <c r="C43" s="114" t="s">
        <v>2492</v>
      </c>
      <c r="D43" s="118" t="s">
        <v>599</v>
      </c>
      <c r="E43" s="117">
        <v>2.75</v>
      </c>
      <c r="F43" s="117">
        <v>1</v>
      </c>
      <c r="G43" s="597"/>
    </row>
    <row r="44" spans="1:7" ht="30" customHeight="1">
      <c r="A44" s="179" t="s">
        <v>2491</v>
      </c>
      <c r="B44" s="119" t="s">
        <v>458</v>
      </c>
      <c r="C44" s="114" t="s">
        <v>3396</v>
      </c>
      <c r="D44" s="118" t="s">
        <v>4519</v>
      </c>
      <c r="E44" s="117">
        <v>4.9000000000000004</v>
      </c>
      <c r="F44" s="117">
        <v>1</v>
      </c>
      <c r="G44" s="597"/>
    </row>
    <row r="45" spans="1:7" ht="30" customHeight="1">
      <c r="A45" s="179" t="s">
        <v>2491</v>
      </c>
      <c r="B45" s="119" t="s">
        <v>458</v>
      </c>
      <c r="C45" s="102" t="s">
        <v>3397</v>
      </c>
      <c r="D45" s="118" t="s">
        <v>4520</v>
      </c>
      <c r="E45" s="117">
        <v>22.2</v>
      </c>
      <c r="F45" s="117">
        <v>1</v>
      </c>
      <c r="G45" s="597"/>
    </row>
    <row r="46" spans="1:7" ht="30" customHeight="1">
      <c r="A46" s="179" t="s">
        <v>2491</v>
      </c>
      <c r="B46" s="119" t="s">
        <v>458</v>
      </c>
      <c r="C46" s="102" t="s">
        <v>2493</v>
      </c>
      <c r="D46" s="118" t="s">
        <v>600</v>
      </c>
      <c r="E46" s="117">
        <v>0.97</v>
      </c>
      <c r="F46" s="117">
        <v>1</v>
      </c>
      <c r="G46" s="597"/>
    </row>
    <row r="47" spans="1:7" ht="30" customHeight="1">
      <c r="A47" s="179" t="s">
        <v>2491</v>
      </c>
      <c r="B47" s="119" t="s">
        <v>458</v>
      </c>
      <c r="C47" s="102" t="s">
        <v>2494</v>
      </c>
      <c r="D47" s="118" t="s">
        <v>601</v>
      </c>
      <c r="E47" s="117">
        <v>1.1599999999999999</v>
      </c>
      <c r="F47" s="117">
        <v>1</v>
      </c>
      <c r="G47" s="597"/>
    </row>
    <row r="48" spans="1:7" ht="30" customHeight="1">
      <c r="A48" s="179" t="s">
        <v>2491</v>
      </c>
      <c r="B48" s="119" t="s">
        <v>458</v>
      </c>
      <c r="C48" s="102" t="s">
        <v>2495</v>
      </c>
      <c r="D48" s="118" t="s">
        <v>602</v>
      </c>
      <c r="E48" s="117">
        <v>0.97</v>
      </c>
      <c r="F48" s="117">
        <v>1</v>
      </c>
      <c r="G48" s="597"/>
    </row>
    <row r="49" spans="1:7" ht="30" customHeight="1">
      <c r="A49" s="179" t="s">
        <v>2491</v>
      </c>
      <c r="B49" s="119" t="s">
        <v>458</v>
      </c>
      <c r="C49" s="102" t="s">
        <v>2496</v>
      </c>
      <c r="D49" s="118" t="s">
        <v>603</v>
      </c>
      <c r="E49" s="117">
        <v>0.52</v>
      </c>
      <c r="F49" s="117">
        <v>1</v>
      </c>
      <c r="G49" s="597"/>
    </row>
    <row r="50" spans="1:7" ht="30" customHeight="1">
      <c r="A50" s="179" t="s">
        <v>2491</v>
      </c>
      <c r="B50" s="119" t="s">
        <v>458</v>
      </c>
      <c r="C50" s="114" t="s">
        <v>2497</v>
      </c>
      <c r="D50" s="118" t="s">
        <v>604</v>
      </c>
      <c r="E50" s="117">
        <v>0.65</v>
      </c>
      <c r="F50" s="117">
        <v>1</v>
      </c>
      <c r="G50" s="597"/>
    </row>
    <row r="51" spans="1:7" ht="30" customHeight="1">
      <c r="A51" s="179" t="s">
        <v>2498</v>
      </c>
      <c r="B51" s="119" t="s">
        <v>466</v>
      </c>
      <c r="C51" s="114" t="s">
        <v>2499</v>
      </c>
      <c r="D51" s="118" t="s">
        <v>605</v>
      </c>
      <c r="E51" s="117">
        <v>0.8</v>
      </c>
      <c r="F51" s="117">
        <v>1</v>
      </c>
      <c r="G51" s="597"/>
    </row>
    <row r="52" spans="1:7" ht="30" customHeight="1">
      <c r="A52" s="179" t="s">
        <v>2498</v>
      </c>
      <c r="B52" s="119" t="s">
        <v>466</v>
      </c>
      <c r="C52" s="114" t="s">
        <v>2500</v>
      </c>
      <c r="D52" s="118" t="s">
        <v>606</v>
      </c>
      <c r="E52" s="117">
        <v>3.39</v>
      </c>
      <c r="F52" s="117">
        <v>1</v>
      </c>
      <c r="G52" s="597"/>
    </row>
    <row r="53" spans="1:7" ht="45" customHeight="1">
      <c r="A53" s="179" t="s">
        <v>2498</v>
      </c>
      <c r="B53" s="119" t="s">
        <v>466</v>
      </c>
      <c r="C53" s="114" t="s">
        <v>2501</v>
      </c>
      <c r="D53" s="118" t="s">
        <v>938</v>
      </c>
      <c r="E53" s="117">
        <v>5.07</v>
      </c>
      <c r="F53" s="117">
        <v>1</v>
      </c>
      <c r="G53" s="597"/>
    </row>
    <row r="54" spans="1:7" ht="30" customHeight="1">
      <c r="A54" s="179" t="s">
        <v>2502</v>
      </c>
      <c r="B54" s="119" t="s">
        <v>467</v>
      </c>
      <c r="C54" s="114" t="s">
        <v>2503</v>
      </c>
      <c r="D54" s="118" t="s">
        <v>672</v>
      </c>
      <c r="E54" s="117">
        <v>1.53</v>
      </c>
      <c r="F54" s="117">
        <v>1</v>
      </c>
      <c r="G54" s="597"/>
    </row>
    <row r="55" spans="1:7" ht="30" customHeight="1">
      <c r="A55" s="179" t="s">
        <v>2502</v>
      </c>
      <c r="B55" s="119" t="s">
        <v>467</v>
      </c>
      <c r="C55" s="114" t="s">
        <v>2504</v>
      </c>
      <c r="D55" s="118" t="s">
        <v>673</v>
      </c>
      <c r="E55" s="117">
        <v>3.17</v>
      </c>
      <c r="F55" s="117">
        <v>1</v>
      </c>
      <c r="G55" s="597"/>
    </row>
    <row r="56" spans="1:7" ht="30" customHeight="1">
      <c r="A56" s="179" t="s">
        <v>2505</v>
      </c>
      <c r="B56" s="119" t="s">
        <v>468</v>
      </c>
      <c r="C56" s="114" t="s">
        <v>2506</v>
      </c>
      <c r="D56" s="118" t="s">
        <v>607</v>
      </c>
      <c r="E56" s="117">
        <v>0.98</v>
      </c>
      <c r="F56" s="117">
        <v>1</v>
      </c>
      <c r="G56" s="597"/>
    </row>
    <row r="57" spans="1:7" ht="30" customHeight="1">
      <c r="A57" s="179" t="s">
        <v>2505</v>
      </c>
      <c r="B57" s="119" t="s">
        <v>468</v>
      </c>
      <c r="C57" s="102" t="s">
        <v>2507</v>
      </c>
      <c r="D57" s="118" t="s">
        <v>4934</v>
      </c>
      <c r="E57" s="117">
        <v>1.75</v>
      </c>
      <c r="F57" s="117">
        <v>1</v>
      </c>
      <c r="G57" s="597"/>
    </row>
    <row r="58" spans="1:7" ht="30" customHeight="1">
      <c r="A58" s="179" t="s">
        <v>2505</v>
      </c>
      <c r="B58" s="119" t="s">
        <v>468</v>
      </c>
      <c r="C58" s="114" t="s">
        <v>2509</v>
      </c>
      <c r="D58" s="118" t="s">
        <v>4933</v>
      </c>
      <c r="E58" s="117">
        <v>2.89</v>
      </c>
      <c r="F58" s="117">
        <v>1</v>
      </c>
      <c r="G58" s="597"/>
    </row>
    <row r="59" spans="1:7" ht="30" customHeight="1">
      <c r="A59" s="179" t="s">
        <v>2511</v>
      </c>
      <c r="B59" s="119" t="s">
        <v>475</v>
      </c>
      <c r="C59" s="102" t="s">
        <v>2512</v>
      </c>
      <c r="D59" s="118" t="s">
        <v>608</v>
      </c>
      <c r="E59" s="117">
        <v>0.94</v>
      </c>
      <c r="F59" s="117">
        <v>1</v>
      </c>
      <c r="G59" s="597"/>
    </row>
    <row r="60" spans="1:7" ht="30" customHeight="1">
      <c r="A60" s="179" t="s">
        <v>2511</v>
      </c>
      <c r="B60" s="119" t="s">
        <v>475</v>
      </c>
      <c r="C60" s="102" t="s">
        <v>2513</v>
      </c>
      <c r="D60" s="118" t="s">
        <v>609</v>
      </c>
      <c r="E60" s="117">
        <v>2.57</v>
      </c>
      <c r="F60" s="117">
        <v>1</v>
      </c>
      <c r="G60" s="597"/>
    </row>
    <row r="61" spans="1:7" ht="30" customHeight="1">
      <c r="A61" s="179" t="s">
        <v>2514</v>
      </c>
      <c r="B61" s="119" t="s">
        <v>478</v>
      </c>
      <c r="C61" s="102" t="s">
        <v>2515</v>
      </c>
      <c r="D61" s="118" t="s">
        <v>610</v>
      </c>
      <c r="E61" s="117">
        <v>1.79</v>
      </c>
      <c r="F61" s="117">
        <v>1</v>
      </c>
      <c r="G61" s="597"/>
    </row>
    <row r="62" spans="1:7" ht="30" customHeight="1">
      <c r="A62" s="179" t="s">
        <v>2516</v>
      </c>
      <c r="B62" s="119" t="s">
        <v>611</v>
      </c>
      <c r="C62" s="102" t="s">
        <v>2517</v>
      </c>
      <c r="D62" s="118" t="s">
        <v>612</v>
      </c>
      <c r="E62" s="117">
        <v>1.6</v>
      </c>
      <c r="F62" s="117">
        <v>1</v>
      </c>
      <c r="G62" s="597"/>
    </row>
    <row r="63" spans="1:7" ht="30" customHeight="1">
      <c r="A63" s="179" t="s">
        <v>2516</v>
      </c>
      <c r="B63" s="119" t="s">
        <v>611</v>
      </c>
      <c r="C63" s="114" t="s">
        <v>2518</v>
      </c>
      <c r="D63" s="118" t="s">
        <v>901</v>
      </c>
      <c r="E63" s="117">
        <v>3.25</v>
      </c>
      <c r="F63" s="117">
        <v>1</v>
      </c>
      <c r="G63" s="597"/>
    </row>
    <row r="64" spans="1:7" ht="30" customHeight="1">
      <c r="A64" s="179" t="s">
        <v>2516</v>
      </c>
      <c r="B64" s="119" t="s">
        <v>611</v>
      </c>
      <c r="C64" s="114" t="s">
        <v>2519</v>
      </c>
      <c r="D64" s="118" t="s">
        <v>613</v>
      </c>
      <c r="E64" s="117">
        <v>3.18</v>
      </c>
      <c r="F64" s="117">
        <v>1</v>
      </c>
      <c r="G64" s="597"/>
    </row>
    <row r="65" spans="1:7" ht="30" customHeight="1">
      <c r="A65" s="179" t="s">
        <v>2516</v>
      </c>
      <c r="B65" s="119" t="s">
        <v>611</v>
      </c>
      <c r="C65" s="102" t="s">
        <v>2520</v>
      </c>
      <c r="D65" s="118" t="s">
        <v>614</v>
      </c>
      <c r="E65" s="117">
        <v>0.8</v>
      </c>
      <c r="F65" s="117">
        <v>1</v>
      </c>
      <c r="G65" s="597"/>
    </row>
    <row r="66" spans="1:7" ht="30" customHeight="1">
      <c r="A66" s="179" t="s">
        <v>2521</v>
      </c>
      <c r="B66" s="119" t="s">
        <v>482</v>
      </c>
      <c r="C66" s="102" t="s">
        <v>2532</v>
      </c>
      <c r="D66" s="118" t="s">
        <v>483</v>
      </c>
      <c r="E66" s="117">
        <v>2.35</v>
      </c>
      <c r="F66" s="117">
        <v>1</v>
      </c>
      <c r="G66" s="597"/>
    </row>
    <row r="67" spans="1:7" ht="30" customHeight="1">
      <c r="A67" s="179" t="s">
        <v>2521</v>
      </c>
      <c r="B67" s="119" t="s">
        <v>482</v>
      </c>
      <c r="C67" s="102" t="s">
        <v>2533</v>
      </c>
      <c r="D67" s="118" t="s">
        <v>484</v>
      </c>
      <c r="E67" s="117">
        <v>2.48</v>
      </c>
      <c r="F67" s="117">
        <v>1</v>
      </c>
      <c r="G67" s="597"/>
    </row>
    <row r="68" spans="1:7" ht="30" customHeight="1">
      <c r="A68" s="179" t="s">
        <v>2521</v>
      </c>
      <c r="B68" s="119" t="s">
        <v>482</v>
      </c>
      <c r="C68" s="114" t="s">
        <v>2534</v>
      </c>
      <c r="D68" s="118" t="s">
        <v>4521</v>
      </c>
      <c r="E68" s="117">
        <v>2.17</v>
      </c>
      <c r="F68" s="117">
        <v>1</v>
      </c>
      <c r="G68" s="597"/>
    </row>
    <row r="69" spans="1:7" ht="30" customHeight="1">
      <c r="A69" s="179" t="s">
        <v>2521</v>
      </c>
      <c r="B69" s="119" t="s">
        <v>482</v>
      </c>
      <c r="C69" s="114" t="s">
        <v>2535</v>
      </c>
      <c r="D69" s="118" t="s">
        <v>2536</v>
      </c>
      <c r="E69" s="117">
        <v>2.5499999999999998</v>
      </c>
      <c r="F69" s="117">
        <v>1</v>
      </c>
      <c r="G69" s="597"/>
    </row>
    <row r="70" spans="1:7" ht="45" customHeight="1">
      <c r="A70" s="179" t="s">
        <v>2521</v>
      </c>
      <c r="B70" s="119" t="s">
        <v>482</v>
      </c>
      <c r="C70" s="102" t="s">
        <v>3401</v>
      </c>
      <c r="D70" s="118" t="s">
        <v>4522</v>
      </c>
      <c r="E70" s="117">
        <v>2.44</v>
      </c>
      <c r="F70" s="117">
        <v>1</v>
      </c>
      <c r="G70" s="597"/>
    </row>
    <row r="71" spans="1:7" ht="30" customHeight="1">
      <c r="A71" s="179" t="s">
        <v>2521</v>
      </c>
      <c r="B71" s="119" t="s">
        <v>482</v>
      </c>
      <c r="C71" s="114" t="s">
        <v>4523</v>
      </c>
      <c r="D71" s="118" t="s">
        <v>4920</v>
      </c>
      <c r="E71" s="117">
        <v>0.48</v>
      </c>
      <c r="F71" s="117">
        <v>1</v>
      </c>
      <c r="G71" s="601">
        <v>0.1193</v>
      </c>
    </row>
    <row r="72" spans="1:7" ht="30" customHeight="1">
      <c r="A72" s="179" t="s">
        <v>2521</v>
      </c>
      <c r="B72" s="119" t="s">
        <v>482</v>
      </c>
      <c r="C72" s="102" t="s">
        <v>4524</v>
      </c>
      <c r="D72" s="118" t="s">
        <v>4921</v>
      </c>
      <c r="E72" s="117">
        <v>0.83</v>
      </c>
      <c r="F72" s="117">
        <v>1</v>
      </c>
      <c r="G72" s="601">
        <v>5.9900000000000002E-2</v>
      </c>
    </row>
    <row r="73" spans="1:7" ht="30" customHeight="1">
      <c r="A73" s="179" t="s">
        <v>2521</v>
      </c>
      <c r="B73" s="119" t="s">
        <v>482</v>
      </c>
      <c r="C73" s="102" t="s">
        <v>4525</v>
      </c>
      <c r="D73" s="118" t="s">
        <v>4922</v>
      </c>
      <c r="E73" s="117">
        <v>1.58</v>
      </c>
      <c r="F73" s="117">
        <v>1</v>
      </c>
      <c r="G73" s="601">
        <v>0.29389999999999999</v>
      </c>
    </row>
    <row r="74" spans="1:7" ht="30" customHeight="1">
      <c r="A74" s="179" t="s">
        <v>2521</v>
      </c>
      <c r="B74" s="119" t="s">
        <v>482</v>
      </c>
      <c r="C74" s="102" t="s">
        <v>4526</v>
      </c>
      <c r="D74" s="118" t="s">
        <v>4923</v>
      </c>
      <c r="E74" s="117">
        <v>2.4500000000000002</v>
      </c>
      <c r="F74" s="117">
        <v>1</v>
      </c>
      <c r="G74" s="601">
        <v>3.2300000000000002E-2</v>
      </c>
    </row>
    <row r="75" spans="1:7" ht="30" customHeight="1">
      <c r="A75" s="179" t="s">
        <v>2521</v>
      </c>
      <c r="B75" s="119" t="s">
        <v>482</v>
      </c>
      <c r="C75" s="102" t="s">
        <v>4527</v>
      </c>
      <c r="D75" s="118" t="s">
        <v>4924</v>
      </c>
      <c r="E75" s="117">
        <v>3.46</v>
      </c>
      <c r="F75" s="117">
        <v>1</v>
      </c>
      <c r="G75" s="601">
        <v>4.1399999999999999E-2</v>
      </c>
    </row>
    <row r="76" spans="1:7" ht="30" customHeight="1">
      <c r="A76" s="179" t="s">
        <v>2521</v>
      </c>
      <c r="B76" s="119" t="s">
        <v>482</v>
      </c>
      <c r="C76" s="102" t="s">
        <v>4528</v>
      </c>
      <c r="D76" s="118" t="s">
        <v>4925</v>
      </c>
      <c r="E76" s="117">
        <v>4.55</v>
      </c>
      <c r="F76" s="117">
        <v>1</v>
      </c>
      <c r="G76" s="601">
        <v>3.9699999999999999E-2</v>
      </c>
    </row>
    <row r="77" spans="1:7" ht="30" customHeight="1">
      <c r="A77" s="179" t="s">
        <v>2521</v>
      </c>
      <c r="B77" s="119" t="s">
        <v>482</v>
      </c>
      <c r="C77" s="102" t="s">
        <v>4529</v>
      </c>
      <c r="D77" s="118" t="s">
        <v>4926</v>
      </c>
      <c r="E77" s="117">
        <v>5.97</v>
      </c>
      <c r="F77" s="117">
        <v>1</v>
      </c>
      <c r="G77" s="601">
        <v>3.9600000000000003E-2</v>
      </c>
    </row>
    <row r="78" spans="1:7" ht="30" customHeight="1">
      <c r="A78" s="179" t="s">
        <v>2521</v>
      </c>
      <c r="B78" s="119" t="s">
        <v>482</v>
      </c>
      <c r="C78" s="102" t="s">
        <v>4530</v>
      </c>
      <c r="D78" s="118" t="s">
        <v>4927</v>
      </c>
      <c r="E78" s="117">
        <v>7.73</v>
      </c>
      <c r="F78" s="117">
        <v>1</v>
      </c>
      <c r="G78" s="601">
        <v>3.7600000000000001E-2</v>
      </c>
    </row>
    <row r="79" spans="1:7" ht="30" customHeight="1">
      <c r="A79" s="179" t="s">
        <v>2521</v>
      </c>
      <c r="B79" s="119" t="s">
        <v>482</v>
      </c>
      <c r="C79" s="102" t="s">
        <v>4531</v>
      </c>
      <c r="D79" s="118" t="s">
        <v>4928</v>
      </c>
      <c r="E79" s="117">
        <v>9.19</v>
      </c>
      <c r="F79" s="117">
        <v>1</v>
      </c>
      <c r="G79" s="601">
        <v>5.3900000000000003E-2</v>
      </c>
    </row>
    <row r="80" spans="1:7" ht="30" customHeight="1">
      <c r="A80" s="179" t="s">
        <v>2521</v>
      </c>
      <c r="B80" s="119" t="s">
        <v>482</v>
      </c>
      <c r="C80" s="114" t="s">
        <v>4532</v>
      </c>
      <c r="D80" s="118" t="s">
        <v>4929</v>
      </c>
      <c r="E80" s="117">
        <v>11.25</v>
      </c>
      <c r="F80" s="117">
        <v>1</v>
      </c>
      <c r="G80" s="601">
        <v>6.7799999999999999E-2</v>
      </c>
    </row>
    <row r="81" spans="1:7" ht="30" customHeight="1">
      <c r="A81" s="179" t="s">
        <v>2521</v>
      </c>
      <c r="B81" s="119" t="s">
        <v>482</v>
      </c>
      <c r="C81" s="114" t="s">
        <v>4533</v>
      </c>
      <c r="D81" s="118" t="s">
        <v>4930</v>
      </c>
      <c r="E81" s="117">
        <v>15.26</v>
      </c>
      <c r="F81" s="117">
        <v>1</v>
      </c>
      <c r="G81" s="601">
        <v>4.3E-3</v>
      </c>
    </row>
    <row r="82" spans="1:7" ht="30" customHeight="1">
      <c r="A82" s="179" t="s">
        <v>2521</v>
      </c>
      <c r="B82" s="119" t="s">
        <v>482</v>
      </c>
      <c r="C82" s="114" t="s">
        <v>4534</v>
      </c>
      <c r="D82" s="118" t="s">
        <v>4931</v>
      </c>
      <c r="E82" s="117">
        <v>23.85</v>
      </c>
      <c r="F82" s="117">
        <v>1</v>
      </c>
      <c r="G82" s="601">
        <v>3.2000000000000002E-3</v>
      </c>
    </row>
    <row r="83" spans="1:7" ht="30" customHeight="1">
      <c r="A83" s="179" t="s">
        <v>2521</v>
      </c>
      <c r="B83" s="119" t="s">
        <v>482</v>
      </c>
      <c r="C83" s="114" t="s">
        <v>4535</v>
      </c>
      <c r="D83" s="118" t="s">
        <v>4932</v>
      </c>
      <c r="E83" s="117">
        <v>35.24</v>
      </c>
      <c r="F83" s="117">
        <v>1</v>
      </c>
      <c r="G83" s="601">
        <v>6.7000000000000002E-3</v>
      </c>
    </row>
    <row r="84" spans="1:7" ht="30" customHeight="1">
      <c r="A84" s="179" t="s">
        <v>2521</v>
      </c>
      <c r="B84" s="119" t="s">
        <v>482</v>
      </c>
      <c r="C84" s="114" t="s">
        <v>4536</v>
      </c>
      <c r="D84" s="118" t="s">
        <v>615</v>
      </c>
      <c r="E84" s="117">
        <v>0.74</v>
      </c>
      <c r="F84" s="117">
        <v>1</v>
      </c>
      <c r="G84" s="597"/>
    </row>
    <row r="85" spans="1:7" ht="30" customHeight="1">
      <c r="A85" s="179" t="s">
        <v>2521</v>
      </c>
      <c r="B85" s="119" t="s">
        <v>482</v>
      </c>
      <c r="C85" s="114" t="s">
        <v>4537</v>
      </c>
      <c r="D85" s="118" t="s">
        <v>616</v>
      </c>
      <c r="E85" s="117">
        <v>1.44</v>
      </c>
      <c r="F85" s="117">
        <v>1</v>
      </c>
      <c r="G85" s="597"/>
    </row>
    <row r="86" spans="1:7" ht="30" customHeight="1">
      <c r="A86" s="179" t="s">
        <v>2521</v>
      </c>
      <c r="B86" s="119" t="s">
        <v>482</v>
      </c>
      <c r="C86" s="114" t="s">
        <v>4538</v>
      </c>
      <c r="D86" s="118" t="s">
        <v>617</v>
      </c>
      <c r="E86" s="117">
        <v>2.2200000000000002</v>
      </c>
      <c r="F86" s="117">
        <v>1</v>
      </c>
      <c r="G86" s="597"/>
    </row>
    <row r="87" spans="1:7" ht="30" customHeight="1">
      <c r="A87" s="179" t="s">
        <v>2521</v>
      </c>
      <c r="B87" s="119" t="s">
        <v>482</v>
      </c>
      <c r="C87" s="114" t="s">
        <v>4539</v>
      </c>
      <c r="D87" s="118" t="s">
        <v>2522</v>
      </c>
      <c r="E87" s="117">
        <v>2.93</v>
      </c>
      <c r="F87" s="117">
        <v>1</v>
      </c>
      <c r="G87" s="597"/>
    </row>
    <row r="88" spans="1:7" ht="30" customHeight="1">
      <c r="A88" s="179" t="s">
        <v>2521</v>
      </c>
      <c r="B88" s="119" t="s">
        <v>482</v>
      </c>
      <c r="C88" s="114" t="s">
        <v>4540</v>
      </c>
      <c r="D88" s="118" t="s">
        <v>2523</v>
      </c>
      <c r="E88" s="117">
        <v>3.14</v>
      </c>
      <c r="F88" s="117">
        <v>1</v>
      </c>
      <c r="G88" s="597"/>
    </row>
    <row r="89" spans="1:7" ht="30" customHeight="1">
      <c r="A89" s="179" t="s">
        <v>2521</v>
      </c>
      <c r="B89" s="119" t="s">
        <v>482</v>
      </c>
      <c r="C89" s="114" t="s">
        <v>4541</v>
      </c>
      <c r="D89" s="118" t="s">
        <v>2524</v>
      </c>
      <c r="E89" s="117">
        <v>3.8</v>
      </c>
      <c r="F89" s="117">
        <v>1</v>
      </c>
      <c r="G89" s="597"/>
    </row>
    <row r="90" spans="1:7" ht="30" customHeight="1">
      <c r="A90" s="179" t="s">
        <v>2521</v>
      </c>
      <c r="B90" s="119" t="s">
        <v>482</v>
      </c>
      <c r="C90" s="114" t="s">
        <v>4542</v>
      </c>
      <c r="D90" s="118" t="s">
        <v>2525</v>
      </c>
      <c r="E90" s="117">
        <v>4.7</v>
      </c>
      <c r="F90" s="117">
        <v>1</v>
      </c>
      <c r="G90" s="597"/>
    </row>
    <row r="91" spans="1:7" ht="30" customHeight="1">
      <c r="A91" s="179" t="s">
        <v>2521</v>
      </c>
      <c r="B91" s="119" t="s">
        <v>482</v>
      </c>
      <c r="C91" s="114" t="s">
        <v>4543</v>
      </c>
      <c r="D91" s="118" t="s">
        <v>2526</v>
      </c>
      <c r="E91" s="117">
        <v>26.65</v>
      </c>
      <c r="F91" s="117">
        <v>1</v>
      </c>
      <c r="G91" s="597"/>
    </row>
    <row r="92" spans="1:7" ht="30" customHeight="1">
      <c r="A92" s="179" t="s">
        <v>2521</v>
      </c>
      <c r="B92" s="119" t="s">
        <v>482</v>
      </c>
      <c r="C92" s="114" t="s">
        <v>4544</v>
      </c>
      <c r="D92" s="118" t="s">
        <v>2527</v>
      </c>
      <c r="E92" s="117">
        <v>4.09</v>
      </c>
      <c r="F92" s="117">
        <v>1</v>
      </c>
      <c r="G92" s="597"/>
    </row>
    <row r="93" spans="1:7" ht="30" customHeight="1">
      <c r="A93" s="179" t="s">
        <v>2521</v>
      </c>
      <c r="B93" s="119" t="s">
        <v>482</v>
      </c>
      <c r="C93" s="102" t="s">
        <v>4545</v>
      </c>
      <c r="D93" s="118" t="s">
        <v>2528</v>
      </c>
      <c r="E93" s="117">
        <v>4.4000000000000004</v>
      </c>
      <c r="F93" s="117">
        <v>1</v>
      </c>
      <c r="G93" s="597"/>
    </row>
    <row r="94" spans="1:7" ht="30" customHeight="1">
      <c r="A94" s="179" t="s">
        <v>2521</v>
      </c>
      <c r="B94" s="119" t="s">
        <v>482</v>
      </c>
      <c r="C94" s="114" t="s">
        <v>4546</v>
      </c>
      <c r="D94" s="118" t="s">
        <v>2529</v>
      </c>
      <c r="E94" s="117">
        <v>4.96</v>
      </c>
      <c r="F94" s="117">
        <v>1</v>
      </c>
      <c r="G94" s="597"/>
    </row>
    <row r="95" spans="1:7" ht="30" customHeight="1">
      <c r="A95" s="179" t="s">
        <v>2521</v>
      </c>
      <c r="B95" s="119" t="s">
        <v>482</v>
      </c>
      <c r="C95" s="102" t="s">
        <v>4547</v>
      </c>
      <c r="D95" s="118" t="s">
        <v>2530</v>
      </c>
      <c r="E95" s="117">
        <v>13.27</v>
      </c>
      <c r="F95" s="117">
        <v>1</v>
      </c>
      <c r="G95" s="597"/>
    </row>
    <row r="96" spans="1:7" ht="30" customHeight="1">
      <c r="A96" s="179" t="s">
        <v>2521</v>
      </c>
      <c r="B96" s="119" t="s">
        <v>482</v>
      </c>
      <c r="C96" s="102" t="s">
        <v>4548</v>
      </c>
      <c r="D96" s="118" t="s">
        <v>2531</v>
      </c>
      <c r="E96" s="117">
        <v>25.33</v>
      </c>
      <c r="F96" s="117">
        <v>1</v>
      </c>
      <c r="G96" s="597"/>
    </row>
    <row r="97" spans="1:7" ht="30" customHeight="1">
      <c r="A97" s="179" t="s">
        <v>2521</v>
      </c>
      <c r="B97" s="119" t="s">
        <v>482</v>
      </c>
      <c r="C97" s="114" t="s">
        <v>4549</v>
      </c>
      <c r="D97" s="118" t="s">
        <v>4550</v>
      </c>
      <c r="E97" s="117">
        <v>0.16</v>
      </c>
      <c r="F97" s="117">
        <v>1</v>
      </c>
      <c r="G97" s="597"/>
    </row>
    <row r="98" spans="1:7" ht="30" customHeight="1">
      <c r="A98" s="179" t="s">
        <v>2521</v>
      </c>
      <c r="B98" s="119" t="s">
        <v>482</v>
      </c>
      <c r="C98" s="102" t="s">
        <v>4551</v>
      </c>
      <c r="D98" s="118" t="s">
        <v>4552</v>
      </c>
      <c r="E98" s="117">
        <v>0.57999999999999996</v>
      </c>
      <c r="F98" s="117">
        <v>1</v>
      </c>
      <c r="G98" s="597"/>
    </row>
    <row r="99" spans="1:7" ht="30" customHeight="1">
      <c r="A99" s="179" t="s">
        <v>2521</v>
      </c>
      <c r="B99" s="119" t="s">
        <v>482</v>
      </c>
      <c r="C99" s="102" t="s">
        <v>4553</v>
      </c>
      <c r="D99" s="118" t="s">
        <v>4554</v>
      </c>
      <c r="E99" s="117">
        <v>1.32</v>
      </c>
      <c r="F99" s="117">
        <v>1</v>
      </c>
      <c r="G99" s="597"/>
    </row>
    <row r="100" spans="1:7" ht="30" customHeight="1">
      <c r="A100" s="179" t="s">
        <v>2521</v>
      </c>
      <c r="B100" s="119" t="s">
        <v>482</v>
      </c>
      <c r="C100" s="102" t="s">
        <v>4555</v>
      </c>
      <c r="D100" s="118" t="s">
        <v>4556</v>
      </c>
      <c r="E100" s="117">
        <v>2.14</v>
      </c>
      <c r="F100" s="117">
        <v>1</v>
      </c>
      <c r="G100" s="597"/>
    </row>
    <row r="101" spans="1:7" ht="30" customHeight="1">
      <c r="A101" s="179" t="s">
        <v>2521</v>
      </c>
      <c r="B101" s="119" t="s">
        <v>482</v>
      </c>
      <c r="C101" s="102" t="s">
        <v>4557</v>
      </c>
      <c r="D101" s="118" t="s">
        <v>4916</v>
      </c>
      <c r="E101" s="117">
        <v>0.46</v>
      </c>
      <c r="F101" s="117">
        <v>1</v>
      </c>
      <c r="G101" s="601">
        <v>0.3619</v>
      </c>
    </row>
    <row r="102" spans="1:7" ht="30" customHeight="1">
      <c r="A102" s="179" t="s">
        <v>2521</v>
      </c>
      <c r="B102" s="119" t="s">
        <v>482</v>
      </c>
      <c r="C102" s="102" t="s">
        <v>4559</v>
      </c>
      <c r="D102" s="118" t="s">
        <v>4917</v>
      </c>
      <c r="E102" s="117">
        <v>1.6</v>
      </c>
      <c r="F102" s="117">
        <v>1</v>
      </c>
      <c r="G102" s="601">
        <v>0.3619</v>
      </c>
    </row>
    <row r="103" spans="1:7" ht="30" customHeight="1">
      <c r="A103" s="179" t="s">
        <v>2521</v>
      </c>
      <c r="B103" s="119" t="s">
        <v>482</v>
      </c>
      <c r="C103" s="102" t="s">
        <v>4561</v>
      </c>
      <c r="D103" s="118" t="s">
        <v>4918</v>
      </c>
      <c r="E103" s="117">
        <v>3.65</v>
      </c>
      <c r="F103" s="117">
        <v>1</v>
      </c>
      <c r="G103" s="601">
        <v>0.3619</v>
      </c>
    </row>
    <row r="104" spans="1:7" ht="30" customHeight="1">
      <c r="A104" s="179" t="s">
        <v>2521</v>
      </c>
      <c r="B104" s="119" t="s">
        <v>482</v>
      </c>
      <c r="C104" s="102" t="s">
        <v>4563</v>
      </c>
      <c r="D104" s="118" t="s">
        <v>4919</v>
      </c>
      <c r="E104" s="117">
        <v>5.93</v>
      </c>
      <c r="F104" s="117">
        <v>1</v>
      </c>
      <c r="G104" s="601">
        <v>0.3619</v>
      </c>
    </row>
    <row r="105" spans="1:7" ht="30" customHeight="1">
      <c r="A105" s="179" t="s">
        <v>2521</v>
      </c>
      <c r="B105" s="119" t="s">
        <v>482</v>
      </c>
      <c r="C105" s="102" t="s">
        <v>4565</v>
      </c>
      <c r="D105" s="118" t="s">
        <v>4566</v>
      </c>
      <c r="E105" s="117">
        <v>4.9000000000000004</v>
      </c>
      <c r="F105" s="117">
        <v>1</v>
      </c>
      <c r="G105" s="601">
        <v>3.3700000000000001E-2</v>
      </c>
    </row>
    <row r="106" spans="1:7" ht="30" customHeight="1">
      <c r="A106" s="179" t="s">
        <v>2521</v>
      </c>
      <c r="B106" s="119" t="s">
        <v>482</v>
      </c>
      <c r="C106" s="102" t="s">
        <v>4567</v>
      </c>
      <c r="D106" s="118" t="s">
        <v>4568</v>
      </c>
      <c r="E106" s="117">
        <v>6.04</v>
      </c>
      <c r="F106" s="117">
        <v>1</v>
      </c>
      <c r="G106" s="601">
        <v>9.5600000000000004E-2</v>
      </c>
    </row>
    <row r="107" spans="1:7" ht="30" customHeight="1">
      <c r="A107" s="179" t="s">
        <v>2521</v>
      </c>
      <c r="B107" s="119" t="s">
        <v>482</v>
      </c>
      <c r="C107" s="102" t="s">
        <v>4569</v>
      </c>
      <c r="D107" s="118" t="s">
        <v>4570</v>
      </c>
      <c r="E107" s="117">
        <v>8.09</v>
      </c>
      <c r="F107" s="117">
        <v>1</v>
      </c>
      <c r="G107" s="601">
        <v>0.16320000000000001</v>
      </c>
    </row>
    <row r="108" spans="1:7" ht="30" customHeight="1">
      <c r="A108" s="179" t="s">
        <v>2521</v>
      </c>
      <c r="B108" s="119" t="s">
        <v>482</v>
      </c>
      <c r="C108" s="102" t="s">
        <v>4571</v>
      </c>
      <c r="D108" s="118" t="s">
        <v>4572</v>
      </c>
      <c r="E108" s="117">
        <v>10.37</v>
      </c>
      <c r="F108" s="117">
        <v>1</v>
      </c>
      <c r="G108" s="601">
        <v>0.2069</v>
      </c>
    </row>
    <row r="109" spans="1:7" ht="30" customHeight="1">
      <c r="A109" s="179" t="s">
        <v>2521</v>
      </c>
      <c r="B109" s="119" t="s">
        <v>482</v>
      </c>
      <c r="C109" s="102" t="s">
        <v>4573</v>
      </c>
      <c r="D109" s="118" t="s">
        <v>4574</v>
      </c>
      <c r="E109" s="117">
        <v>20.03</v>
      </c>
      <c r="F109" s="117">
        <v>1</v>
      </c>
      <c r="G109" s="601">
        <v>8.2000000000000007E-3</v>
      </c>
    </row>
    <row r="110" spans="1:7" ht="30" customHeight="1">
      <c r="A110" s="179" t="s">
        <v>2521</v>
      </c>
      <c r="B110" s="119" t="s">
        <v>482</v>
      </c>
      <c r="C110" s="102" t="s">
        <v>4575</v>
      </c>
      <c r="D110" s="118" t="s">
        <v>4576</v>
      </c>
      <c r="E110" s="117">
        <v>21.17</v>
      </c>
      <c r="F110" s="117">
        <v>1</v>
      </c>
      <c r="G110" s="601">
        <v>2.7300000000000001E-2</v>
      </c>
    </row>
    <row r="111" spans="1:7" ht="30" customHeight="1">
      <c r="A111" s="179" t="s">
        <v>2521</v>
      </c>
      <c r="B111" s="119" t="s">
        <v>482</v>
      </c>
      <c r="C111" s="102" t="s">
        <v>4577</v>
      </c>
      <c r="D111" s="118" t="s">
        <v>4578</v>
      </c>
      <c r="E111" s="117">
        <v>23.22</v>
      </c>
      <c r="F111" s="117">
        <v>1</v>
      </c>
      <c r="G111" s="601">
        <v>5.6800000000000003E-2</v>
      </c>
    </row>
    <row r="112" spans="1:7" ht="30" customHeight="1">
      <c r="A112" s="179" t="s">
        <v>2521</v>
      </c>
      <c r="B112" s="119" t="s">
        <v>482</v>
      </c>
      <c r="C112" s="102" t="s">
        <v>4579</v>
      </c>
      <c r="D112" s="118" t="s">
        <v>4580</v>
      </c>
      <c r="E112" s="117">
        <v>25.5</v>
      </c>
      <c r="F112" s="117">
        <v>1</v>
      </c>
      <c r="G112" s="601">
        <v>8.4099999999999994E-2</v>
      </c>
    </row>
    <row r="113" spans="1:7" ht="30" customHeight="1">
      <c r="A113" s="179" t="s">
        <v>2521</v>
      </c>
      <c r="B113" s="119" t="s">
        <v>482</v>
      </c>
      <c r="C113" s="102" t="s">
        <v>4581</v>
      </c>
      <c r="D113" s="118" t="s">
        <v>4582</v>
      </c>
      <c r="E113" s="117">
        <v>2.62</v>
      </c>
      <c r="F113" s="117">
        <v>1</v>
      </c>
      <c r="G113" s="597"/>
    </row>
    <row r="114" spans="1:7" ht="30" customHeight="1">
      <c r="A114" s="179" t="s">
        <v>2537</v>
      </c>
      <c r="B114" s="119" t="s">
        <v>488</v>
      </c>
      <c r="C114" s="102" t="s">
        <v>2538</v>
      </c>
      <c r="D114" s="118" t="s">
        <v>618</v>
      </c>
      <c r="E114" s="117">
        <v>0.74</v>
      </c>
      <c r="F114" s="117">
        <v>0.9</v>
      </c>
      <c r="G114" s="597"/>
    </row>
    <row r="115" spans="1:7" ht="30" customHeight="1">
      <c r="A115" s="179" t="s">
        <v>2537</v>
      </c>
      <c r="B115" s="119" t="s">
        <v>488</v>
      </c>
      <c r="C115" s="102" t="s">
        <v>2539</v>
      </c>
      <c r="D115" s="118" t="s">
        <v>4912</v>
      </c>
      <c r="E115" s="117">
        <v>1.1200000000000001</v>
      </c>
      <c r="F115" s="117">
        <v>0.9</v>
      </c>
      <c r="G115" s="597"/>
    </row>
    <row r="116" spans="1:7" ht="30" customHeight="1">
      <c r="A116" s="179" t="s">
        <v>2537</v>
      </c>
      <c r="B116" s="119" t="s">
        <v>488</v>
      </c>
      <c r="C116" s="102" t="s">
        <v>2540</v>
      </c>
      <c r="D116" s="118" t="s">
        <v>4913</v>
      </c>
      <c r="E116" s="117">
        <v>1.66</v>
      </c>
      <c r="F116" s="117">
        <v>0.9</v>
      </c>
      <c r="G116" s="597"/>
    </row>
    <row r="117" spans="1:7" ht="30" customHeight="1">
      <c r="A117" s="179" t="s">
        <v>2537</v>
      </c>
      <c r="B117" s="119" t="s">
        <v>488</v>
      </c>
      <c r="C117" s="102" t="s">
        <v>2541</v>
      </c>
      <c r="D117" s="118" t="s">
        <v>4914</v>
      </c>
      <c r="E117" s="117">
        <v>2</v>
      </c>
      <c r="F117" s="117">
        <v>0.9</v>
      </c>
      <c r="G117" s="597"/>
    </row>
    <row r="118" spans="1:7" ht="30" customHeight="1">
      <c r="A118" s="179" t="s">
        <v>2537</v>
      </c>
      <c r="B118" s="119" t="s">
        <v>488</v>
      </c>
      <c r="C118" s="102" t="s">
        <v>2542</v>
      </c>
      <c r="D118" s="118" t="s">
        <v>4915</v>
      </c>
      <c r="E118" s="117">
        <v>2.46</v>
      </c>
      <c r="F118" s="117">
        <v>0.95</v>
      </c>
      <c r="G118" s="597"/>
    </row>
    <row r="119" spans="1:7" ht="30" customHeight="1">
      <c r="A119" s="179" t="s">
        <v>2537</v>
      </c>
      <c r="B119" s="119" t="s">
        <v>488</v>
      </c>
      <c r="C119" s="102" t="s">
        <v>2543</v>
      </c>
      <c r="D119" s="118" t="s">
        <v>876</v>
      </c>
      <c r="E119" s="117">
        <v>45.5</v>
      </c>
      <c r="F119" s="117">
        <v>1</v>
      </c>
      <c r="G119" s="597"/>
    </row>
    <row r="120" spans="1:7" ht="30" customHeight="1">
      <c r="A120" s="179" t="s">
        <v>2544</v>
      </c>
      <c r="B120" s="119" t="s">
        <v>493</v>
      </c>
      <c r="C120" s="102" t="s">
        <v>2545</v>
      </c>
      <c r="D120" s="118" t="s">
        <v>619</v>
      </c>
      <c r="E120" s="117">
        <v>0.39</v>
      </c>
      <c r="F120" s="117">
        <v>0.8</v>
      </c>
      <c r="G120" s="597"/>
    </row>
    <row r="121" spans="1:7" ht="30" customHeight="1">
      <c r="A121" s="179" t="s">
        <v>2544</v>
      </c>
      <c r="B121" s="119" t="s">
        <v>493</v>
      </c>
      <c r="C121" s="102" t="s">
        <v>2546</v>
      </c>
      <c r="D121" s="118" t="s">
        <v>620</v>
      </c>
      <c r="E121" s="117">
        <v>0.96</v>
      </c>
      <c r="F121" s="117">
        <v>0.8</v>
      </c>
      <c r="G121" s="597"/>
    </row>
    <row r="122" spans="1:7" ht="30" customHeight="1">
      <c r="A122" s="179" t="s">
        <v>2544</v>
      </c>
      <c r="B122" s="119" t="s">
        <v>493</v>
      </c>
      <c r="C122" s="102" t="s">
        <v>2547</v>
      </c>
      <c r="D122" s="118" t="s">
        <v>621</v>
      </c>
      <c r="E122" s="117">
        <v>1.44</v>
      </c>
      <c r="F122" s="117">
        <v>0.8</v>
      </c>
      <c r="G122" s="597"/>
    </row>
    <row r="123" spans="1:7" ht="30" customHeight="1">
      <c r="A123" s="179" t="s">
        <v>2544</v>
      </c>
      <c r="B123" s="119" t="s">
        <v>493</v>
      </c>
      <c r="C123" s="102" t="s">
        <v>2548</v>
      </c>
      <c r="D123" s="118" t="s">
        <v>622</v>
      </c>
      <c r="E123" s="117">
        <v>1.95</v>
      </c>
      <c r="F123" s="117">
        <v>0.8</v>
      </c>
      <c r="G123" s="597"/>
    </row>
    <row r="124" spans="1:7" ht="30" customHeight="1">
      <c r="A124" s="179" t="s">
        <v>2544</v>
      </c>
      <c r="B124" s="119" t="s">
        <v>493</v>
      </c>
      <c r="C124" s="102" t="s">
        <v>2549</v>
      </c>
      <c r="D124" s="118" t="s">
        <v>623</v>
      </c>
      <c r="E124" s="117">
        <v>2.17</v>
      </c>
      <c r="F124" s="117">
        <v>0.8</v>
      </c>
      <c r="G124" s="597"/>
    </row>
    <row r="125" spans="1:7" ht="30" customHeight="1">
      <c r="A125" s="179" t="s">
        <v>2544</v>
      </c>
      <c r="B125" s="119" t="s">
        <v>493</v>
      </c>
      <c r="C125" s="102" t="s">
        <v>2550</v>
      </c>
      <c r="D125" s="118" t="s">
        <v>624</v>
      </c>
      <c r="E125" s="117">
        <v>3.84</v>
      </c>
      <c r="F125" s="117">
        <v>0.8</v>
      </c>
      <c r="G125" s="597"/>
    </row>
    <row r="126" spans="1:7" ht="30" customHeight="1">
      <c r="A126" s="179" t="s">
        <v>2551</v>
      </c>
      <c r="B126" s="119" t="s">
        <v>496</v>
      </c>
      <c r="C126" s="102" t="s">
        <v>2552</v>
      </c>
      <c r="D126" s="118" t="s">
        <v>625</v>
      </c>
      <c r="E126" s="117">
        <v>2.31</v>
      </c>
      <c r="F126" s="117">
        <v>0.8</v>
      </c>
      <c r="G126" s="597"/>
    </row>
    <row r="127" spans="1:7" ht="30" customHeight="1">
      <c r="A127" s="179" t="s">
        <v>2551</v>
      </c>
      <c r="B127" s="119" t="s">
        <v>496</v>
      </c>
      <c r="C127" s="102" t="s">
        <v>2553</v>
      </c>
      <c r="D127" s="118" t="s">
        <v>626</v>
      </c>
      <c r="E127" s="117">
        <v>0.89</v>
      </c>
      <c r="F127" s="117">
        <v>0.9</v>
      </c>
      <c r="G127" s="597"/>
    </row>
    <row r="128" spans="1:7" ht="30" customHeight="1">
      <c r="A128" s="179" t="s">
        <v>2554</v>
      </c>
      <c r="B128" s="119" t="s">
        <v>499</v>
      </c>
      <c r="C128" s="102" t="s">
        <v>2555</v>
      </c>
      <c r="D128" s="118" t="s">
        <v>627</v>
      </c>
      <c r="E128" s="117">
        <v>0.9</v>
      </c>
      <c r="F128" s="117">
        <v>0.9</v>
      </c>
      <c r="G128" s="597"/>
    </row>
    <row r="129" spans="1:7" ht="30" customHeight="1">
      <c r="A129" s="179" t="s">
        <v>2556</v>
      </c>
      <c r="B129" s="119" t="s">
        <v>502</v>
      </c>
      <c r="C129" s="102" t="s">
        <v>2557</v>
      </c>
      <c r="D129" s="118" t="s">
        <v>628</v>
      </c>
      <c r="E129" s="117">
        <v>1.46</v>
      </c>
      <c r="F129" s="117">
        <v>0.9</v>
      </c>
      <c r="G129" s="597"/>
    </row>
    <row r="130" spans="1:7" ht="30" customHeight="1">
      <c r="A130" s="179" t="s">
        <v>2558</v>
      </c>
      <c r="B130" s="119" t="s">
        <v>504</v>
      </c>
      <c r="C130" s="102" t="s">
        <v>2559</v>
      </c>
      <c r="D130" s="118" t="s">
        <v>711</v>
      </c>
      <c r="E130" s="117">
        <v>1.84</v>
      </c>
      <c r="F130" s="117">
        <v>1</v>
      </c>
      <c r="G130" s="597"/>
    </row>
    <row r="131" spans="1:7" ht="30" customHeight="1">
      <c r="A131" s="179" t="s">
        <v>2558</v>
      </c>
      <c r="B131" s="119" t="s">
        <v>504</v>
      </c>
      <c r="C131" s="102" t="s">
        <v>2560</v>
      </c>
      <c r="D131" s="118" t="s">
        <v>715</v>
      </c>
      <c r="E131" s="117">
        <v>2.1800000000000002</v>
      </c>
      <c r="F131" s="117">
        <v>0.95</v>
      </c>
      <c r="G131" s="597"/>
    </row>
    <row r="132" spans="1:7" ht="30" customHeight="1">
      <c r="A132" s="179" t="s">
        <v>2558</v>
      </c>
      <c r="B132" s="119" t="s">
        <v>504</v>
      </c>
      <c r="C132" s="102" t="s">
        <v>2561</v>
      </c>
      <c r="D132" s="118" t="s">
        <v>716</v>
      </c>
      <c r="E132" s="117">
        <v>4.3099999999999996</v>
      </c>
      <c r="F132" s="117">
        <v>0.95</v>
      </c>
      <c r="G132" s="597"/>
    </row>
    <row r="133" spans="1:7" ht="30" customHeight="1">
      <c r="A133" s="179" t="s">
        <v>2562</v>
      </c>
      <c r="B133" s="119" t="s">
        <v>507</v>
      </c>
      <c r="C133" s="102" t="s">
        <v>2563</v>
      </c>
      <c r="D133" s="118" t="s">
        <v>4911</v>
      </c>
      <c r="E133" s="117">
        <v>0.98</v>
      </c>
      <c r="F133" s="117">
        <v>1</v>
      </c>
      <c r="G133" s="597"/>
    </row>
    <row r="134" spans="1:7" ht="30" customHeight="1">
      <c r="A134" s="179" t="s">
        <v>2564</v>
      </c>
      <c r="B134" s="119" t="s">
        <v>509</v>
      </c>
      <c r="C134" s="102" t="s">
        <v>2565</v>
      </c>
      <c r="D134" s="118" t="s">
        <v>629</v>
      </c>
      <c r="E134" s="117">
        <v>0.74</v>
      </c>
      <c r="F134" s="117">
        <v>1</v>
      </c>
      <c r="G134" s="597"/>
    </row>
    <row r="135" spans="1:7" ht="30" customHeight="1">
      <c r="A135" s="179" t="s">
        <v>2566</v>
      </c>
      <c r="B135" s="119" t="s">
        <v>514</v>
      </c>
      <c r="C135" s="102" t="s">
        <v>2567</v>
      </c>
      <c r="D135" s="118" t="s">
        <v>630</v>
      </c>
      <c r="E135" s="117">
        <v>1.32</v>
      </c>
      <c r="F135" s="117">
        <v>1</v>
      </c>
      <c r="G135" s="597"/>
    </row>
    <row r="136" spans="1:7" ht="30" customHeight="1">
      <c r="A136" s="179" t="s">
        <v>2568</v>
      </c>
      <c r="B136" s="119" t="s">
        <v>516</v>
      </c>
      <c r="C136" s="102" t="s">
        <v>2569</v>
      </c>
      <c r="D136" s="118" t="s">
        <v>731</v>
      </c>
      <c r="E136" s="117">
        <v>1.44</v>
      </c>
      <c r="F136" s="117">
        <v>1</v>
      </c>
      <c r="G136" s="597"/>
    </row>
    <row r="137" spans="1:7" ht="30" customHeight="1">
      <c r="A137" s="179" t="s">
        <v>2568</v>
      </c>
      <c r="B137" s="119" t="s">
        <v>516</v>
      </c>
      <c r="C137" s="102" t="s">
        <v>2570</v>
      </c>
      <c r="D137" s="118" t="s">
        <v>732</v>
      </c>
      <c r="E137" s="117">
        <v>1.69</v>
      </c>
      <c r="F137" s="117">
        <v>1</v>
      </c>
      <c r="G137" s="597"/>
    </row>
    <row r="138" spans="1:7" ht="30" customHeight="1">
      <c r="A138" s="179" t="s">
        <v>2568</v>
      </c>
      <c r="B138" s="119" t="s">
        <v>516</v>
      </c>
      <c r="C138" s="102" t="s">
        <v>2571</v>
      </c>
      <c r="D138" s="118" t="s">
        <v>733</v>
      </c>
      <c r="E138" s="117">
        <v>2.4900000000000002</v>
      </c>
      <c r="F138" s="117">
        <v>1</v>
      </c>
      <c r="G138" s="597"/>
    </row>
    <row r="139" spans="1:7" ht="30" customHeight="1">
      <c r="A139" s="179" t="s">
        <v>2568</v>
      </c>
      <c r="B139" s="119" t="s">
        <v>516</v>
      </c>
      <c r="C139" s="102" t="s">
        <v>2572</v>
      </c>
      <c r="D139" s="118" t="s">
        <v>902</v>
      </c>
      <c r="E139" s="117">
        <v>1.05</v>
      </c>
      <c r="F139" s="117">
        <v>1</v>
      </c>
      <c r="G139" s="597"/>
    </row>
    <row r="140" spans="1:7" ht="30" customHeight="1">
      <c r="A140" s="179" t="s">
        <v>2573</v>
      </c>
      <c r="B140" s="119" t="s">
        <v>522</v>
      </c>
      <c r="C140" s="102" t="s">
        <v>2574</v>
      </c>
      <c r="D140" s="118" t="s">
        <v>4910</v>
      </c>
      <c r="E140" s="117">
        <v>0.8</v>
      </c>
      <c r="F140" s="117">
        <v>1</v>
      </c>
      <c r="G140" s="597"/>
    </row>
    <row r="141" spans="1:7" ht="30" customHeight="1">
      <c r="A141" s="179" t="s">
        <v>2573</v>
      </c>
      <c r="B141" s="119" t="s">
        <v>522</v>
      </c>
      <c r="C141" s="102" t="s">
        <v>2575</v>
      </c>
      <c r="D141" s="118" t="s">
        <v>884</v>
      </c>
      <c r="E141" s="117">
        <v>2.1800000000000002</v>
      </c>
      <c r="F141" s="117">
        <v>0.8</v>
      </c>
      <c r="G141" s="597"/>
    </row>
    <row r="142" spans="1:7" ht="30" customHeight="1">
      <c r="A142" s="179" t="s">
        <v>2573</v>
      </c>
      <c r="B142" s="119" t="s">
        <v>522</v>
      </c>
      <c r="C142" s="102" t="s">
        <v>2576</v>
      </c>
      <c r="D142" s="118" t="s">
        <v>737</v>
      </c>
      <c r="E142" s="117">
        <v>2.58</v>
      </c>
      <c r="F142" s="117">
        <v>0.8</v>
      </c>
      <c r="G142" s="597"/>
    </row>
    <row r="143" spans="1:7" ht="30" customHeight="1">
      <c r="A143" s="179" t="s">
        <v>2573</v>
      </c>
      <c r="B143" s="119" t="s">
        <v>522</v>
      </c>
      <c r="C143" s="102" t="s">
        <v>2577</v>
      </c>
      <c r="D143" s="118" t="s">
        <v>740</v>
      </c>
      <c r="E143" s="117">
        <v>1.97</v>
      </c>
      <c r="F143" s="117">
        <v>1</v>
      </c>
      <c r="G143" s="597"/>
    </row>
    <row r="144" spans="1:7" ht="30" customHeight="1">
      <c r="A144" s="179" t="s">
        <v>2573</v>
      </c>
      <c r="B144" s="119" t="s">
        <v>522</v>
      </c>
      <c r="C144" s="102" t="s">
        <v>2578</v>
      </c>
      <c r="D144" s="118" t="s">
        <v>741</v>
      </c>
      <c r="E144" s="117">
        <v>2.04</v>
      </c>
      <c r="F144" s="117">
        <v>1</v>
      </c>
      <c r="G144" s="597"/>
    </row>
    <row r="145" spans="1:7" ht="30" customHeight="1">
      <c r="A145" s="179" t="s">
        <v>2573</v>
      </c>
      <c r="B145" s="119" t="s">
        <v>522</v>
      </c>
      <c r="C145" s="102" t="s">
        <v>2579</v>
      </c>
      <c r="D145" s="118" t="s">
        <v>742</v>
      </c>
      <c r="E145" s="117">
        <v>2.95</v>
      </c>
      <c r="F145" s="117">
        <v>1</v>
      </c>
      <c r="G145" s="597"/>
    </row>
    <row r="146" spans="1:7" ht="30" customHeight="1">
      <c r="A146" s="179" t="s">
        <v>2580</v>
      </c>
      <c r="B146" s="119" t="s">
        <v>525</v>
      </c>
      <c r="C146" s="102" t="s">
        <v>2581</v>
      </c>
      <c r="D146" s="118" t="s">
        <v>632</v>
      </c>
      <c r="E146" s="117">
        <v>0.89</v>
      </c>
      <c r="F146" s="117">
        <v>0.9</v>
      </c>
      <c r="G146" s="597"/>
    </row>
    <row r="147" spans="1:7" ht="30" customHeight="1">
      <c r="A147" s="179" t="s">
        <v>2580</v>
      </c>
      <c r="B147" s="119" t="s">
        <v>525</v>
      </c>
      <c r="C147" s="102" t="s">
        <v>2582</v>
      </c>
      <c r="D147" s="118" t="s">
        <v>747</v>
      </c>
      <c r="E147" s="117">
        <v>0.75</v>
      </c>
      <c r="F147" s="117">
        <v>0.8</v>
      </c>
      <c r="G147" s="597"/>
    </row>
    <row r="148" spans="1:7" ht="30" customHeight="1">
      <c r="A148" s="179" t="s">
        <v>2580</v>
      </c>
      <c r="B148" s="119" t="s">
        <v>525</v>
      </c>
      <c r="C148" s="102" t="s">
        <v>2583</v>
      </c>
      <c r="D148" s="118" t="s">
        <v>748</v>
      </c>
      <c r="E148" s="117">
        <v>1</v>
      </c>
      <c r="F148" s="117">
        <v>0.8</v>
      </c>
      <c r="G148" s="597"/>
    </row>
    <row r="149" spans="1:7" ht="30" customHeight="1">
      <c r="A149" s="179" t="s">
        <v>2580</v>
      </c>
      <c r="B149" s="119" t="s">
        <v>525</v>
      </c>
      <c r="C149" s="102" t="s">
        <v>2584</v>
      </c>
      <c r="D149" s="118" t="s">
        <v>749</v>
      </c>
      <c r="E149" s="117">
        <v>4.34</v>
      </c>
      <c r="F149" s="117">
        <v>1</v>
      </c>
      <c r="G149" s="597"/>
    </row>
    <row r="150" spans="1:7" ht="30" customHeight="1">
      <c r="A150" s="179" t="s">
        <v>2580</v>
      </c>
      <c r="B150" s="119" t="s">
        <v>525</v>
      </c>
      <c r="C150" s="102" t="s">
        <v>2585</v>
      </c>
      <c r="D150" s="118" t="s">
        <v>633</v>
      </c>
      <c r="E150" s="117">
        <v>1.29</v>
      </c>
      <c r="F150" s="117">
        <v>1</v>
      </c>
      <c r="G150" s="597"/>
    </row>
    <row r="151" spans="1:7" ht="30" customHeight="1">
      <c r="A151" s="179" t="s">
        <v>2580</v>
      </c>
      <c r="B151" s="119" t="s">
        <v>525</v>
      </c>
      <c r="C151" s="102" t="s">
        <v>2586</v>
      </c>
      <c r="D151" s="118" t="s">
        <v>634</v>
      </c>
      <c r="E151" s="117">
        <v>2.6</v>
      </c>
      <c r="F151" s="117">
        <v>1</v>
      </c>
      <c r="G151" s="597"/>
    </row>
    <row r="152" spans="1:7" ht="30" customHeight="1">
      <c r="A152" s="179" t="s">
        <v>2587</v>
      </c>
      <c r="B152" s="119" t="s">
        <v>528</v>
      </c>
      <c r="C152" s="102" t="s">
        <v>2588</v>
      </c>
      <c r="D152" s="118" t="s">
        <v>765</v>
      </c>
      <c r="E152" s="117">
        <v>2.11</v>
      </c>
      <c r="F152" s="117">
        <v>1</v>
      </c>
      <c r="G152" s="597"/>
    </row>
    <row r="153" spans="1:7" ht="30" customHeight="1">
      <c r="A153" s="179" t="s">
        <v>2587</v>
      </c>
      <c r="B153" s="119" t="s">
        <v>528</v>
      </c>
      <c r="C153" s="102" t="s">
        <v>2589</v>
      </c>
      <c r="D153" s="118" t="s">
        <v>766</v>
      </c>
      <c r="E153" s="117">
        <v>3.55</v>
      </c>
      <c r="F153" s="117">
        <v>1</v>
      </c>
      <c r="G153" s="597"/>
    </row>
    <row r="154" spans="1:7" ht="30" customHeight="1">
      <c r="A154" s="179" t="s">
        <v>2587</v>
      </c>
      <c r="B154" s="119" t="s">
        <v>528</v>
      </c>
      <c r="C154" s="102" t="s">
        <v>2590</v>
      </c>
      <c r="D154" s="118" t="s">
        <v>768</v>
      </c>
      <c r="E154" s="117">
        <v>1.57</v>
      </c>
      <c r="F154" s="117">
        <v>0.9</v>
      </c>
      <c r="G154" s="597"/>
    </row>
    <row r="155" spans="1:7" ht="30" customHeight="1">
      <c r="A155" s="179" t="s">
        <v>2587</v>
      </c>
      <c r="B155" s="119" t="s">
        <v>528</v>
      </c>
      <c r="C155" s="102" t="s">
        <v>2591</v>
      </c>
      <c r="D155" s="118" t="s">
        <v>769</v>
      </c>
      <c r="E155" s="117">
        <v>2.2599999999999998</v>
      </c>
      <c r="F155" s="117">
        <v>0.9</v>
      </c>
      <c r="G155" s="597"/>
    </row>
    <row r="156" spans="1:7" ht="30" customHeight="1">
      <c r="A156" s="179" t="s">
        <v>2587</v>
      </c>
      <c r="B156" s="119" t="s">
        <v>528</v>
      </c>
      <c r="C156" s="102" t="s">
        <v>2592</v>
      </c>
      <c r="D156" s="118" t="s">
        <v>770</v>
      </c>
      <c r="E156" s="117">
        <v>3.24</v>
      </c>
      <c r="F156" s="117">
        <v>0.9</v>
      </c>
      <c r="G156" s="597"/>
    </row>
    <row r="157" spans="1:7" ht="30" customHeight="1">
      <c r="A157" s="179" t="s">
        <v>2587</v>
      </c>
      <c r="B157" s="119" t="s">
        <v>528</v>
      </c>
      <c r="C157" s="102" t="s">
        <v>2593</v>
      </c>
      <c r="D157" s="118" t="s">
        <v>939</v>
      </c>
      <c r="E157" s="117">
        <v>1.7</v>
      </c>
      <c r="F157" s="117">
        <v>1</v>
      </c>
      <c r="G157" s="597"/>
    </row>
    <row r="158" spans="1:7" ht="30" customHeight="1">
      <c r="A158" s="179" t="s">
        <v>2587</v>
      </c>
      <c r="B158" s="119" t="s">
        <v>528</v>
      </c>
      <c r="C158" s="102" t="s">
        <v>2594</v>
      </c>
      <c r="D158" s="118" t="s">
        <v>771</v>
      </c>
      <c r="E158" s="117">
        <v>2.06</v>
      </c>
      <c r="F158" s="117">
        <v>1</v>
      </c>
      <c r="G158" s="597"/>
    </row>
    <row r="159" spans="1:7" ht="30" customHeight="1">
      <c r="A159" s="179" t="s">
        <v>2587</v>
      </c>
      <c r="B159" s="119" t="s">
        <v>528</v>
      </c>
      <c r="C159" s="102" t="s">
        <v>2595</v>
      </c>
      <c r="D159" s="118" t="s">
        <v>772</v>
      </c>
      <c r="E159" s="117">
        <v>2.17</v>
      </c>
      <c r="F159" s="117">
        <v>1</v>
      </c>
      <c r="G159" s="597"/>
    </row>
    <row r="160" spans="1:7" ht="30" customHeight="1">
      <c r="A160" s="179" t="s">
        <v>2596</v>
      </c>
      <c r="B160" s="119" t="s">
        <v>529</v>
      </c>
      <c r="C160" s="102" t="s">
        <v>2597</v>
      </c>
      <c r="D160" s="118" t="s">
        <v>635</v>
      </c>
      <c r="E160" s="117">
        <v>1.1000000000000001</v>
      </c>
      <c r="F160" s="117">
        <v>1</v>
      </c>
      <c r="G160" s="597"/>
    </row>
    <row r="161" spans="1:7" ht="30" customHeight="1">
      <c r="A161" s="179" t="s">
        <v>2598</v>
      </c>
      <c r="B161" s="119" t="s">
        <v>530</v>
      </c>
      <c r="C161" s="102" t="s">
        <v>2599</v>
      </c>
      <c r="D161" s="118" t="s">
        <v>4909</v>
      </c>
      <c r="E161" s="117">
        <v>0.88</v>
      </c>
      <c r="F161" s="117">
        <v>1</v>
      </c>
      <c r="G161" s="597"/>
    </row>
    <row r="162" spans="1:7" ht="30" customHeight="1">
      <c r="A162" s="179" t="s">
        <v>2598</v>
      </c>
      <c r="B162" s="119" t="s">
        <v>530</v>
      </c>
      <c r="C162" s="102" t="s">
        <v>2600</v>
      </c>
      <c r="D162" s="118" t="s">
        <v>781</v>
      </c>
      <c r="E162" s="117">
        <v>0.92</v>
      </c>
      <c r="F162" s="117">
        <v>1</v>
      </c>
      <c r="G162" s="597"/>
    </row>
    <row r="163" spans="1:7" ht="30" customHeight="1">
      <c r="A163" s="179" t="s">
        <v>2598</v>
      </c>
      <c r="B163" s="119" t="s">
        <v>530</v>
      </c>
      <c r="C163" s="102" t="s">
        <v>2601</v>
      </c>
      <c r="D163" s="118" t="s">
        <v>782</v>
      </c>
      <c r="E163" s="117">
        <v>1.56</v>
      </c>
      <c r="F163" s="117">
        <v>1</v>
      </c>
      <c r="G163" s="597"/>
    </row>
    <row r="164" spans="1:7" ht="30" customHeight="1">
      <c r="A164" s="179" t="s">
        <v>2602</v>
      </c>
      <c r="B164" s="119" t="s">
        <v>532</v>
      </c>
      <c r="C164" s="102" t="s">
        <v>2603</v>
      </c>
      <c r="D164" s="118" t="s">
        <v>636</v>
      </c>
      <c r="E164" s="117">
        <v>1.08</v>
      </c>
      <c r="F164" s="117">
        <v>1</v>
      </c>
      <c r="G164" s="597"/>
    </row>
    <row r="165" spans="1:7" ht="45" customHeight="1">
      <c r="A165" s="179" t="s">
        <v>2602</v>
      </c>
      <c r="B165" s="119" t="s">
        <v>532</v>
      </c>
      <c r="C165" s="102" t="s">
        <v>2604</v>
      </c>
      <c r="D165" s="118" t="s">
        <v>903</v>
      </c>
      <c r="E165" s="117">
        <v>1.41</v>
      </c>
      <c r="F165" s="117">
        <v>0.87</v>
      </c>
      <c r="G165" s="597"/>
    </row>
    <row r="166" spans="1:7" ht="30" customHeight="1">
      <c r="A166" s="179" t="s">
        <v>2602</v>
      </c>
      <c r="B166" s="119" t="s">
        <v>532</v>
      </c>
      <c r="C166" s="102" t="s">
        <v>2605</v>
      </c>
      <c r="D166" s="118" t="s">
        <v>637</v>
      </c>
      <c r="E166" s="117">
        <v>2.58</v>
      </c>
      <c r="F166" s="117">
        <v>1</v>
      </c>
      <c r="G166" s="597"/>
    </row>
    <row r="167" spans="1:7" ht="30" customHeight="1">
      <c r="A167" s="179" t="s">
        <v>2602</v>
      </c>
      <c r="B167" s="119" t="s">
        <v>532</v>
      </c>
      <c r="C167" s="102" t="s">
        <v>2606</v>
      </c>
      <c r="D167" s="118" t="s">
        <v>638</v>
      </c>
      <c r="E167" s="117">
        <v>12.27</v>
      </c>
      <c r="F167" s="117">
        <v>1</v>
      </c>
      <c r="G167" s="597"/>
    </row>
    <row r="168" spans="1:7" ht="30" customHeight="1">
      <c r="A168" s="179" t="s">
        <v>2607</v>
      </c>
      <c r="B168" s="119" t="s">
        <v>535</v>
      </c>
      <c r="C168" s="102" t="s">
        <v>2608</v>
      </c>
      <c r="D168" s="118" t="s">
        <v>896</v>
      </c>
      <c r="E168" s="117">
        <v>7.86</v>
      </c>
      <c r="F168" s="117">
        <v>0.8</v>
      </c>
      <c r="G168" s="597"/>
    </row>
    <row r="169" spans="1:7" ht="30" customHeight="1">
      <c r="A169" s="179" t="s">
        <v>2607</v>
      </c>
      <c r="B169" s="119" t="s">
        <v>535</v>
      </c>
      <c r="C169" s="102" t="s">
        <v>2609</v>
      </c>
      <c r="D169" s="118" t="s">
        <v>897</v>
      </c>
      <c r="E169" s="117">
        <v>0.56000000000000005</v>
      </c>
      <c r="F169" s="117">
        <v>1</v>
      </c>
      <c r="G169" s="597"/>
    </row>
    <row r="170" spans="1:7" ht="30" customHeight="1">
      <c r="A170" s="179" t="s">
        <v>2607</v>
      </c>
      <c r="B170" s="119" t="s">
        <v>535</v>
      </c>
      <c r="C170" s="102" t="s">
        <v>2610</v>
      </c>
      <c r="D170" s="118" t="s">
        <v>639</v>
      </c>
      <c r="E170" s="117">
        <v>0.46</v>
      </c>
      <c r="F170" s="117">
        <v>1</v>
      </c>
      <c r="G170" s="597"/>
    </row>
    <row r="171" spans="1:7" ht="30" customHeight="1">
      <c r="A171" s="179" t="s">
        <v>2607</v>
      </c>
      <c r="B171" s="119" t="s">
        <v>535</v>
      </c>
      <c r="C171" s="102" t="s">
        <v>2611</v>
      </c>
      <c r="D171" s="118" t="s">
        <v>2612</v>
      </c>
      <c r="E171" s="117">
        <v>9.74</v>
      </c>
      <c r="F171" s="117">
        <v>0.8</v>
      </c>
      <c r="G171" s="597"/>
    </row>
    <row r="172" spans="1:7" ht="30" customHeight="1">
      <c r="A172" s="179" t="s">
        <v>2607</v>
      </c>
      <c r="B172" s="119" t="s">
        <v>535</v>
      </c>
      <c r="C172" s="102" t="s">
        <v>2613</v>
      </c>
      <c r="D172" s="118" t="s">
        <v>640</v>
      </c>
      <c r="E172" s="117">
        <v>7.4</v>
      </c>
      <c r="F172" s="117">
        <v>1</v>
      </c>
      <c r="G172" s="597"/>
    </row>
    <row r="173" spans="1:7" ht="30" customHeight="1">
      <c r="A173" s="179" t="s">
        <v>2607</v>
      </c>
      <c r="B173" s="119" t="s">
        <v>535</v>
      </c>
      <c r="C173" s="102" t="s">
        <v>2614</v>
      </c>
      <c r="D173" s="118" t="s">
        <v>4908</v>
      </c>
      <c r="E173" s="117">
        <v>0.4</v>
      </c>
      <c r="F173" s="117">
        <v>1</v>
      </c>
      <c r="G173" s="597"/>
    </row>
    <row r="174" spans="1:7" ht="30" customHeight="1">
      <c r="A174" s="179" t="s">
        <v>2615</v>
      </c>
      <c r="B174" s="119" t="s">
        <v>641</v>
      </c>
      <c r="C174" s="102" t="s">
        <v>2616</v>
      </c>
      <c r="D174" s="118" t="s">
        <v>973</v>
      </c>
      <c r="E174" s="117">
        <v>1.61</v>
      </c>
      <c r="F174" s="117">
        <v>1.4</v>
      </c>
      <c r="G174" s="597"/>
    </row>
    <row r="175" spans="1:7" ht="30" customHeight="1">
      <c r="A175" s="179" t="s">
        <v>2615</v>
      </c>
      <c r="B175" s="119" t="s">
        <v>641</v>
      </c>
      <c r="C175" s="102" t="s">
        <v>2617</v>
      </c>
      <c r="D175" s="118" t="s">
        <v>974</v>
      </c>
      <c r="E175" s="117">
        <v>1.94</v>
      </c>
      <c r="F175" s="117">
        <v>1.4</v>
      </c>
      <c r="G175" s="597"/>
    </row>
    <row r="176" spans="1:7" ht="30" customHeight="1">
      <c r="A176" s="179" t="s">
        <v>2615</v>
      </c>
      <c r="B176" s="119" t="s">
        <v>641</v>
      </c>
      <c r="C176" s="102" t="s">
        <v>2618</v>
      </c>
      <c r="D176" s="118" t="s">
        <v>940</v>
      </c>
      <c r="E176" s="117">
        <v>1.52</v>
      </c>
      <c r="F176" s="117">
        <v>1.1000000000000001</v>
      </c>
      <c r="G176" s="597"/>
    </row>
    <row r="177" spans="1:7" ht="30" customHeight="1">
      <c r="A177" s="179" t="s">
        <v>2615</v>
      </c>
      <c r="B177" s="119" t="s">
        <v>641</v>
      </c>
      <c r="C177" s="102" t="s">
        <v>2619</v>
      </c>
      <c r="D177" s="118" t="s">
        <v>941</v>
      </c>
      <c r="E177" s="117">
        <v>1.82</v>
      </c>
      <c r="F177" s="117">
        <v>1.1000000000000001</v>
      </c>
      <c r="G177" s="597"/>
    </row>
    <row r="178" spans="1:7" ht="30" customHeight="1">
      <c r="A178" s="179" t="s">
        <v>2615</v>
      </c>
      <c r="B178" s="119" t="s">
        <v>641</v>
      </c>
      <c r="C178" s="102" t="s">
        <v>2620</v>
      </c>
      <c r="D178" s="118" t="s">
        <v>975</v>
      </c>
      <c r="E178" s="117">
        <v>1.39</v>
      </c>
      <c r="F178" s="117">
        <v>1</v>
      </c>
      <c r="G178" s="597"/>
    </row>
    <row r="179" spans="1:7" ht="30" customHeight="1">
      <c r="A179" s="179" t="s">
        <v>2615</v>
      </c>
      <c r="B179" s="119" t="s">
        <v>641</v>
      </c>
      <c r="C179" s="102" t="s">
        <v>2621</v>
      </c>
      <c r="D179" s="118" t="s">
        <v>976</v>
      </c>
      <c r="E179" s="117">
        <v>1.67</v>
      </c>
      <c r="F179" s="117">
        <v>1</v>
      </c>
      <c r="G179" s="597"/>
    </row>
    <row r="180" spans="1:7" ht="30" customHeight="1">
      <c r="A180" s="179" t="s">
        <v>2615</v>
      </c>
      <c r="B180" s="119" t="s">
        <v>641</v>
      </c>
      <c r="C180" s="102" t="s">
        <v>2622</v>
      </c>
      <c r="D180" s="118" t="s">
        <v>4902</v>
      </c>
      <c r="E180" s="117">
        <v>0.85</v>
      </c>
      <c r="F180" s="117">
        <v>1</v>
      </c>
      <c r="G180" s="597"/>
    </row>
    <row r="181" spans="1:7" ht="30" customHeight="1">
      <c r="A181" s="179" t="s">
        <v>2615</v>
      </c>
      <c r="B181" s="119" t="s">
        <v>641</v>
      </c>
      <c r="C181" s="102" t="s">
        <v>2623</v>
      </c>
      <c r="D181" s="118" t="s">
        <v>4903</v>
      </c>
      <c r="E181" s="117">
        <v>1.0900000000000001</v>
      </c>
      <c r="F181" s="117">
        <v>1</v>
      </c>
      <c r="G181" s="597"/>
    </row>
    <row r="182" spans="1:7" ht="30" customHeight="1">
      <c r="A182" s="179" t="s">
        <v>2615</v>
      </c>
      <c r="B182" s="119" t="s">
        <v>641</v>
      </c>
      <c r="C182" s="102" t="s">
        <v>2624</v>
      </c>
      <c r="D182" s="118" t="s">
        <v>4904</v>
      </c>
      <c r="E182" s="117">
        <v>1.5</v>
      </c>
      <c r="F182" s="117">
        <v>1</v>
      </c>
      <c r="G182" s="597"/>
    </row>
    <row r="183" spans="1:7" ht="30" customHeight="1">
      <c r="A183" s="179" t="s">
        <v>2615</v>
      </c>
      <c r="B183" s="119" t="s">
        <v>641</v>
      </c>
      <c r="C183" s="102" t="s">
        <v>2625</v>
      </c>
      <c r="D183" s="118" t="s">
        <v>898</v>
      </c>
      <c r="E183" s="117">
        <v>1.8</v>
      </c>
      <c r="F183" s="117">
        <v>1</v>
      </c>
      <c r="G183" s="597"/>
    </row>
    <row r="184" spans="1:7" ht="30" customHeight="1">
      <c r="A184" s="179" t="s">
        <v>2615</v>
      </c>
      <c r="B184" s="119" t="s">
        <v>641</v>
      </c>
      <c r="C184" s="102" t="s">
        <v>2626</v>
      </c>
      <c r="D184" s="118" t="s">
        <v>4907</v>
      </c>
      <c r="E184" s="117">
        <v>2.75</v>
      </c>
      <c r="F184" s="117">
        <v>1</v>
      </c>
      <c r="G184" s="597"/>
    </row>
    <row r="185" spans="1:7" s="86" customFormat="1" ht="30" customHeight="1">
      <c r="A185" s="179" t="s">
        <v>2615</v>
      </c>
      <c r="B185" s="119" t="s">
        <v>641</v>
      </c>
      <c r="C185" s="102" t="s">
        <v>2627</v>
      </c>
      <c r="D185" s="118" t="s">
        <v>904</v>
      </c>
      <c r="E185" s="117">
        <v>2.35</v>
      </c>
      <c r="F185" s="117">
        <v>1</v>
      </c>
      <c r="G185" s="597"/>
    </row>
    <row r="186" spans="1:7" ht="30" customHeight="1">
      <c r="A186" s="179" t="s">
        <v>2615</v>
      </c>
      <c r="B186" s="119" t="s">
        <v>641</v>
      </c>
      <c r="C186" s="102" t="s">
        <v>4583</v>
      </c>
      <c r="D186" s="118" t="s">
        <v>4584</v>
      </c>
      <c r="E186" s="117">
        <v>1.76</v>
      </c>
      <c r="F186" s="117">
        <v>1</v>
      </c>
      <c r="G186" s="597"/>
    </row>
    <row r="187" spans="1:7" ht="30" customHeight="1">
      <c r="A187" s="179" t="s">
        <v>2615</v>
      </c>
      <c r="B187" s="119" t="s">
        <v>641</v>
      </c>
      <c r="C187" s="102" t="s">
        <v>4585</v>
      </c>
      <c r="D187" s="118" t="s">
        <v>4586</v>
      </c>
      <c r="E187" s="117">
        <v>1.51</v>
      </c>
      <c r="F187" s="117">
        <v>1</v>
      </c>
      <c r="G187" s="597"/>
    </row>
    <row r="188" spans="1:7" ht="30" customHeight="1">
      <c r="A188" s="179" t="s">
        <v>2615</v>
      </c>
      <c r="B188" s="119" t="s">
        <v>641</v>
      </c>
      <c r="C188" s="102" t="s">
        <v>4587</v>
      </c>
      <c r="D188" s="118" t="s">
        <v>4905</v>
      </c>
      <c r="E188" s="117">
        <v>1</v>
      </c>
      <c r="F188" s="117">
        <v>1</v>
      </c>
      <c r="G188" s="597"/>
    </row>
    <row r="189" spans="1:7" ht="30" customHeight="1">
      <c r="A189" s="179" t="s">
        <v>2615</v>
      </c>
      <c r="B189" s="119" t="s">
        <v>641</v>
      </c>
      <c r="C189" s="102" t="s">
        <v>4589</v>
      </c>
      <c r="D189" s="118" t="s">
        <v>4906</v>
      </c>
      <c r="E189" s="117">
        <v>1.4</v>
      </c>
      <c r="F189" s="117">
        <v>1</v>
      </c>
      <c r="G189" s="597"/>
    </row>
    <row r="190" spans="1:7" ht="5.25" customHeight="1"/>
    <row r="191" spans="1:7" s="202" customFormat="1" ht="23.25" customHeight="1">
      <c r="A191" s="1143" t="s">
        <v>4901</v>
      </c>
      <c r="B191" s="1143"/>
      <c r="C191" s="1143"/>
      <c r="D191" s="1143"/>
      <c r="E191" s="1143"/>
      <c r="F191" s="1143"/>
      <c r="G191" s="1143"/>
    </row>
    <row r="192" spans="1:7" s="202" customFormat="1" ht="11.25" customHeight="1">
      <c r="A192" s="1136" t="s">
        <v>4899</v>
      </c>
      <c r="B192" s="1136"/>
      <c r="C192" s="1136"/>
      <c r="D192" s="1136"/>
      <c r="E192" s="1136"/>
      <c r="F192" s="1136"/>
      <c r="G192" s="1136"/>
    </row>
  </sheetData>
  <autoFilter ref="A17:G192">
    <filterColumn colId="4"/>
  </autoFilter>
  <mergeCells count="9">
    <mergeCell ref="A192:G192"/>
    <mergeCell ref="A4:G4"/>
    <mergeCell ref="A13:G13"/>
    <mergeCell ref="A15:B15"/>
    <mergeCell ref="C15:D15"/>
    <mergeCell ref="E15:E16"/>
    <mergeCell ref="F15:F16"/>
    <mergeCell ref="G15:G16"/>
    <mergeCell ref="A191:G191"/>
  </mergeCells>
  <printOptions horizontalCentered="1"/>
  <pageMargins left="1.1811023622047245" right="0.39370078740157483" top="0.78740157480314965" bottom="0.59055118110236227" header="0.31496062992125984" footer="0.31496062992125984"/>
  <pageSetup paperSize="9" scale="55" fitToHeight="3" orientation="portrait" r:id="rId1"/>
  <headerFooter differentFirst="1">
    <oddHeader>&amp;CСтраница &amp;P из &amp;N&amp;R&amp;A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L413"/>
  <sheetViews>
    <sheetView showZeros="0" zoomScale="90" zoomScaleNormal="90" workbookViewId="0">
      <pane ySplit="22" topLeftCell="A260" activePane="bottomLeft" state="frozen"/>
      <selection activeCell="K8" sqref="K8"/>
      <selection pane="bottomLeft" activeCell="I266" sqref="I266"/>
    </sheetView>
  </sheetViews>
  <sheetFormatPr defaultColWidth="8" defaultRowHeight="15.75" outlineLevelRow="1"/>
  <cols>
    <col min="1" max="1" width="6.75" style="182" customWidth="1"/>
    <col min="2" max="2" width="20" style="71" customWidth="1"/>
    <col min="3" max="3" width="9.25" style="28" customWidth="1"/>
    <col min="4" max="4" width="69.625" style="71" customWidth="1"/>
    <col min="5" max="7" width="10.625" style="72" customWidth="1"/>
    <col min="8" max="8" width="8" style="28"/>
    <col min="9" max="9" width="11" style="28" bestFit="1" customWidth="1"/>
    <col min="10" max="16384" width="8" style="28"/>
  </cols>
  <sheetData>
    <row r="1" spans="1:7" s="1" customFormat="1" ht="18">
      <c r="E1" s="68"/>
      <c r="F1" s="68"/>
      <c r="G1" s="8" t="s">
        <v>550</v>
      </c>
    </row>
    <row r="2" spans="1:7" s="1" customFormat="1" ht="18">
      <c r="E2" s="68"/>
      <c r="F2" s="68"/>
      <c r="G2" s="75" t="s">
        <v>4509</v>
      </c>
    </row>
    <row r="3" spans="1:7" s="342" customFormat="1" ht="15.95" customHeight="1"/>
    <row r="4" spans="1:7" s="1" customFormat="1" ht="45" customHeight="1">
      <c r="A4" s="1137" t="s">
        <v>3402</v>
      </c>
      <c r="B4" s="1137"/>
      <c r="C4" s="1137"/>
      <c r="D4" s="1137"/>
      <c r="E4" s="1137"/>
      <c r="F4" s="1137"/>
      <c r="G4" s="1137"/>
    </row>
    <row r="5" spans="1:7" s="61" customFormat="1" ht="6.75" customHeight="1"/>
    <row r="6" spans="1:7" s="65" customFormat="1" ht="18">
      <c r="A6" s="425" t="s">
        <v>3393</v>
      </c>
      <c r="B6" s="62"/>
      <c r="C6" s="62"/>
      <c r="G6" s="441"/>
    </row>
    <row r="7" spans="1:7" s="65" customFormat="1" ht="18" customHeight="1" outlineLevel="1">
      <c r="A7" s="195">
        <v>561</v>
      </c>
      <c r="B7" s="196" t="s">
        <v>552</v>
      </c>
      <c r="G7" s="441"/>
    </row>
    <row r="8" spans="1:7" s="65" customFormat="1" ht="18" customHeight="1" outlineLevel="1">
      <c r="A8" s="57">
        <v>562</v>
      </c>
      <c r="B8" s="197" t="s">
        <v>3364</v>
      </c>
      <c r="G8" s="441"/>
    </row>
    <row r="9" spans="1:7" s="65" customFormat="1" ht="18" customHeight="1" outlineLevel="1">
      <c r="A9" s="57">
        <v>563</v>
      </c>
      <c r="B9" s="197" t="s">
        <v>565</v>
      </c>
      <c r="G9" s="441"/>
    </row>
    <row r="10" spans="1:7" s="65" customFormat="1" ht="18" customHeight="1" outlineLevel="1">
      <c r="A10" s="57">
        <v>564</v>
      </c>
      <c r="B10" s="197" t="s">
        <v>5037</v>
      </c>
      <c r="G10" s="441"/>
    </row>
    <row r="11" spans="1:7" s="65" customFormat="1" ht="18" customHeight="1" outlineLevel="1">
      <c r="A11" s="57">
        <v>565</v>
      </c>
      <c r="B11" s="197" t="s">
        <v>5036</v>
      </c>
      <c r="G11" s="441"/>
    </row>
    <row r="12" spans="1:7" s="65" customFormat="1" ht="18" customHeight="1" outlineLevel="1">
      <c r="A12" s="57">
        <v>566</v>
      </c>
      <c r="B12" s="197" t="s">
        <v>2994</v>
      </c>
      <c r="G12" s="442"/>
    </row>
    <row r="13" spans="1:7" s="65" customFormat="1" ht="18" customHeight="1" outlineLevel="1">
      <c r="A13" s="57">
        <v>567</v>
      </c>
      <c r="B13" s="197" t="s">
        <v>4882</v>
      </c>
      <c r="G13" s="408"/>
    </row>
    <row r="14" spans="1:7" s="65" customFormat="1" ht="18" customHeight="1" outlineLevel="1">
      <c r="A14" s="57">
        <v>568</v>
      </c>
      <c r="B14" s="197" t="s">
        <v>4880</v>
      </c>
      <c r="G14" s="408"/>
    </row>
    <row r="15" spans="1:7" s="205" customFormat="1" ht="18" customHeight="1" outlineLevel="1">
      <c r="A15" s="57">
        <v>571</v>
      </c>
      <c r="B15" s="197" t="s">
        <v>5038</v>
      </c>
      <c r="G15" s="442"/>
    </row>
    <row r="16" spans="1:7" s="205" customFormat="1" ht="18" customHeight="1" outlineLevel="1">
      <c r="A16" s="57">
        <v>572</v>
      </c>
      <c r="B16" s="197" t="s">
        <v>5039</v>
      </c>
      <c r="G16" s="442"/>
    </row>
    <row r="17" spans="1:7" s="205" customFormat="1" ht="6.75" customHeight="1">
      <c r="A17" s="203"/>
      <c r="B17" s="203"/>
      <c r="C17" s="203"/>
      <c r="D17" s="203"/>
      <c r="E17" s="204"/>
      <c r="G17" s="206"/>
    </row>
    <row r="18" spans="1:7" s="1" customFormat="1" ht="38.25" customHeight="1">
      <c r="A18" s="973" t="s">
        <v>5050</v>
      </c>
      <c r="B18" s="973"/>
      <c r="C18" s="973"/>
      <c r="D18" s="973"/>
      <c r="E18" s="973"/>
      <c r="F18" s="973"/>
      <c r="G18" s="973"/>
    </row>
    <row r="19" spans="1:7" s="61" customFormat="1" ht="6.75" customHeight="1"/>
    <row r="20" spans="1:7" s="69" customFormat="1" ht="23.25" customHeight="1">
      <c r="A20" s="1138" t="s">
        <v>3242</v>
      </c>
      <c r="B20" s="1139"/>
      <c r="C20" s="1138" t="s">
        <v>434</v>
      </c>
      <c r="D20" s="1139"/>
      <c r="E20" s="1140" t="s">
        <v>4875</v>
      </c>
      <c r="F20" s="1140" t="s">
        <v>4877</v>
      </c>
      <c r="G20" s="1142" t="s">
        <v>4723</v>
      </c>
    </row>
    <row r="21" spans="1:7" s="69" customFormat="1" ht="27" customHeight="1">
      <c r="A21" s="485" t="s">
        <v>231</v>
      </c>
      <c r="B21" s="485" t="s">
        <v>232</v>
      </c>
      <c r="C21" s="485" t="s">
        <v>231</v>
      </c>
      <c r="D21" s="485" t="s">
        <v>232</v>
      </c>
      <c r="E21" s="1141"/>
      <c r="F21" s="1141"/>
      <c r="G21" s="1142"/>
    </row>
    <row r="22" spans="1:7" s="86" customFormat="1" ht="15" customHeight="1">
      <c r="A22" s="85">
        <v>1</v>
      </c>
      <c r="B22" s="85">
        <v>2</v>
      </c>
      <c r="C22" s="85">
        <v>3</v>
      </c>
      <c r="D22" s="85">
        <v>4</v>
      </c>
      <c r="E22" s="85">
        <v>5</v>
      </c>
      <c r="F22" s="85">
        <v>6</v>
      </c>
      <c r="G22" s="85">
        <v>7</v>
      </c>
    </row>
    <row r="23" spans="1:7" ht="30" customHeight="1">
      <c r="A23" s="179" t="s">
        <v>2628</v>
      </c>
      <c r="B23" s="119" t="s">
        <v>644</v>
      </c>
      <c r="C23" s="128" t="s">
        <v>2629</v>
      </c>
      <c r="D23" s="129" t="s">
        <v>645</v>
      </c>
      <c r="E23" s="117">
        <v>0.5</v>
      </c>
      <c r="F23" s="117">
        <v>1</v>
      </c>
      <c r="G23" s="598"/>
    </row>
    <row r="24" spans="1:7" ht="30" customHeight="1">
      <c r="A24" s="179" t="s">
        <v>2630</v>
      </c>
      <c r="B24" s="119" t="s">
        <v>435</v>
      </c>
      <c r="C24" s="128" t="s">
        <v>2631</v>
      </c>
      <c r="D24" s="129" t="s">
        <v>646</v>
      </c>
      <c r="E24" s="117">
        <v>0.93</v>
      </c>
      <c r="F24" s="117">
        <v>1</v>
      </c>
      <c r="G24" s="598"/>
    </row>
    <row r="25" spans="1:7" ht="30" customHeight="1">
      <c r="A25" s="179" t="s">
        <v>2630</v>
      </c>
      <c r="B25" s="119" t="s">
        <v>435</v>
      </c>
      <c r="C25" s="128" t="s">
        <v>2632</v>
      </c>
      <c r="D25" s="129" t="s">
        <v>439</v>
      </c>
      <c r="E25" s="117">
        <v>0.28000000000000003</v>
      </c>
      <c r="F25" s="117">
        <v>1</v>
      </c>
      <c r="G25" s="598"/>
    </row>
    <row r="26" spans="1:7" ht="30" customHeight="1">
      <c r="A26" s="179" t="s">
        <v>2630</v>
      </c>
      <c r="B26" s="119" t="s">
        <v>435</v>
      </c>
      <c r="C26" s="128" t="s">
        <v>2633</v>
      </c>
      <c r="D26" s="129" t="s">
        <v>436</v>
      </c>
      <c r="E26" s="117">
        <v>0.98</v>
      </c>
      <c r="F26" s="117">
        <v>1.1399999999999999</v>
      </c>
      <c r="G26" s="598"/>
    </row>
    <row r="27" spans="1:7" ht="30" customHeight="1">
      <c r="A27" s="179" t="s">
        <v>2630</v>
      </c>
      <c r="B27" s="119" t="s">
        <v>435</v>
      </c>
      <c r="C27" s="128" t="s">
        <v>2634</v>
      </c>
      <c r="D27" s="129" t="s">
        <v>647</v>
      </c>
      <c r="E27" s="117">
        <v>1.01</v>
      </c>
      <c r="F27" s="117">
        <v>1.2</v>
      </c>
      <c r="G27" s="598"/>
    </row>
    <row r="28" spans="1:7" ht="30" customHeight="1">
      <c r="A28" s="179" t="s">
        <v>2630</v>
      </c>
      <c r="B28" s="119" t="s">
        <v>435</v>
      </c>
      <c r="C28" s="128" t="s">
        <v>2635</v>
      </c>
      <c r="D28" s="129" t="s">
        <v>648</v>
      </c>
      <c r="E28" s="117">
        <v>0.74</v>
      </c>
      <c r="F28" s="117">
        <v>1.05</v>
      </c>
      <c r="G28" s="598"/>
    </row>
    <row r="29" spans="1:7" ht="30" customHeight="1">
      <c r="A29" s="179" t="s">
        <v>2630</v>
      </c>
      <c r="B29" s="119" t="s">
        <v>435</v>
      </c>
      <c r="C29" s="128" t="s">
        <v>2636</v>
      </c>
      <c r="D29" s="129" t="s">
        <v>440</v>
      </c>
      <c r="E29" s="117">
        <v>3.21</v>
      </c>
      <c r="F29" s="117">
        <v>1</v>
      </c>
      <c r="G29" s="598"/>
    </row>
    <row r="30" spans="1:7" ht="30" customHeight="1">
      <c r="A30" s="179" t="s">
        <v>2630</v>
      </c>
      <c r="B30" s="119" t="s">
        <v>435</v>
      </c>
      <c r="C30" s="128" t="s">
        <v>2637</v>
      </c>
      <c r="D30" s="129" t="s">
        <v>437</v>
      </c>
      <c r="E30" s="117">
        <v>0.71</v>
      </c>
      <c r="F30" s="117">
        <v>0.91</v>
      </c>
      <c r="G30" s="598"/>
    </row>
    <row r="31" spans="1:7" ht="30" customHeight="1">
      <c r="A31" s="179" t="s">
        <v>2630</v>
      </c>
      <c r="B31" s="119" t="s">
        <v>435</v>
      </c>
      <c r="C31" s="128" t="s">
        <v>2638</v>
      </c>
      <c r="D31" s="129" t="s">
        <v>836</v>
      </c>
      <c r="E31" s="117">
        <v>0.89</v>
      </c>
      <c r="F31" s="117">
        <v>0.91</v>
      </c>
      <c r="G31" s="598"/>
    </row>
    <row r="32" spans="1:7" ht="30" customHeight="1">
      <c r="A32" s="179" t="s">
        <v>2630</v>
      </c>
      <c r="B32" s="119" t="s">
        <v>435</v>
      </c>
      <c r="C32" s="128" t="s">
        <v>2639</v>
      </c>
      <c r="D32" s="129" t="s">
        <v>438</v>
      </c>
      <c r="E32" s="117">
        <v>0.46</v>
      </c>
      <c r="F32" s="117">
        <v>0.91</v>
      </c>
      <c r="G32" s="598"/>
    </row>
    <row r="33" spans="1:7" ht="30" customHeight="1">
      <c r="A33" s="179" t="s">
        <v>2630</v>
      </c>
      <c r="B33" s="119" t="s">
        <v>435</v>
      </c>
      <c r="C33" s="128" t="s">
        <v>2640</v>
      </c>
      <c r="D33" s="129" t="s">
        <v>649</v>
      </c>
      <c r="E33" s="117">
        <v>0.39</v>
      </c>
      <c r="F33" s="117">
        <v>0.91</v>
      </c>
      <c r="G33" s="598"/>
    </row>
    <row r="34" spans="1:7" ht="30" customHeight="1">
      <c r="A34" s="179" t="s">
        <v>2630</v>
      </c>
      <c r="B34" s="119" t="s">
        <v>435</v>
      </c>
      <c r="C34" s="128" t="s">
        <v>2641</v>
      </c>
      <c r="D34" s="129" t="s">
        <v>650</v>
      </c>
      <c r="E34" s="117">
        <v>0.57999999999999996</v>
      </c>
      <c r="F34" s="117">
        <v>0.91</v>
      </c>
      <c r="G34" s="598"/>
    </row>
    <row r="35" spans="1:7" ht="30" customHeight="1">
      <c r="A35" s="179" t="s">
        <v>2630</v>
      </c>
      <c r="B35" s="119" t="s">
        <v>435</v>
      </c>
      <c r="C35" s="128" t="s">
        <v>2642</v>
      </c>
      <c r="D35" s="129" t="s">
        <v>651</v>
      </c>
      <c r="E35" s="117">
        <v>1.17</v>
      </c>
      <c r="F35" s="117">
        <v>0.91</v>
      </c>
      <c r="G35" s="598"/>
    </row>
    <row r="36" spans="1:7" ht="30" customHeight="1">
      <c r="A36" s="179" t="s">
        <v>2630</v>
      </c>
      <c r="B36" s="119" t="s">
        <v>435</v>
      </c>
      <c r="C36" s="128" t="s">
        <v>2643</v>
      </c>
      <c r="D36" s="129" t="s">
        <v>652</v>
      </c>
      <c r="E36" s="117">
        <v>2.2000000000000002</v>
      </c>
      <c r="F36" s="117">
        <v>0.91</v>
      </c>
      <c r="G36" s="598"/>
    </row>
    <row r="37" spans="1:7" ht="30" customHeight="1">
      <c r="A37" s="179" t="s">
        <v>2644</v>
      </c>
      <c r="B37" s="119" t="s">
        <v>441</v>
      </c>
      <c r="C37" s="128" t="s">
        <v>2645</v>
      </c>
      <c r="D37" s="129" t="s">
        <v>442</v>
      </c>
      <c r="E37" s="117">
        <v>4.5199999999999996</v>
      </c>
      <c r="F37" s="117">
        <v>0.91</v>
      </c>
      <c r="G37" s="598"/>
    </row>
    <row r="38" spans="1:7" ht="30" customHeight="1">
      <c r="A38" s="179" t="s">
        <v>2644</v>
      </c>
      <c r="B38" s="119" t="s">
        <v>441</v>
      </c>
      <c r="C38" s="128" t="s">
        <v>2646</v>
      </c>
      <c r="D38" s="129" t="s">
        <v>443</v>
      </c>
      <c r="E38" s="117">
        <v>0.27</v>
      </c>
      <c r="F38" s="117">
        <v>0.91</v>
      </c>
      <c r="G38" s="598"/>
    </row>
    <row r="39" spans="1:7" ht="30" customHeight="1">
      <c r="A39" s="179" t="s">
        <v>2647</v>
      </c>
      <c r="B39" s="119" t="s">
        <v>444</v>
      </c>
      <c r="C39" s="128" t="s">
        <v>2648</v>
      </c>
      <c r="D39" s="129" t="s">
        <v>445</v>
      </c>
      <c r="E39" s="117">
        <v>0.89</v>
      </c>
      <c r="F39" s="117">
        <v>0.91</v>
      </c>
      <c r="G39" s="598"/>
    </row>
    <row r="40" spans="1:7" ht="30" customHeight="1">
      <c r="A40" s="179" t="s">
        <v>2647</v>
      </c>
      <c r="B40" s="119" t="s">
        <v>444</v>
      </c>
      <c r="C40" s="128" t="s">
        <v>2649</v>
      </c>
      <c r="D40" s="129" t="s">
        <v>653</v>
      </c>
      <c r="E40" s="117">
        <v>2.0099999999999998</v>
      </c>
      <c r="F40" s="117">
        <v>0.91</v>
      </c>
      <c r="G40" s="598"/>
    </row>
    <row r="41" spans="1:7" ht="30" customHeight="1">
      <c r="A41" s="179" t="s">
        <v>2647</v>
      </c>
      <c r="B41" s="119" t="s">
        <v>444</v>
      </c>
      <c r="C41" s="128" t="s">
        <v>2650</v>
      </c>
      <c r="D41" s="129" t="s">
        <v>654</v>
      </c>
      <c r="E41" s="117">
        <v>0.86</v>
      </c>
      <c r="F41" s="117">
        <v>0.91</v>
      </c>
      <c r="G41" s="598"/>
    </row>
    <row r="42" spans="1:7" ht="30" customHeight="1">
      <c r="A42" s="179" t="s">
        <v>2647</v>
      </c>
      <c r="B42" s="119" t="s">
        <v>444</v>
      </c>
      <c r="C42" s="128" t="s">
        <v>2651</v>
      </c>
      <c r="D42" s="129" t="s">
        <v>655</v>
      </c>
      <c r="E42" s="117">
        <v>1.21</v>
      </c>
      <c r="F42" s="117">
        <v>0.91</v>
      </c>
      <c r="G42" s="598"/>
    </row>
    <row r="43" spans="1:7" ht="30" customHeight="1">
      <c r="A43" s="179" t="s">
        <v>2647</v>
      </c>
      <c r="B43" s="119" t="s">
        <v>444</v>
      </c>
      <c r="C43" s="128" t="s">
        <v>2652</v>
      </c>
      <c r="D43" s="129" t="s">
        <v>446</v>
      </c>
      <c r="E43" s="117">
        <v>0.87</v>
      </c>
      <c r="F43" s="117">
        <v>0.91</v>
      </c>
      <c r="G43" s="598"/>
    </row>
    <row r="44" spans="1:7" ht="30" customHeight="1">
      <c r="A44" s="179" t="s">
        <v>2647</v>
      </c>
      <c r="B44" s="119" t="s">
        <v>444</v>
      </c>
      <c r="C44" s="114" t="s">
        <v>2653</v>
      </c>
      <c r="D44" s="118" t="s">
        <v>909</v>
      </c>
      <c r="E44" s="117">
        <v>4.1900000000000004</v>
      </c>
      <c r="F44" s="117">
        <v>0.94</v>
      </c>
      <c r="G44" s="598"/>
    </row>
    <row r="45" spans="1:7" ht="30" customHeight="1">
      <c r="A45" s="179" t="s">
        <v>2654</v>
      </c>
      <c r="B45" s="119" t="s">
        <v>447</v>
      </c>
      <c r="C45" s="114" t="s">
        <v>2655</v>
      </c>
      <c r="D45" s="118" t="s">
        <v>837</v>
      </c>
      <c r="E45" s="117">
        <v>0.94</v>
      </c>
      <c r="F45" s="117">
        <v>0.91</v>
      </c>
      <c r="G45" s="598"/>
    </row>
    <row r="46" spans="1:7" ht="30" customHeight="1">
      <c r="A46" s="179" t="s">
        <v>2654</v>
      </c>
      <c r="B46" s="119" t="s">
        <v>447</v>
      </c>
      <c r="C46" s="114" t="s">
        <v>2656</v>
      </c>
      <c r="D46" s="118" t="s">
        <v>838</v>
      </c>
      <c r="E46" s="117">
        <v>5.32</v>
      </c>
      <c r="F46" s="117">
        <v>0.91</v>
      </c>
      <c r="G46" s="598"/>
    </row>
    <row r="47" spans="1:7" ht="30" customHeight="1">
      <c r="A47" s="179" t="s">
        <v>2654</v>
      </c>
      <c r="B47" s="119" t="s">
        <v>447</v>
      </c>
      <c r="C47" s="114" t="s">
        <v>2657</v>
      </c>
      <c r="D47" s="118" t="s">
        <v>448</v>
      </c>
      <c r="E47" s="117">
        <v>4.5</v>
      </c>
      <c r="F47" s="117">
        <v>0.91</v>
      </c>
      <c r="G47" s="598"/>
    </row>
    <row r="48" spans="1:7" ht="30" customHeight="1">
      <c r="A48" s="179" t="s">
        <v>2654</v>
      </c>
      <c r="B48" s="119" t="s">
        <v>447</v>
      </c>
      <c r="C48" s="128" t="s">
        <v>2658</v>
      </c>
      <c r="D48" s="129" t="s">
        <v>910</v>
      </c>
      <c r="E48" s="117">
        <v>1.0900000000000001</v>
      </c>
      <c r="F48" s="117">
        <v>0.9</v>
      </c>
      <c r="G48" s="598"/>
    </row>
    <row r="49" spans="1:7" ht="30" customHeight="1">
      <c r="A49" s="179" t="s">
        <v>2654</v>
      </c>
      <c r="B49" s="119" t="s">
        <v>447</v>
      </c>
      <c r="C49" s="128" t="s">
        <v>2659</v>
      </c>
      <c r="D49" s="129" t="s">
        <v>911</v>
      </c>
      <c r="E49" s="117">
        <v>4.51</v>
      </c>
      <c r="F49" s="117">
        <v>0.9</v>
      </c>
      <c r="G49" s="598"/>
    </row>
    <row r="50" spans="1:7" ht="30" customHeight="1">
      <c r="A50" s="179" t="s">
        <v>2654</v>
      </c>
      <c r="B50" s="119" t="s">
        <v>447</v>
      </c>
      <c r="C50" s="128" t="s">
        <v>2660</v>
      </c>
      <c r="D50" s="129" t="s">
        <v>4935</v>
      </c>
      <c r="E50" s="117">
        <v>2.0499999999999998</v>
      </c>
      <c r="F50" s="117">
        <v>1</v>
      </c>
      <c r="G50" s="598"/>
    </row>
    <row r="51" spans="1:7" ht="30" customHeight="1">
      <c r="A51" s="179" t="s">
        <v>2661</v>
      </c>
      <c r="B51" s="119" t="s">
        <v>449</v>
      </c>
      <c r="C51" s="128" t="s">
        <v>2662</v>
      </c>
      <c r="D51" s="129" t="s">
        <v>656</v>
      </c>
      <c r="E51" s="117">
        <v>1.72</v>
      </c>
      <c r="F51" s="117">
        <v>0.9</v>
      </c>
      <c r="G51" s="598"/>
    </row>
    <row r="52" spans="1:7" ht="30" customHeight="1">
      <c r="A52" s="179" t="s">
        <v>2661</v>
      </c>
      <c r="B52" s="119" t="s">
        <v>449</v>
      </c>
      <c r="C52" s="114" t="s">
        <v>2663</v>
      </c>
      <c r="D52" s="118" t="s">
        <v>657</v>
      </c>
      <c r="E52" s="117">
        <v>0.74</v>
      </c>
      <c r="F52" s="117">
        <v>0.85</v>
      </c>
      <c r="G52" s="598"/>
    </row>
    <row r="53" spans="1:7" ht="30" customHeight="1">
      <c r="A53" s="179" t="s">
        <v>2661</v>
      </c>
      <c r="B53" s="119" t="s">
        <v>449</v>
      </c>
      <c r="C53" s="114" t="s">
        <v>2664</v>
      </c>
      <c r="D53" s="118" t="s">
        <v>658</v>
      </c>
      <c r="E53" s="117">
        <v>0.36</v>
      </c>
      <c r="F53" s="117">
        <v>0.85</v>
      </c>
      <c r="G53" s="598"/>
    </row>
    <row r="54" spans="1:7" ht="30" customHeight="1">
      <c r="A54" s="179" t="s">
        <v>2665</v>
      </c>
      <c r="B54" s="119" t="s">
        <v>450</v>
      </c>
      <c r="C54" s="128" t="s">
        <v>2666</v>
      </c>
      <c r="D54" s="129" t="s">
        <v>451</v>
      </c>
      <c r="E54" s="117">
        <v>1.84</v>
      </c>
      <c r="F54" s="117">
        <v>0.91</v>
      </c>
      <c r="G54" s="598"/>
    </row>
    <row r="55" spans="1:7" ht="30" customHeight="1">
      <c r="A55" s="179" t="s">
        <v>2667</v>
      </c>
      <c r="B55" s="119" t="s">
        <v>452</v>
      </c>
      <c r="C55" s="128" t="s">
        <v>2668</v>
      </c>
      <c r="D55" s="129" t="s">
        <v>595</v>
      </c>
      <c r="E55" s="117">
        <v>4.37</v>
      </c>
      <c r="F55" s="117">
        <v>1</v>
      </c>
      <c r="G55" s="598"/>
    </row>
    <row r="56" spans="1:7" ht="30" customHeight="1">
      <c r="A56" s="179" t="s">
        <v>2667</v>
      </c>
      <c r="B56" s="119" t="s">
        <v>452</v>
      </c>
      <c r="C56" s="114" t="s">
        <v>3403</v>
      </c>
      <c r="D56" s="118" t="s">
        <v>593</v>
      </c>
      <c r="E56" s="117">
        <v>7.82</v>
      </c>
      <c r="F56" s="117">
        <v>1</v>
      </c>
      <c r="G56" s="598"/>
    </row>
    <row r="57" spans="1:7" ht="30" customHeight="1">
      <c r="A57" s="179" t="s">
        <v>2667</v>
      </c>
      <c r="B57" s="119" t="s">
        <v>452</v>
      </c>
      <c r="C57" s="114" t="s">
        <v>3404</v>
      </c>
      <c r="D57" s="118" t="s">
        <v>594</v>
      </c>
      <c r="E57" s="117">
        <v>5.68</v>
      </c>
      <c r="F57" s="117">
        <v>1</v>
      </c>
      <c r="G57" s="598"/>
    </row>
    <row r="58" spans="1:7" ht="30" customHeight="1">
      <c r="A58" s="179" t="s">
        <v>2669</v>
      </c>
      <c r="B58" s="119" t="s">
        <v>453</v>
      </c>
      <c r="C58" s="128" t="s">
        <v>2670</v>
      </c>
      <c r="D58" s="129" t="s">
        <v>659</v>
      </c>
      <c r="E58" s="117">
        <v>0.97</v>
      </c>
      <c r="F58" s="117">
        <v>0.9</v>
      </c>
      <c r="G58" s="598"/>
    </row>
    <row r="59" spans="1:7" ht="30" customHeight="1">
      <c r="A59" s="179" t="s">
        <v>2669</v>
      </c>
      <c r="B59" s="119" t="s">
        <v>453</v>
      </c>
      <c r="C59" s="128" t="s">
        <v>2671</v>
      </c>
      <c r="D59" s="129" t="s">
        <v>660</v>
      </c>
      <c r="E59" s="117">
        <v>1.1100000000000001</v>
      </c>
      <c r="F59" s="117">
        <v>0.9</v>
      </c>
      <c r="G59" s="598"/>
    </row>
    <row r="60" spans="1:7" ht="30" customHeight="1">
      <c r="A60" s="179" t="s">
        <v>2669</v>
      </c>
      <c r="B60" s="119" t="s">
        <v>453</v>
      </c>
      <c r="C60" s="114" t="s">
        <v>2672</v>
      </c>
      <c r="D60" s="118" t="s">
        <v>661</v>
      </c>
      <c r="E60" s="117">
        <v>1.97</v>
      </c>
      <c r="F60" s="117">
        <v>0.9</v>
      </c>
      <c r="G60" s="598"/>
    </row>
    <row r="61" spans="1:7" ht="30" customHeight="1">
      <c r="A61" s="179" t="s">
        <v>2669</v>
      </c>
      <c r="B61" s="119" t="s">
        <v>453</v>
      </c>
      <c r="C61" s="128" t="s">
        <v>2673</v>
      </c>
      <c r="D61" s="129" t="s">
        <v>662</v>
      </c>
      <c r="E61" s="117">
        <v>2.78</v>
      </c>
      <c r="F61" s="117">
        <v>0.9</v>
      </c>
      <c r="G61" s="598"/>
    </row>
    <row r="62" spans="1:7" ht="30" customHeight="1">
      <c r="A62" s="179" t="s">
        <v>2669</v>
      </c>
      <c r="B62" s="119" t="s">
        <v>453</v>
      </c>
      <c r="C62" s="128" t="s">
        <v>2674</v>
      </c>
      <c r="D62" s="129" t="s">
        <v>839</v>
      </c>
      <c r="E62" s="117">
        <v>1.1499999999999999</v>
      </c>
      <c r="F62" s="117">
        <v>0.91</v>
      </c>
      <c r="G62" s="598"/>
    </row>
    <row r="63" spans="1:7" ht="30" customHeight="1">
      <c r="A63" s="179" t="s">
        <v>2669</v>
      </c>
      <c r="B63" s="119" t="s">
        <v>453</v>
      </c>
      <c r="C63" s="128" t="s">
        <v>2675</v>
      </c>
      <c r="D63" s="129" t="s">
        <v>840</v>
      </c>
      <c r="E63" s="117">
        <v>1.22</v>
      </c>
      <c r="F63" s="117">
        <v>0.91</v>
      </c>
      <c r="G63" s="598"/>
    </row>
    <row r="64" spans="1:7" ht="30" customHeight="1">
      <c r="A64" s="179" t="s">
        <v>2669</v>
      </c>
      <c r="B64" s="119" t="s">
        <v>453</v>
      </c>
      <c r="C64" s="128" t="s">
        <v>2676</v>
      </c>
      <c r="D64" s="129" t="s">
        <v>841</v>
      </c>
      <c r="E64" s="117">
        <v>1.78</v>
      </c>
      <c r="F64" s="117">
        <v>0.91</v>
      </c>
      <c r="G64" s="598"/>
    </row>
    <row r="65" spans="1:7" ht="30" customHeight="1">
      <c r="A65" s="179" t="s">
        <v>2669</v>
      </c>
      <c r="B65" s="119" t="s">
        <v>453</v>
      </c>
      <c r="C65" s="128" t="s">
        <v>2677</v>
      </c>
      <c r="D65" s="129" t="s">
        <v>842</v>
      </c>
      <c r="E65" s="117">
        <v>2.23</v>
      </c>
      <c r="F65" s="117">
        <v>0.9</v>
      </c>
      <c r="G65" s="598"/>
    </row>
    <row r="66" spans="1:7" ht="30" customHeight="1">
      <c r="A66" s="179" t="s">
        <v>2669</v>
      </c>
      <c r="B66" s="119" t="s">
        <v>453</v>
      </c>
      <c r="C66" s="128" t="s">
        <v>2678</v>
      </c>
      <c r="D66" s="129" t="s">
        <v>663</v>
      </c>
      <c r="E66" s="117">
        <v>2.36</v>
      </c>
      <c r="F66" s="117">
        <v>0.9</v>
      </c>
      <c r="G66" s="598"/>
    </row>
    <row r="67" spans="1:7" ht="30" customHeight="1">
      <c r="A67" s="179" t="s">
        <v>2669</v>
      </c>
      <c r="B67" s="119" t="s">
        <v>453</v>
      </c>
      <c r="C67" s="128" t="s">
        <v>2679</v>
      </c>
      <c r="D67" s="129" t="s">
        <v>664</v>
      </c>
      <c r="E67" s="117">
        <v>4.28</v>
      </c>
      <c r="F67" s="117">
        <v>0.9</v>
      </c>
      <c r="G67" s="598"/>
    </row>
    <row r="68" spans="1:7" ht="30" customHeight="1">
      <c r="A68" s="179" t="s">
        <v>2680</v>
      </c>
      <c r="B68" s="119" t="s">
        <v>454</v>
      </c>
      <c r="C68" s="128" t="s">
        <v>2681</v>
      </c>
      <c r="D68" s="129" t="s">
        <v>843</v>
      </c>
      <c r="E68" s="117">
        <v>2.95</v>
      </c>
      <c r="F68" s="117">
        <v>0.91</v>
      </c>
      <c r="G68" s="598"/>
    </row>
    <row r="69" spans="1:7" ht="30" customHeight="1">
      <c r="A69" s="179" t="s">
        <v>2680</v>
      </c>
      <c r="B69" s="119" t="s">
        <v>454</v>
      </c>
      <c r="C69" s="128" t="s">
        <v>2682</v>
      </c>
      <c r="D69" s="129" t="s">
        <v>844</v>
      </c>
      <c r="E69" s="117">
        <v>5.33</v>
      </c>
      <c r="F69" s="117">
        <v>0.91</v>
      </c>
      <c r="G69" s="598"/>
    </row>
    <row r="70" spans="1:7" ht="30" customHeight="1">
      <c r="A70" s="179" t="s">
        <v>2680</v>
      </c>
      <c r="B70" s="119" t="s">
        <v>454</v>
      </c>
      <c r="C70" s="128" t="s">
        <v>2683</v>
      </c>
      <c r="D70" s="129" t="s">
        <v>845</v>
      </c>
      <c r="E70" s="117">
        <v>0.77</v>
      </c>
      <c r="F70" s="117">
        <v>0.9</v>
      </c>
      <c r="G70" s="598"/>
    </row>
    <row r="71" spans="1:7" ht="30" customHeight="1">
      <c r="A71" s="179" t="s">
        <v>2680</v>
      </c>
      <c r="B71" s="119" t="s">
        <v>454</v>
      </c>
      <c r="C71" s="128" t="s">
        <v>2684</v>
      </c>
      <c r="D71" s="129" t="s">
        <v>846</v>
      </c>
      <c r="E71" s="117">
        <v>0.97</v>
      </c>
      <c r="F71" s="117">
        <v>0.91</v>
      </c>
      <c r="G71" s="598"/>
    </row>
    <row r="72" spans="1:7" ht="30" customHeight="1">
      <c r="A72" s="179" t="s">
        <v>2680</v>
      </c>
      <c r="B72" s="119" t="s">
        <v>454</v>
      </c>
      <c r="C72" s="128" t="s">
        <v>2685</v>
      </c>
      <c r="D72" s="129" t="s">
        <v>665</v>
      </c>
      <c r="E72" s="117">
        <v>0.88</v>
      </c>
      <c r="F72" s="117">
        <v>0.91</v>
      </c>
      <c r="G72" s="598"/>
    </row>
    <row r="73" spans="1:7" ht="30" customHeight="1">
      <c r="A73" s="179" t="s">
        <v>2680</v>
      </c>
      <c r="B73" s="119" t="s">
        <v>454</v>
      </c>
      <c r="C73" s="128" t="s">
        <v>2686</v>
      </c>
      <c r="D73" s="129" t="s">
        <v>666</v>
      </c>
      <c r="E73" s="117">
        <v>1.05</v>
      </c>
      <c r="F73" s="117">
        <v>0.91</v>
      </c>
      <c r="G73" s="598"/>
    </row>
    <row r="74" spans="1:7" ht="30" customHeight="1">
      <c r="A74" s="179" t="s">
        <v>2680</v>
      </c>
      <c r="B74" s="119" t="s">
        <v>454</v>
      </c>
      <c r="C74" s="128" t="s">
        <v>2687</v>
      </c>
      <c r="D74" s="129" t="s">
        <v>667</v>
      </c>
      <c r="E74" s="117">
        <v>1.25</v>
      </c>
      <c r="F74" s="117">
        <v>0.91</v>
      </c>
      <c r="G74" s="598"/>
    </row>
    <row r="75" spans="1:7" ht="30" customHeight="1">
      <c r="A75" s="179" t="s">
        <v>2688</v>
      </c>
      <c r="B75" s="119" t="s">
        <v>455</v>
      </c>
      <c r="C75" s="128" t="s">
        <v>2689</v>
      </c>
      <c r="D75" s="129" t="s">
        <v>456</v>
      </c>
      <c r="E75" s="117">
        <v>1.51</v>
      </c>
      <c r="F75" s="117">
        <v>0.9</v>
      </c>
      <c r="G75" s="598"/>
    </row>
    <row r="76" spans="1:7" ht="30" customHeight="1">
      <c r="A76" s="179" t="s">
        <v>2688</v>
      </c>
      <c r="B76" s="119" t="s">
        <v>455</v>
      </c>
      <c r="C76" s="128" t="s">
        <v>2690</v>
      </c>
      <c r="D76" s="129" t="s">
        <v>668</v>
      </c>
      <c r="E76" s="117">
        <v>2.2599999999999998</v>
      </c>
      <c r="F76" s="117">
        <v>0.9</v>
      </c>
      <c r="G76" s="598"/>
    </row>
    <row r="77" spans="1:7" ht="30" customHeight="1">
      <c r="A77" s="179" t="s">
        <v>2688</v>
      </c>
      <c r="B77" s="119" t="s">
        <v>455</v>
      </c>
      <c r="C77" s="128" t="s">
        <v>2691</v>
      </c>
      <c r="D77" s="129" t="s">
        <v>847</v>
      </c>
      <c r="E77" s="117">
        <v>1.38</v>
      </c>
      <c r="F77" s="117">
        <v>0.9</v>
      </c>
      <c r="G77" s="598"/>
    </row>
    <row r="78" spans="1:7" ht="30" customHeight="1">
      <c r="A78" s="179" t="s">
        <v>2688</v>
      </c>
      <c r="B78" s="119" t="s">
        <v>455</v>
      </c>
      <c r="C78" s="128" t="s">
        <v>2692</v>
      </c>
      <c r="D78" s="129" t="s">
        <v>848</v>
      </c>
      <c r="E78" s="117">
        <v>2.82</v>
      </c>
      <c r="F78" s="117">
        <v>0.9</v>
      </c>
      <c r="G78" s="598"/>
    </row>
    <row r="79" spans="1:7" ht="30" customHeight="1">
      <c r="A79" s="179" t="s">
        <v>2693</v>
      </c>
      <c r="B79" s="119" t="s">
        <v>458</v>
      </c>
      <c r="C79" s="128" t="s">
        <v>2694</v>
      </c>
      <c r="D79" s="129" t="s">
        <v>459</v>
      </c>
      <c r="E79" s="117">
        <v>0.57999999999999996</v>
      </c>
      <c r="F79" s="117">
        <v>0.9</v>
      </c>
      <c r="G79" s="598"/>
    </row>
    <row r="80" spans="1:7" ht="30" customHeight="1">
      <c r="A80" s="179" t="s">
        <v>2693</v>
      </c>
      <c r="B80" s="119" t="s">
        <v>458</v>
      </c>
      <c r="C80" s="128" t="s">
        <v>2695</v>
      </c>
      <c r="D80" s="129" t="s">
        <v>460</v>
      </c>
      <c r="E80" s="117">
        <v>0.62</v>
      </c>
      <c r="F80" s="117">
        <v>0.9</v>
      </c>
      <c r="G80" s="598"/>
    </row>
    <row r="81" spans="1:7" ht="30" customHeight="1">
      <c r="A81" s="179" t="s">
        <v>2693</v>
      </c>
      <c r="B81" s="119" t="s">
        <v>458</v>
      </c>
      <c r="C81" s="128" t="s">
        <v>2696</v>
      </c>
      <c r="D81" s="129" t="s">
        <v>669</v>
      </c>
      <c r="E81" s="117">
        <v>1.4</v>
      </c>
      <c r="F81" s="117">
        <v>0.9</v>
      </c>
      <c r="G81" s="598"/>
    </row>
    <row r="82" spans="1:7" ht="30" customHeight="1">
      <c r="A82" s="179" t="s">
        <v>2693</v>
      </c>
      <c r="B82" s="119" t="s">
        <v>458</v>
      </c>
      <c r="C82" s="128" t="s">
        <v>2697</v>
      </c>
      <c r="D82" s="129" t="s">
        <v>461</v>
      </c>
      <c r="E82" s="117">
        <v>1.27</v>
      </c>
      <c r="F82" s="117">
        <v>0.9</v>
      </c>
      <c r="G82" s="598"/>
    </row>
    <row r="83" spans="1:7" ht="30" customHeight="1">
      <c r="A83" s="179" t="s">
        <v>2693</v>
      </c>
      <c r="B83" s="119" t="s">
        <v>458</v>
      </c>
      <c r="C83" s="128" t="s">
        <v>2698</v>
      </c>
      <c r="D83" s="129" t="s">
        <v>462</v>
      </c>
      <c r="E83" s="117">
        <v>3.12</v>
      </c>
      <c r="F83" s="117">
        <v>0.94</v>
      </c>
      <c r="G83" s="598"/>
    </row>
    <row r="84" spans="1:7" ht="30" customHeight="1">
      <c r="A84" s="179" t="s">
        <v>2693</v>
      </c>
      <c r="B84" s="119" t="s">
        <v>458</v>
      </c>
      <c r="C84" s="128" t="s">
        <v>2699</v>
      </c>
      <c r="D84" s="129" t="s">
        <v>463</v>
      </c>
      <c r="E84" s="117">
        <v>4.51</v>
      </c>
      <c r="F84" s="117">
        <v>0.94</v>
      </c>
      <c r="G84" s="598"/>
    </row>
    <row r="85" spans="1:7" ht="30" customHeight="1">
      <c r="A85" s="179" t="s">
        <v>2693</v>
      </c>
      <c r="B85" s="119" t="s">
        <v>458</v>
      </c>
      <c r="C85" s="128" t="s">
        <v>2700</v>
      </c>
      <c r="D85" s="129" t="s">
        <v>912</v>
      </c>
      <c r="E85" s="117">
        <v>7.2</v>
      </c>
      <c r="F85" s="117">
        <v>0.94</v>
      </c>
      <c r="G85" s="598"/>
    </row>
    <row r="86" spans="1:7" ht="30" customHeight="1">
      <c r="A86" s="179" t="s">
        <v>2693</v>
      </c>
      <c r="B86" s="119" t="s">
        <v>458</v>
      </c>
      <c r="C86" s="128" t="s">
        <v>2701</v>
      </c>
      <c r="D86" s="129" t="s">
        <v>464</v>
      </c>
      <c r="E86" s="117">
        <v>1.18</v>
      </c>
      <c r="F86" s="117">
        <v>0.9</v>
      </c>
      <c r="G86" s="598"/>
    </row>
    <row r="87" spans="1:7" ht="30" customHeight="1">
      <c r="A87" s="179" t="s">
        <v>2693</v>
      </c>
      <c r="B87" s="119" t="s">
        <v>458</v>
      </c>
      <c r="C87" s="128" t="s">
        <v>2702</v>
      </c>
      <c r="D87" s="129" t="s">
        <v>465</v>
      </c>
      <c r="E87" s="117">
        <v>0.98</v>
      </c>
      <c r="F87" s="117">
        <v>0.9</v>
      </c>
      <c r="G87" s="598"/>
    </row>
    <row r="88" spans="1:7" ht="30" customHeight="1">
      <c r="A88" s="179" t="s">
        <v>2693</v>
      </c>
      <c r="B88" s="119" t="s">
        <v>458</v>
      </c>
      <c r="C88" s="128" t="s">
        <v>2703</v>
      </c>
      <c r="D88" s="129" t="s">
        <v>670</v>
      </c>
      <c r="E88" s="117">
        <v>0.35</v>
      </c>
      <c r="F88" s="117">
        <v>0.9</v>
      </c>
      <c r="G88" s="598"/>
    </row>
    <row r="89" spans="1:7" ht="30" customHeight="1">
      <c r="A89" s="179" t="s">
        <v>2693</v>
      </c>
      <c r="B89" s="119" t="s">
        <v>458</v>
      </c>
      <c r="C89" s="128" t="s">
        <v>2704</v>
      </c>
      <c r="D89" s="129" t="s">
        <v>604</v>
      </c>
      <c r="E89" s="117">
        <v>0.5</v>
      </c>
      <c r="F89" s="117">
        <v>0.9</v>
      </c>
      <c r="G89" s="598"/>
    </row>
    <row r="90" spans="1:7" ht="30" customHeight="1">
      <c r="A90" s="179" t="s">
        <v>2693</v>
      </c>
      <c r="B90" s="119" t="s">
        <v>458</v>
      </c>
      <c r="C90" s="128" t="s">
        <v>2705</v>
      </c>
      <c r="D90" s="129" t="s">
        <v>827</v>
      </c>
      <c r="E90" s="117">
        <v>1</v>
      </c>
      <c r="F90" s="117">
        <v>0.9</v>
      </c>
      <c r="G90" s="598"/>
    </row>
    <row r="91" spans="1:7" ht="30" customHeight="1">
      <c r="A91" s="179" t="s">
        <v>2693</v>
      </c>
      <c r="B91" s="119" t="s">
        <v>458</v>
      </c>
      <c r="C91" s="128" t="s">
        <v>4591</v>
      </c>
      <c r="D91" s="129" t="s">
        <v>2706</v>
      </c>
      <c r="E91" s="602">
        <v>4.4000000000000004</v>
      </c>
      <c r="F91" s="117">
        <v>0.94</v>
      </c>
      <c r="G91" s="598"/>
    </row>
    <row r="92" spans="1:7" ht="30" customHeight="1">
      <c r="A92" s="179" t="s">
        <v>2693</v>
      </c>
      <c r="B92" s="119" t="s">
        <v>458</v>
      </c>
      <c r="C92" s="128" t="s">
        <v>2707</v>
      </c>
      <c r="D92" s="129" t="s">
        <v>671</v>
      </c>
      <c r="E92" s="602">
        <v>2.2999999999999998</v>
      </c>
      <c r="F92" s="117">
        <v>0.94</v>
      </c>
      <c r="G92" s="598"/>
    </row>
    <row r="93" spans="1:7" ht="30" customHeight="1">
      <c r="A93" s="179" t="s">
        <v>2693</v>
      </c>
      <c r="B93" s="119" t="s">
        <v>458</v>
      </c>
      <c r="C93" s="128" t="s">
        <v>4592</v>
      </c>
      <c r="D93" s="129" t="s">
        <v>4593</v>
      </c>
      <c r="E93" s="117">
        <v>2.87</v>
      </c>
      <c r="F93" s="117">
        <v>0.91</v>
      </c>
      <c r="G93" s="598"/>
    </row>
    <row r="94" spans="1:7" ht="30" customHeight="1">
      <c r="A94" s="179" t="s">
        <v>2693</v>
      </c>
      <c r="B94" s="119" t="s">
        <v>458</v>
      </c>
      <c r="C94" s="128" t="s">
        <v>4594</v>
      </c>
      <c r="D94" s="129" t="s">
        <v>4595</v>
      </c>
      <c r="E94" s="117">
        <v>4.96</v>
      </c>
      <c r="F94" s="117">
        <v>0.91</v>
      </c>
      <c r="G94" s="598"/>
    </row>
    <row r="95" spans="1:7" ht="30" customHeight="1">
      <c r="A95" s="179" t="s">
        <v>2693</v>
      </c>
      <c r="B95" s="119" t="s">
        <v>458</v>
      </c>
      <c r="C95" s="128" t="s">
        <v>4596</v>
      </c>
      <c r="D95" s="129" t="s">
        <v>4597</v>
      </c>
      <c r="E95" s="117">
        <v>7.4</v>
      </c>
      <c r="F95" s="117">
        <v>0.91</v>
      </c>
      <c r="G95" s="598"/>
    </row>
    <row r="96" spans="1:7" ht="30" customHeight="1">
      <c r="A96" s="179" t="s">
        <v>2693</v>
      </c>
      <c r="B96" s="119" t="s">
        <v>458</v>
      </c>
      <c r="C96" s="128" t="s">
        <v>4598</v>
      </c>
      <c r="D96" s="129" t="s">
        <v>4599</v>
      </c>
      <c r="E96" s="117">
        <v>12.07</v>
      </c>
      <c r="F96" s="117">
        <v>0.91</v>
      </c>
      <c r="G96" s="598"/>
    </row>
    <row r="97" spans="1:7" ht="30" customHeight="1">
      <c r="A97" s="179" t="s">
        <v>2693</v>
      </c>
      <c r="B97" s="119" t="s">
        <v>458</v>
      </c>
      <c r="C97" s="128" t="s">
        <v>4600</v>
      </c>
      <c r="D97" s="129" t="s">
        <v>4601</v>
      </c>
      <c r="E97" s="117">
        <v>2.0699999999999998</v>
      </c>
      <c r="F97" s="117">
        <v>0.9</v>
      </c>
      <c r="G97" s="598"/>
    </row>
    <row r="98" spans="1:7" ht="30" customHeight="1">
      <c r="A98" s="179" t="s">
        <v>2708</v>
      </c>
      <c r="B98" s="119" t="s">
        <v>466</v>
      </c>
      <c r="C98" s="128" t="s">
        <v>2709</v>
      </c>
      <c r="D98" s="129" t="s">
        <v>849</v>
      </c>
      <c r="E98" s="117">
        <v>1.42</v>
      </c>
      <c r="F98" s="117">
        <v>0.91</v>
      </c>
      <c r="G98" s="598"/>
    </row>
    <row r="99" spans="1:7" ht="30" customHeight="1">
      <c r="A99" s="179" t="s">
        <v>2708</v>
      </c>
      <c r="B99" s="119" t="s">
        <v>466</v>
      </c>
      <c r="C99" s="128" t="s">
        <v>2710</v>
      </c>
      <c r="D99" s="129" t="s">
        <v>850</v>
      </c>
      <c r="E99" s="117">
        <v>2.81</v>
      </c>
      <c r="F99" s="117">
        <v>1</v>
      </c>
      <c r="G99" s="598"/>
    </row>
    <row r="100" spans="1:7" ht="30" customHeight="1">
      <c r="A100" s="179" t="s">
        <v>2708</v>
      </c>
      <c r="B100" s="119" t="s">
        <v>466</v>
      </c>
      <c r="C100" s="128" t="s">
        <v>2711</v>
      </c>
      <c r="D100" s="129" t="s">
        <v>851</v>
      </c>
      <c r="E100" s="117">
        <v>1.1200000000000001</v>
      </c>
      <c r="F100" s="117">
        <v>0.91</v>
      </c>
      <c r="G100" s="598"/>
    </row>
    <row r="101" spans="1:7" ht="30" customHeight="1">
      <c r="A101" s="179" t="s">
        <v>2708</v>
      </c>
      <c r="B101" s="119" t="s">
        <v>466</v>
      </c>
      <c r="C101" s="128" t="s">
        <v>2712</v>
      </c>
      <c r="D101" s="129" t="s">
        <v>852</v>
      </c>
      <c r="E101" s="117">
        <v>2.0099999999999998</v>
      </c>
      <c r="F101" s="117">
        <v>1</v>
      </c>
      <c r="G101" s="598"/>
    </row>
    <row r="102" spans="1:7" ht="30" customHeight="1">
      <c r="A102" s="179" t="s">
        <v>2708</v>
      </c>
      <c r="B102" s="119" t="s">
        <v>466</v>
      </c>
      <c r="C102" s="128" t="s">
        <v>2713</v>
      </c>
      <c r="D102" s="129" t="s">
        <v>853</v>
      </c>
      <c r="E102" s="117">
        <v>1.42</v>
      </c>
      <c r="F102" s="117">
        <v>0.91</v>
      </c>
      <c r="G102" s="598"/>
    </row>
    <row r="103" spans="1:7" ht="30" customHeight="1">
      <c r="A103" s="179" t="s">
        <v>2708</v>
      </c>
      <c r="B103" s="119" t="s">
        <v>466</v>
      </c>
      <c r="C103" s="128" t="s">
        <v>2714</v>
      </c>
      <c r="D103" s="129" t="s">
        <v>854</v>
      </c>
      <c r="E103" s="117">
        <v>2.38</v>
      </c>
      <c r="F103" s="117">
        <v>1</v>
      </c>
      <c r="G103" s="598"/>
    </row>
    <row r="104" spans="1:7" ht="30" customHeight="1">
      <c r="A104" s="179" t="s">
        <v>2708</v>
      </c>
      <c r="B104" s="119" t="s">
        <v>466</v>
      </c>
      <c r="C104" s="128" t="s">
        <v>4602</v>
      </c>
      <c r="D104" s="129" t="s">
        <v>4936</v>
      </c>
      <c r="E104" s="117">
        <v>1.61</v>
      </c>
      <c r="F104" s="117">
        <v>1</v>
      </c>
      <c r="G104" s="598"/>
    </row>
    <row r="105" spans="1:7" ht="30" customHeight="1">
      <c r="A105" s="179" t="s">
        <v>2708</v>
      </c>
      <c r="B105" s="119" t="s">
        <v>466</v>
      </c>
      <c r="C105" s="128" t="s">
        <v>4604</v>
      </c>
      <c r="D105" s="129" t="s">
        <v>4937</v>
      </c>
      <c r="E105" s="117">
        <v>2.99</v>
      </c>
      <c r="F105" s="117">
        <v>1</v>
      </c>
      <c r="G105" s="598"/>
    </row>
    <row r="106" spans="1:7" ht="30" customHeight="1">
      <c r="A106" s="179" t="s">
        <v>2708</v>
      </c>
      <c r="B106" s="119" t="s">
        <v>466</v>
      </c>
      <c r="C106" s="128" t="s">
        <v>4606</v>
      </c>
      <c r="D106" s="129" t="s">
        <v>4938</v>
      </c>
      <c r="E106" s="117">
        <v>3.54</v>
      </c>
      <c r="F106" s="117">
        <v>1</v>
      </c>
      <c r="G106" s="598"/>
    </row>
    <row r="107" spans="1:7" ht="30" customHeight="1">
      <c r="A107" s="179" t="s">
        <v>2715</v>
      </c>
      <c r="B107" s="119" t="s">
        <v>467</v>
      </c>
      <c r="C107" s="128" t="s">
        <v>2716</v>
      </c>
      <c r="D107" s="129" t="s">
        <v>672</v>
      </c>
      <c r="E107" s="117">
        <v>0.84</v>
      </c>
      <c r="F107" s="117">
        <v>0.9</v>
      </c>
      <c r="G107" s="598"/>
    </row>
    <row r="108" spans="1:7" ht="30" customHeight="1">
      <c r="A108" s="179" t="s">
        <v>2715</v>
      </c>
      <c r="B108" s="119" t="s">
        <v>467</v>
      </c>
      <c r="C108" s="128" t="s">
        <v>2717</v>
      </c>
      <c r="D108" s="129" t="s">
        <v>673</v>
      </c>
      <c r="E108" s="117">
        <v>1.74</v>
      </c>
      <c r="F108" s="117">
        <v>0.9</v>
      </c>
      <c r="G108" s="598"/>
    </row>
    <row r="109" spans="1:7" ht="30" customHeight="1">
      <c r="A109" s="179" t="s">
        <v>2715</v>
      </c>
      <c r="B109" s="119" t="s">
        <v>467</v>
      </c>
      <c r="C109" s="128" t="s">
        <v>2718</v>
      </c>
      <c r="D109" s="129" t="s">
        <v>674</v>
      </c>
      <c r="E109" s="117">
        <v>2.4900000000000002</v>
      </c>
      <c r="F109" s="117">
        <v>0.9</v>
      </c>
      <c r="G109" s="598"/>
    </row>
    <row r="110" spans="1:7" ht="30" customHeight="1">
      <c r="A110" s="179" t="s">
        <v>2719</v>
      </c>
      <c r="B110" s="119" t="s">
        <v>468</v>
      </c>
      <c r="C110" s="128" t="s">
        <v>2720</v>
      </c>
      <c r="D110" s="129" t="s">
        <v>469</v>
      </c>
      <c r="E110" s="117">
        <v>0.98</v>
      </c>
      <c r="F110" s="117">
        <v>0.91</v>
      </c>
      <c r="G110" s="598"/>
    </row>
    <row r="111" spans="1:7" ht="30" customHeight="1">
      <c r="A111" s="179" t="s">
        <v>2719</v>
      </c>
      <c r="B111" s="119" t="s">
        <v>468</v>
      </c>
      <c r="C111" s="128" t="s">
        <v>2721</v>
      </c>
      <c r="D111" s="129" t="s">
        <v>470</v>
      </c>
      <c r="E111" s="117">
        <v>1.55</v>
      </c>
      <c r="F111" s="117">
        <v>0.91</v>
      </c>
      <c r="G111" s="598"/>
    </row>
    <row r="112" spans="1:7" ht="30" customHeight="1">
      <c r="A112" s="179" t="s">
        <v>2719</v>
      </c>
      <c r="B112" s="119" t="s">
        <v>468</v>
      </c>
      <c r="C112" s="128" t="s">
        <v>2722</v>
      </c>
      <c r="D112" s="129" t="s">
        <v>675</v>
      </c>
      <c r="E112" s="117">
        <v>0.84</v>
      </c>
      <c r="F112" s="117">
        <v>0.91</v>
      </c>
      <c r="G112" s="598"/>
    </row>
    <row r="113" spans="1:7" ht="30" customHeight="1">
      <c r="A113" s="179" t="s">
        <v>2719</v>
      </c>
      <c r="B113" s="119" t="s">
        <v>468</v>
      </c>
      <c r="C113" s="128" t="s">
        <v>2723</v>
      </c>
      <c r="D113" s="129" t="s">
        <v>676</v>
      </c>
      <c r="E113" s="117">
        <v>1.33</v>
      </c>
      <c r="F113" s="117">
        <v>0.85</v>
      </c>
      <c r="G113" s="598"/>
    </row>
    <row r="114" spans="1:7" ht="30" customHeight="1">
      <c r="A114" s="179" t="s">
        <v>2719</v>
      </c>
      <c r="B114" s="119" t="s">
        <v>468</v>
      </c>
      <c r="C114" s="128" t="s">
        <v>2724</v>
      </c>
      <c r="D114" s="129" t="s">
        <v>855</v>
      </c>
      <c r="E114" s="117">
        <v>0.96</v>
      </c>
      <c r="F114" s="117">
        <v>0.91</v>
      </c>
      <c r="G114" s="598"/>
    </row>
    <row r="115" spans="1:7" ht="30" customHeight="1">
      <c r="A115" s="179" t="s">
        <v>2719</v>
      </c>
      <c r="B115" s="119" t="s">
        <v>468</v>
      </c>
      <c r="C115" s="128" t="s">
        <v>3405</v>
      </c>
      <c r="D115" s="129" t="s">
        <v>856</v>
      </c>
      <c r="E115" s="117">
        <v>2.2999999999999998</v>
      </c>
      <c r="F115" s="117">
        <v>1</v>
      </c>
      <c r="G115" s="598"/>
    </row>
    <row r="116" spans="1:7" ht="30" customHeight="1">
      <c r="A116" s="179" t="s">
        <v>2719</v>
      </c>
      <c r="B116" s="119" t="s">
        <v>468</v>
      </c>
      <c r="C116" s="128" t="s">
        <v>3406</v>
      </c>
      <c r="D116" s="129" t="s">
        <v>3407</v>
      </c>
      <c r="E116" s="117">
        <v>3.16</v>
      </c>
      <c r="F116" s="117">
        <v>1</v>
      </c>
      <c r="G116" s="598"/>
    </row>
    <row r="117" spans="1:7" ht="30" customHeight="1">
      <c r="A117" s="179" t="s">
        <v>2719</v>
      </c>
      <c r="B117" s="119" t="s">
        <v>468</v>
      </c>
      <c r="C117" s="128" t="s">
        <v>3408</v>
      </c>
      <c r="D117" s="129" t="s">
        <v>3409</v>
      </c>
      <c r="E117" s="117">
        <v>4.84</v>
      </c>
      <c r="F117" s="117">
        <v>1</v>
      </c>
      <c r="G117" s="598"/>
    </row>
    <row r="118" spans="1:7" ht="30" customHeight="1">
      <c r="A118" s="179" t="s">
        <v>2719</v>
      </c>
      <c r="B118" s="119" t="s">
        <v>468</v>
      </c>
      <c r="C118" s="128" t="s">
        <v>2725</v>
      </c>
      <c r="D118" s="129" t="s">
        <v>471</v>
      </c>
      <c r="E118" s="117">
        <v>1.02</v>
      </c>
      <c r="F118" s="117">
        <v>0.91</v>
      </c>
      <c r="G118" s="598"/>
    </row>
    <row r="119" spans="1:7" ht="30" customHeight="1">
      <c r="A119" s="179" t="s">
        <v>2719</v>
      </c>
      <c r="B119" s="119" t="s">
        <v>468</v>
      </c>
      <c r="C119" s="128" t="s">
        <v>2726</v>
      </c>
      <c r="D119" s="129" t="s">
        <v>4934</v>
      </c>
      <c r="E119" s="117">
        <v>1.43</v>
      </c>
      <c r="F119" s="117">
        <v>0.91</v>
      </c>
      <c r="G119" s="598"/>
    </row>
    <row r="120" spans="1:7" ht="30" customHeight="1">
      <c r="A120" s="179" t="s">
        <v>2719</v>
      </c>
      <c r="B120" s="119" t="s">
        <v>468</v>
      </c>
      <c r="C120" s="128" t="s">
        <v>2727</v>
      </c>
      <c r="D120" s="129" t="s">
        <v>4933</v>
      </c>
      <c r="E120" s="117">
        <v>2.11</v>
      </c>
      <c r="F120" s="117">
        <v>0.91</v>
      </c>
      <c r="G120" s="598"/>
    </row>
    <row r="121" spans="1:7" ht="30" customHeight="1">
      <c r="A121" s="179" t="s">
        <v>2719</v>
      </c>
      <c r="B121" s="119" t="s">
        <v>468</v>
      </c>
      <c r="C121" s="128" t="s">
        <v>2728</v>
      </c>
      <c r="D121" s="129" t="s">
        <v>677</v>
      </c>
      <c r="E121" s="117">
        <v>0.74</v>
      </c>
      <c r="F121" s="117">
        <v>0.9</v>
      </c>
      <c r="G121" s="598"/>
    </row>
    <row r="122" spans="1:7" ht="30" customHeight="1">
      <c r="A122" s="179" t="s">
        <v>2719</v>
      </c>
      <c r="B122" s="119" t="s">
        <v>468</v>
      </c>
      <c r="C122" s="128" t="s">
        <v>2729</v>
      </c>
      <c r="D122" s="129" t="s">
        <v>678</v>
      </c>
      <c r="E122" s="117">
        <v>0.99</v>
      </c>
      <c r="F122" s="117">
        <v>0.9</v>
      </c>
      <c r="G122" s="598"/>
    </row>
    <row r="123" spans="1:7" ht="30" customHeight="1">
      <c r="A123" s="179" t="s">
        <v>2719</v>
      </c>
      <c r="B123" s="119" t="s">
        <v>468</v>
      </c>
      <c r="C123" s="128" t="s">
        <v>2730</v>
      </c>
      <c r="D123" s="129" t="s">
        <v>472</v>
      </c>
      <c r="E123" s="117">
        <v>1.1499999999999999</v>
      </c>
      <c r="F123" s="117">
        <v>0.9</v>
      </c>
      <c r="G123" s="598"/>
    </row>
    <row r="124" spans="1:7" ht="30" customHeight="1">
      <c r="A124" s="179" t="s">
        <v>2719</v>
      </c>
      <c r="B124" s="119" t="s">
        <v>468</v>
      </c>
      <c r="C124" s="128" t="s">
        <v>2731</v>
      </c>
      <c r="D124" s="129" t="s">
        <v>473</v>
      </c>
      <c r="E124" s="117">
        <v>2.82</v>
      </c>
      <c r="F124" s="117">
        <v>0.91</v>
      </c>
      <c r="G124" s="598"/>
    </row>
    <row r="125" spans="1:7" ht="30" customHeight="1">
      <c r="A125" s="179" t="s">
        <v>2719</v>
      </c>
      <c r="B125" s="119" t="s">
        <v>468</v>
      </c>
      <c r="C125" s="128" t="s">
        <v>2732</v>
      </c>
      <c r="D125" s="129" t="s">
        <v>857</v>
      </c>
      <c r="E125" s="117">
        <v>2.52</v>
      </c>
      <c r="F125" s="117">
        <v>0.91</v>
      </c>
      <c r="G125" s="598"/>
    </row>
    <row r="126" spans="1:7" ht="30" customHeight="1">
      <c r="A126" s="179" t="s">
        <v>2719</v>
      </c>
      <c r="B126" s="119" t="s">
        <v>468</v>
      </c>
      <c r="C126" s="128" t="s">
        <v>2733</v>
      </c>
      <c r="D126" s="129" t="s">
        <v>858</v>
      </c>
      <c r="E126" s="117">
        <v>3.12</v>
      </c>
      <c r="F126" s="117">
        <v>1</v>
      </c>
      <c r="G126" s="598"/>
    </row>
    <row r="127" spans="1:7" ht="30" customHeight="1">
      <c r="A127" s="179" t="s">
        <v>2719</v>
      </c>
      <c r="B127" s="119" t="s">
        <v>468</v>
      </c>
      <c r="C127" s="128" t="s">
        <v>2734</v>
      </c>
      <c r="D127" s="129" t="s">
        <v>859</v>
      </c>
      <c r="E127" s="117">
        <v>4.51</v>
      </c>
      <c r="F127" s="117">
        <v>1</v>
      </c>
      <c r="G127" s="598"/>
    </row>
    <row r="128" spans="1:7" ht="30" customHeight="1">
      <c r="A128" s="179" t="s">
        <v>2719</v>
      </c>
      <c r="B128" s="119" t="s">
        <v>468</v>
      </c>
      <c r="C128" s="128" t="s">
        <v>2735</v>
      </c>
      <c r="D128" s="129" t="s">
        <v>474</v>
      </c>
      <c r="E128" s="117">
        <v>0.82</v>
      </c>
      <c r="F128" s="117">
        <v>0.91</v>
      </c>
      <c r="G128" s="598"/>
    </row>
    <row r="129" spans="1:7" ht="30" customHeight="1">
      <c r="A129" s="179" t="s">
        <v>2736</v>
      </c>
      <c r="B129" s="119" t="s">
        <v>475</v>
      </c>
      <c r="C129" s="128" t="s">
        <v>2737</v>
      </c>
      <c r="D129" s="129" t="s">
        <v>679</v>
      </c>
      <c r="E129" s="117">
        <v>0.98</v>
      </c>
      <c r="F129" s="117">
        <v>0.9</v>
      </c>
      <c r="G129" s="598"/>
    </row>
    <row r="130" spans="1:7" ht="30" customHeight="1">
      <c r="A130" s="179" t="s">
        <v>2736</v>
      </c>
      <c r="B130" s="119" t="s">
        <v>475</v>
      </c>
      <c r="C130" s="128" t="s">
        <v>2738</v>
      </c>
      <c r="D130" s="129" t="s">
        <v>680</v>
      </c>
      <c r="E130" s="117">
        <v>1.49</v>
      </c>
      <c r="F130" s="117">
        <v>0.91</v>
      </c>
      <c r="G130" s="598"/>
    </row>
    <row r="131" spans="1:7" ht="30" customHeight="1">
      <c r="A131" s="179" t="s">
        <v>2736</v>
      </c>
      <c r="B131" s="119" t="s">
        <v>475</v>
      </c>
      <c r="C131" s="128" t="s">
        <v>2739</v>
      </c>
      <c r="D131" s="129" t="s">
        <v>681</v>
      </c>
      <c r="E131" s="117">
        <v>0.68</v>
      </c>
      <c r="F131" s="117">
        <v>0.9</v>
      </c>
      <c r="G131" s="598"/>
    </row>
    <row r="132" spans="1:7" ht="30" customHeight="1">
      <c r="A132" s="179" t="s">
        <v>2736</v>
      </c>
      <c r="B132" s="119" t="s">
        <v>475</v>
      </c>
      <c r="C132" s="128" t="s">
        <v>2740</v>
      </c>
      <c r="D132" s="129" t="s">
        <v>682</v>
      </c>
      <c r="E132" s="117">
        <v>1.01</v>
      </c>
      <c r="F132" s="117">
        <v>0.9</v>
      </c>
      <c r="G132" s="598"/>
    </row>
    <row r="133" spans="1:7" ht="30" customHeight="1">
      <c r="A133" s="179" t="s">
        <v>2736</v>
      </c>
      <c r="B133" s="119" t="s">
        <v>475</v>
      </c>
      <c r="C133" s="128" t="s">
        <v>2741</v>
      </c>
      <c r="D133" s="129" t="s">
        <v>476</v>
      </c>
      <c r="E133" s="117">
        <v>0.4</v>
      </c>
      <c r="F133" s="117">
        <v>0.9</v>
      </c>
      <c r="G133" s="598"/>
    </row>
    <row r="134" spans="1:7" ht="30" customHeight="1">
      <c r="A134" s="179" t="s">
        <v>2736</v>
      </c>
      <c r="B134" s="119" t="s">
        <v>475</v>
      </c>
      <c r="C134" s="128" t="s">
        <v>2742</v>
      </c>
      <c r="D134" s="129" t="s">
        <v>477</v>
      </c>
      <c r="E134" s="117">
        <v>1.54</v>
      </c>
      <c r="F134" s="117">
        <v>0.9</v>
      </c>
      <c r="G134" s="598"/>
    </row>
    <row r="135" spans="1:7" ht="30" customHeight="1">
      <c r="A135" s="179" t="s">
        <v>2736</v>
      </c>
      <c r="B135" s="119" t="s">
        <v>475</v>
      </c>
      <c r="C135" s="128" t="s">
        <v>2743</v>
      </c>
      <c r="D135" s="129" t="s">
        <v>3910</v>
      </c>
      <c r="E135" s="117">
        <v>4.13</v>
      </c>
      <c r="F135" s="117">
        <v>0.9</v>
      </c>
      <c r="G135" s="598"/>
    </row>
    <row r="136" spans="1:7" ht="30" customHeight="1">
      <c r="A136" s="179" t="s">
        <v>2736</v>
      </c>
      <c r="B136" s="119" t="s">
        <v>475</v>
      </c>
      <c r="C136" s="128" t="s">
        <v>2744</v>
      </c>
      <c r="D136" s="129" t="s">
        <v>3911</v>
      </c>
      <c r="E136" s="117">
        <v>5.82</v>
      </c>
      <c r="F136" s="117">
        <v>0.9</v>
      </c>
      <c r="G136" s="598"/>
    </row>
    <row r="137" spans="1:7" ht="30" customHeight="1">
      <c r="A137" s="179" t="s">
        <v>2736</v>
      </c>
      <c r="B137" s="119" t="s">
        <v>475</v>
      </c>
      <c r="C137" s="128" t="s">
        <v>2745</v>
      </c>
      <c r="D137" s="129" t="s">
        <v>683</v>
      </c>
      <c r="E137" s="117">
        <v>1.41</v>
      </c>
      <c r="F137" s="117">
        <v>0.9</v>
      </c>
      <c r="G137" s="598"/>
    </row>
    <row r="138" spans="1:7" ht="30" customHeight="1">
      <c r="A138" s="179" t="s">
        <v>2736</v>
      </c>
      <c r="B138" s="119" t="s">
        <v>475</v>
      </c>
      <c r="C138" s="128" t="s">
        <v>2746</v>
      </c>
      <c r="D138" s="129" t="s">
        <v>684</v>
      </c>
      <c r="E138" s="117">
        <v>2.19</v>
      </c>
      <c r="F138" s="117">
        <v>0.9</v>
      </c>
      <c r="G138" s="598"/>
    </row>
    <row r="139" spans="1:7" ht="30" customHeight="1">
      <c r="A139" s="179" t="s">
        <v>2736</v>
      </c>
      <c r="B139" s="119" t="s">
        <v>475</v>
      </c>
      <c r="C139" s="128" t="s">
        <v>2747</v>
      </c>
      <c r="D139" s="129" t="s">
        <v>685</v>
      </c>
      <c r="E139" s="117">
        <v>2.42</v>
      </c>
      <c r="F139" s="117">
        <v>0.9</v>
      </c>
      <c r="G139" s="598"/>
    </row>
    <row r="140" spans="1:7" ht="30" customHeight="1">
      <c r="A140" s="179" t="s">
        <v>2736</v>
      </c>
      <c r="B140" s="119" t="s">
        <v>475</v>
      </c>
      <c r="C140" s="128" t="s">
        <v>2748</v>
      </c>
      <c r="D140" s="129" t="s">
        <v>686</v>
      </c>
      <c r="E140" s="117">
        <v>1.02</v>
      </c>
      <c r="F140" s="117">
        <v>0.9</v>
      </c>
      <c r="G140" s="598"/>
    </row>
    <row r="141" spans="1:7" ht="30" customHeight="1">
      <c r="A141" s="179" t="s">
        <v>2749</v>
      </c>
      <c r="B141" s="119" t="s">
        <v>478</v>
      </c>
      <c r="C141" s="128" t="s">
        <v>2750</v>
      </c>
      <c r="D141" s="129" t="s">
        <v>479</v>
      </c>
      <c r="E141" s="117">
        <v>4.21</v>
      </c>
      <c r="F141" s="117">
        <v>1.1000000000000001</v>
      </c>
      <c r="G141" s="598"/>
    </row>
    <row r="142" spans="1:7" ht="30" customHeight="1">
      <c r="A142" s="179" t="s">
        <v>2749</v>
      </c>
      <c r="B142" s="119" t="s">
        <v>478</v>
      </c>
      <c r="C142" s="128" t="s">
        <v>2751</v>
      </c>
      <c r="D142" s="129" t="s">
        <v>687</v>
      </c>
      <c r="E142" s="117">
        <v>15.63</v>
      </c>
      <c r="F142" s="117">
        <v>1</v>
      </c>
      <c r="G142" s="598"/>
    </row>
    <row r="143" spans="1:7" ht="30" customHeight="1">
      <c r="A143" s="179" t="s">
        <v>2749</v>
      </c>
      <c r="B143" s="119" t="s">
        <v>478</v>
      </c>
      <c r="C143" s="128" t="s">
        <v>2752</v>
      </c>
      <c r="D143" s="129" t="s">
        <v>480</v>
      </c>
      <c r="E143" s="117">
        <v>7.4</v>
      </c>
      <c r="F143" s="117">
        <v>1.1000000000000001</v>
      </c>
      <c r="G143" s="598"/>
    </row>
    <row r="144" spans="1:7" ht="30" customHeight="1">
      <c r="A144" s="179" t="s">
        <v>2749</v>
      </c>
      <c r="B144" s="119" t="s">
        <v>478</v>
      </c>
      <c r="C144" s="128" t="s">
        <v>2753</v>
      </c>
      <c r="D144" s="129" t="s">
        <v>688</v>
      </c>
      <c r="E144" s="117">
        <v>1.92</v>
      </c>
      <c r="F144" s="117">
        <v>1</v>
      </c>
      <c r="G144" s="598"/>
    </row>
    <row r="145" spans="1:7" ht="30" customHeight="1">
      <c r="A145" s="179" t="s">
        <v>2749</v>
      </c>
      <c r="B145" s="119" t="s">
        <v>478</v>
      </c>
      <c r="C145" s="128" t="s">
        <v>2754</v>
      </c>
      <c r="D145" s="129" t="s">
        <v>689</v>
      </c>
      <c r="E145" s="117">
        <v>1.39</v>
      </c>
      <c r="F145" s="117">
        <v>1</v>
      </c>
      <c r="G145" s="598"/>
    </row>
    <row r="146" spans="1:7" ht="30" customHeight="1">
      <c r="A146" s="179" t="s">
        <v>2749</v>
      </c>
      <c r="B146" s="119" t="s">
        <v>478</v>
      </c>
      <c r="C146" s="128" t="s">
        <v>2755</v>
      </c>
      <c r="D146" s="129" t="s">
        <v>690</v>
      </c>
      <c r="E146" s="117">
        <v>1.89</v>
      </c>
      <c r="F146" s="117">
        <v>1</v>
      </c>
      <c r="G146" s="598"/>
    </row>
    <row r="147" spans="1:7" ht="30" customHeight="1">
      <c r="A147" s="179" t="s">
        <v>2749</v>
      </c>
      <c r="B147" s="119" t="s">
        <v>478</v>
      </c>
      <c r="C147" s="128" t="s">
        <v>2756</v>
      </c>
      <c r="D147" s="129" t="s">
        <v>691</v>
      </c>
      <c r="E147" s="117">
        <v>2.56</v>
      </c>
      <c r="F147" s="117">
        <v>1</v>
      </c>
      <c r="G147" s="598"/>
    </row>
    <row r="148" spans="1:7" ht="30" customHeight="1">
      <c r="A148" s="179" t="s">
        <v>2757</v>
      </c>
      <c r="B148" s="119" t="s">
        <v>611</v>
      </c>
      <c r="C148" s="128" t="s">
        <v>2758</v>
      </c>
      <c r="D148" s="129" t="s">
        <v>692</v>
      </c>
      <c r="E148" s="117">
        <v>1.66</v>
      </c>
      <c r="F148" s="117">
        <v>0.9</v>
      </c>
      <c r="G148" s="598"/>
    </row>
    <row r="149" spans="1:7" ht="30" customHeight="1">
      <c r="A149" s="179" t="s">
        <v>2757</v>
      </c>
      <c r="B149" s="119" t="s">
        <v>611</v>
      </c>
      <c r="C149" s="128" t="s">
        <v>2759</v>
      </c>
      <c r="D149" s="129" t="s">
        <v>4939</v>
      </c>
      <c r="E149" s="117">
        <v>1.82</v>
      </c>
      <c r="F149" s="117">
        <v>0.9</v>
      </c>
      <c r="G149" s="598"/>
    </row>
    <row r="150" spans="1:7" ht="30" customHeight="1">
      <c r="A150" s="179" t="s">
        <v>2757</v>
      </c>
      <c r="B150" s="119" t="s">
        <v>611</v>
      </c>
      <c r="C150" s="128" t="s">
        <v>2760</v>
      </c>
      <c r="D150" s="129" t="s">
        <v>481</v>
      </c>
      <c r="E150" s="117">
        <v>1.71</v>
      </c>
      <c r="F150" s="117">
        <v>0.9</v>
      </c>
      <c r="G150" s="598"/>
    </row>
    <row r="151" spans="1:7" ht="30" customHeight="1">
      <c r="A151" s="179" t="s">
        <v>2761</v>
      </c>
      <c r="B151" s="119" t="s">
        <v>482</v>
      </c>
      <c r="C151" s="128" t="s">
        <v>2762</v>
      </c>
      <c r="D151" s="129" t="s">
        <v>4940</v>
      </c>
      <c r="E151" s="117">
        <v>2.41</v>
      </c>
      <c r="F151" s="117">
        <v>1</v>
      </c>
      <c r="G151" s="598"/>
    </row>
    <row r="152" spans="1:7" ht="30" customHeight="1">
      <c r="A152" s="179" t="s">
        <v>2761</v>
      </c>
      <c r="B152" s="119" t="s">
        <v>482</v>
      </c>
      <c r="C152" s="114" t="s">
        <v>2763</v>
      </c>
      <c r="D152" s="118" t="s">
        <v>4941</v>
      </c>
      <c r="E152" s="117">
        <v>4.0199999999999996</v>
      </c>
      <c r="F152" s="117">
        <v>1</v>
      </c>
      <c r="G152" s="598"/>
    </row>
    <row r="153" spans="1:7" ht="30" customHeight="1">
      <c r="A153" s="179" t="s">
        <v>2761</v>
      </c>
      <c r="B153" s="119" t="s">
        <v>482</v>
      </c>
      <c r="C153" s="114" t="s">
        <v>2764</v>
      </c>
      <c r="D153" s="118" t="s">
        <v>4942</v>
      </c>
      <c r="E153" s="117">
        <v>4.8899999999999997</v>
      </c>
      <c r="F153" s="117">
        <v>1</v>
      </c>
      <c r="G153" s="598"/>
    </row>
    <row r="154" spans="1:7" ht="30" customHeight="1">
      <c r="A154" s="179" t="s">
        <v>2761</v>
      </c>
      <c r="B154" s="119" t="s">
        <v>482</v>
      </c>
      <c r="C154" s="114" t="s">
        <v>2765</v>
      </c>
      <c r="D154" s="118" t="s">
        <v>4943</v>
      </c>
      <c r="E154" s="117">
        <v>3.05</v>
      </c>
      <c r="F154" s="117">
        <v>1</v>
      </c>
      <c r="G154" s="598"/>
    </row>
    <row r="155" spans="1:7" ht="30" customHeight="1">
      <c r="A155" s="179" t="s">
        <v>2761</v>
      </c>
      <c r="B155" s="119" t="s">
        <v>482</v>
      </c>
      <c r="C155" s="114" t="s">
        <v>2766</v>
      </c>
      <c r="D155" s="118" t="s">
        <v>4944</v>
      </c>
      <c r="E155" s="117">
        <v>5.31</v>
      </c>
      <c r="F155" s="117">
        <v>1</v>
      </c>
      <c r="G155" s="598"/>
    </row>
    <row r="156" spans="1:7" ht="30" customHeight="1">
      <c r="A156" s="179" t="s">
        <v>2761</v>
      </c>
      <c r="B156" s="119" t="s">
        <v>482</v>
      </c>
      <c r="C156" s="114" t="s">
        <v>2767</v>
      </c>
      <c r="D156" s="118" t="s">
        <v>4945</v>
      </c>
      <c r="E156" s="117">
        <v>1.66</v>
      </c>
      <c r="F156" s="117">
        <v>1</v>
      </c>
      <c r="G156" s="598"/>
    </row>
    <row r="157" spans="1:7" ht="30" customHeight="1">
      <c r="A157" s="179" t="s">
        <v>2761</v>
      </c>
      <c r="B157" s="119" t="s">
        <v>482</v>
      </c>
      <c r="C157" s="114" t="s">
        <v>2768</v>
      </c>
      <c r="D157" s="118" t="s">
        <v>4946</v>
      </c>
      <c r="E157" s="117">
        <v>2.77</v>
      </c>
      <c r="F157" s="117">
        <v>1</v>
      </c>
      <c r="G157" s="598"/>
    </row>
    <row r="158" spans="1:7" ht="30" customHeight="1">
      <c r="A158" s="179" t="s">
        <v>2761</v>
      </c>
      <c r="B158" s="119" t="s">
        <v>482</v>
      </c>
      <c r="C158" s="114" t="s">
        <v>2769</v>
      </c>
      <c r="D158" s="118" t="s">
        <v>4947</v>
      </c>
      <c r="E158" s="117">
        <v>4.32</v>
      </c>
      <c r="F158" s="117">
        <v>1</v>
      </c>
      <c r="G158" s="598"/>
    </row>
    <row r="159" spans="1:7" ht="30" customHeight="1">
      <c r="A159" s="179" t="s">
        <v>2761</v>
      </c>
      <c r="B159" s="119" t="s">
        <v>482</v>
      </c>
      <c r="C159" s="114" t="s">
        <v>2770</v>
      </c>
      <c r="D159" s="118" t="s">
        <v>483</v>
      </c>
      <c r="E159" s="117">
        <v>1.29</v>
      </c>
      <c r="F159" s="117">
        <v>1</v>
      </c>
      <c r="G159" s="598"/>
    </row>
    <row r="160" spans="1:7" ht="30" customHeight="1">
      <c r="A160" s="179" t="s">
        <v>2761</v>
      </c>
      <c r="B160" s="119" t="s">
        <v>482</v>
      </c>
      <c r="C160" s="114" t="s">
        <v>2771</v>
      </c>
      <c r="D160" s="118" t="s">
        <v>484</v>
      </c>
      <c r="E160" s="117">
        <v>1.55</v>
      </c>
      <c r="F160" s="117">
        <v>1</v>
      </c>
      <c r="G160" s="598"/>
    </row>
    <row r="161" spans="1:7" ht="30" customHeight="1">
      <c r="A161" s="179" t="s">
        <v>2761</v>
      </c>
      <c r="B161" s="119" t="s">
        <v>482</v>
      </c>
      <c r="C161" s="114" t="s">
        <v>2772</v>
      </c>
      <c r="D161" s="118" t="s">
        <v>864</v>
      </c>
      <c r="E161" s="117">
        <v>1.71</v>
      </c>
      <c r="F161" s="117">
        <v>1</v>
      </c>
      <c r="G161" s="598"/>
    </row>
    <row r="162" spans="1:7" ht="30" customHeight="1">
      <c r="A162" s="179" t="s">
        <v>2761</v>
      </c>
      <c r="B162" s="119" t="s">
        <v>482</v>
      </c>
      <c r="C162" s="114" t="s">
        <v>2773</v>
      </c>
      <c r="D162" s="118" t="s">
        <v>4948</v>
      </c>
      <c r="E162" s="117">
        <v>2.29</v>
      </c>
      <c r="F162" s="117">
        <v>1</v>
      </c>
      <c r="G162" s="598"/>
    </row>
    <row r="163" spans="1:7" ht="30" customHeight="1">
      <c r="A163" s="179" t="s">
        <v>2761</v>
      </c>
      <c r="B163" s="119" t="s">
        <v>482</v>
      </c>
      <c r="C163" s="114" t="s">
        <v>2774</v>
      </c>
      <c r="D163" s="118" t="s">
        <v>4949</v>
      </c>
      <c r="E163" s="117">
        <v>2.4900000000000002</v>
      </c>
      <c r="F163" s="117">
        <v>1</v>
      </c>
      <c r="G163" s="598"/>
    </row>
    <row r="164" spans="1:7" ht="30" customHeight="1">
      <c r="A164" s="179" t="s">
        <v>2761</v>
      </c>
      <c r="B164" s="119" t="s">
        <v>482</v>
      </c>
      <c r="C164" s="114" t="s">
        <v>2775</v>
      </c>
      <c r="D164" s="118" t="s">
        <v>4950</v>
      </c>
      <c r="E164" s="117">
        <v>2.79</v>
      </c>
      <c r="F164" s="117">
        <v>1</v>
      </c>
      <c r="G164" s="598"/>
    </row>
    <row r="165" spans="1:7" ht="30" customHeight="1">
      <c r="A165" s="179" t="s">
        <v>2761</v>
      </c>
      <c r="B165" s="119" t="s">
        <v>482</v>
      </c>
      <c r="C165" s="114" t="s">
        <v>2776</v>
      </c>
      <c r="D165" s="118" t="s">
        <v>4951</v>
      </c>
      <c r="E165" s="117">
        <v>3.95</v>
      </c>
      <c r="F165" s="117">
        <v>1</v>
      </c>
      <c r="G165" s="598"/>
    </row>
    <row r="166" spans="1:7" ht="30" customHeight="1">
      <c r="A166" s="179" t="s">
        <v>2761</v>
      </c>
      <c r="B166" s="119" t="s">
        <v>482</v>
      </c>
      <c r="C166" s="114" t="s">
        <v>2777</v>
      </c>
      <c r="D166" s="118" t="s">
        <v>4952</v>
      </c>
      <c r="E166" s="117">
        <v>2.38</v>
      </c>
      <c r="F166" s="117">
        <v>1</v>
      </c>
      <c r="G166" s="598"/>
    </row>
    <row r="167" spans="1:7" ht="30" customHeight="1">
      <c r="A167" s="179" t="s">
        <v>2761</v>
      </c>
      <c r="B167" s="119" t="s">
        <v>482</v>
      </c>
      <c r="C167" s="114" t="s">
        <v>2778</v>
      </c>
      <c r="D167" s="118" t="s">
        <v>4953</v>
      </c>
      <c r="E167" s="117">
        <v>2.63</v>
      </c>
      <c r="F167" s="117">
        <v>1</v>
      </c>
      <c r="G167" s="598"/>
    </row>
    <row r="168" spans="1:7" ht="30" customHeight="1">
      <c r="A168" s="179" t="s">
        <v>2761</v>
      </c>
      <c r="B168" s="119" t="s">
        <v>482</v>
      </c>
      <c r="C168" s="114" t="s">
        <v>2779</v>
      </c>
      <c r="D168" s="118" t="s">
        <v>829</v>
      </c>
      <c r="E168" s="117">
        <v>2.17</v>
      </c>
      <c r="F168" s="117">
        <v>1</v>
      </c>
      <c r="G168" s="598"/>
    </row>
    <row r="169" spans="1:7" ht="30" customHeight="1">
      <c r="A169" s="179" t="s">
        <v>2761</v>
      </c>
      <c r="B169" s="119" t="s">
        <v>482</v>
      </c>
      <c r="C169" s="114" t="s">
        <v>2780</v>
      </c>
      <c r="D169" s="118" t="s">
        <v>830</v>
      </c>
      <c r="E169" s="117">
        <v>3.43</v>
      </c>
      <c r="F169" s="117">
        <v>1</v>
      </c>
      <c r="G169" s="598"/>
    </row>
    <row r="170" spans="1:7" ht="30" customHeight="1">
      <c r="A170" s="179" t="s">
        <v>2761</v>
      </c>
      <c r="B170" s="119" t="s">
        <v>482</v>
      </c>
      <c r="C170" s="114" t="s">
        <v>2781</v>
      </c>
      <c r="D170" s="118" t="s">
        <v>831</v>
      </c>
      <c r="E170" s="117">
        <v>4.2699999999999996</v>
      </c>
      <c r="F170" s="117">
        <v>1</v>
      </c>
      <c r="G170" s="598"/>
    </row>
    <row r="171" spans="1:7" ht="30" customHeight="1">
      <c r="A171" s="179" t="s">
        <v>2761</v>
      </c>
      <c r="B171" s="119" t="s">
        <v>482</v>
      </c>
      <c r="C171" s="114" t="s">
        <v>2782</v>
      </c>
      <c r="D171" s="118" t="s">
        <v>485</v>
      </c>
      <c r="E171" s="117">
        <v>3.66</v>
      </c>
      <c r="F171" s="117">
        <v>1</v>
      </c>
      <c r="G171" s="598"/>
    </row>
    <row r="172" spans="1:7" ht="30" customHeight="1">
      <c r="A172" s="179" t="s">
        <v>2761</v>
      </c>
      <c r="B172" s="119" t="s">
        <v>482</v>
      </c>
      <c r="C172" s="128" t="s">
        <v>2783</v>
      </c>
      <c r="D172" s="129" t="s">
        <v>870</v>
      </c>
      <c r="E172" s="117">
        <v>2.81</v>
      </c>
      <c r="F172" s="117">
        <v>1</v>
      </c>
      <c r="G172" s="598"/>
    </row>
    <row r="173" spans="1:7" ht="30" customHeight="1">
      <c r="A173" s="179" t="s">
        <v>2761</v>
      </c>
      <c r="B173" s="119" t="s">
        <v>482</v>
      </c>
      <c r="C173" s="128" t="s">
        <v>2784</v>
      </c>
      <c r="D173" s="129" t="s">
        <v>4955</v>
      </c>
      <c r="E173" s="117">
        <v>3.42</v>
      </c>
      <c r="F173" s="117">
        <v>1</v>
      </c>
      <c r="G173" s="598"/>
    </row>
    <row r="174" spans="1:7" ht="30" customHeight="1">
      <c r="A174" s="179" t="s">
        <v>2761</v>
      </c>
      <c r="B174" s="119" t="s">
        <v>482</v>
      </c>
      <c r="C174" s="128" t="s">
        <v>2785</v>
      </c>
      <c r="D174" s="129" t="s">
        <v>4954</v>
      </c>
      <c r="E174" s="117">
        <v>5.31</v>
      </c>
      <c r="F174" s="117">
        <v>1</v>
      </c>
      <c r="G174" s="598"/>
    </row>
    <row r="175" spans="1:7" ht="30" customHeight="1">
      <c r="A175" s="179" t="s">
        <v>2761</v>
      </c>
      <c r="B175" s="119" t="s">
        <v>482</v>
      </c>
      <c r="C175" s="128" t="s">
        <v>2786</v>
      </c>
      <c r="D175" s="129" t="s">
        <v>4956</v>
      </c>
      <c r="E175" s="117">
        <v>2.86</v>
      </c>
      <c r="F175" s="117">
        <v>1</v>
      </c>
      <c r="G175" s="598"/>
    </row>
    <row r="176" spans="1:7" ht="30" customHeight="1">
      <c r="A176" s="179" t="s">
        <v>2761</v>
      </c>
      <c r="B176" s="119" t="s">
        <v>482</v>
      </c>
      <c r="C176" s="128" t="s">
        <v>2787</v>
      </c>
      <c r="D176" s="129" t="s">
        <v>4957</v>
      </c>
      <c r="E176" s="117">
        <v>4.3099999999999996</v>
      </c>
      <c r="F176" s="117">
        <v>1</v>
      </c>
      <c r="G176" s="598"/>
    </row>
    <row r="177" spans="1:7" ht="30" customHeight="1">
      <c r="A177" s="179" t="s">
        <v>2761</v>
      </c>
      <c r="B177" s="119" t="s">
        <v>482</v>
      </c>
      <c r="C177" s="114" t="s">
        <v>2788</v>
      </c>
      <c r="D177" s="118" t="s">
        <v>4608</v>
      </c>
      <c r="E177" s="117">
        <v>2.93</v>
      </c>
      <c r="F177" s="117">
        <v>1</v>
      </c>
      <c r="G177" s="598"/>
    </row>
    <row r="178" spans="1:7" ht="30" customHeight="1">
      <c r="A178" s="179" t="s">
        <v>2761</v>
      </c>
      <c r="B178" s="119" t="s">
        <v>482</v>
      </c>
      <c r="C178" s="114" t="s">
        <v>2789</v>
      </c>
      <c r="D178" s="118" t="s">
        <v>4521</v>
      </c>
      <c r="E178" s="117">
        <v>1.24</v>
      </c>
      <c r="F178" s="117">
        <v>1</v>
      </c>
      <c r="G178" s="598"/>
    </row>
    <row r="179" spans="1:7" ht="30" customHeight="1">
      <c r="A179" s="179" t="s">
        <v>2761</v>
      </c>
      <c r="B179" s="119" t="s">
        <v>482</v>
      </c>
      <c r="C179" s="114" t="s">
        <v>4609</v>
      </c>
      <c r="D179" s="118" t="s">
        <v>4920</v>
      </c>
      <c r="E179" s="117">
        <v>0.51</v>
      </c>
      <c r="F179" s="117">
        <v>1</v>
      </c>
      <c r="G179" s="603">
        <v>0.50509999999999999</v>
      </c>
    </row>
    <row r="180" spans="1:7" ht="30" customHeight="1">
      <c r="A180" s="179" t="s">
        <v>2761</v>
      </c>
      <c r="B180" s="119" t="s">
        <v>482</v>
      </c>
      <c r="C180" s="114" t="s">
        <v>4610</v>
      </c>
      <c r="D180" s="118" t="s">
        <v>4921</v>
      </c>
      <c r="E180" s="117">
        <v>0.71</v>
      </c>
      <c r="F180" s="117">
        <v>1</v>
      </c>
      <c r="G180" s="603">
        <v>0.39679999999999999</v>
      </c>
    </row>
    <row r="181" spans="1:7" ht="30" customHeight="1">
      <c r="A181" s="179" t="s">
        <v>2761</v>
      </c>
      <c r="B181" s="119" t="s">
        <v>482</v>
      </c>
      <c r="C181" s="114" t="s">
        <v>4611</v>
      </c>
      <c r="D181" s="118" t="s">
        <v>4922</v>
      </c>
      <c r="E181" s="117">
        <v>1.39</v>
      </c>
      <c r="F181" s="117">
        <v>1</v>
      </c>
      <c r="G181" s="603">
        <v>0.23680000000000001</v>
      </c>
    </row>
    <row r="182" spans="1:7" ht="30" customHeight="1">
      <c r="A182" s="179" t="s">
        <v>2761</v>
      </c>
      <c r="B182" s="119" t="s">
        <v>482</v>
      </c>
      <c r="C182" s="114" t="s">
        <v>4612</v>
      </c>
      <c r="D182" s="118" t="s">
        <v>4923</v>
      </c>
      <c r="E182" s="117">
        <v>1.86</v>
      </c>
      <c r="F182" s="117">
        <v>1</v>
      </c>
      <c r="G182" s="603">
        <v>0.16189999999999999</v>
      </c>
    </row>
    <row r="183" spans="1:7" ht="30" customHeight="1">
      <c r="A183" s="179" t="s">
        <v>2761</v>
      </c>
      <c r="B183" s="119" t="s">
        <v>482</v>
      </c>
      <c r="C183" s="114" t="s">
        <v>4613</v>
      </c>
      <c r="D183" s="118" t="s">
        <v>4924</v>
      </c>
      <c r="E183" s="117">
        <v>2.4300000000000002</v>
      </c>
      <c r="F183" s="117">
        <v>1</v>
      </c>
      <c r="G183" s="603">
        <v>0.22800000000000001</v>
      </c>
    </row>
    <row r="184" spans="1:7" ht="30" customHeight="1">
      <c r="A184" s="179" t="s">
        <v>2761</v>
      </c>
      <c r="B184" s="119" t="s">
        <v>482</v>
      </c>
      <c r="C184" s="114" t="s">
        <v>4614</v>
      </c>
      <c r="D184" s="118" t="s">
        <v>4925</v>
      </c>
      <c r="E184" s="117">
        <v>3.32</v>
      </c>
      <c r="F184" s="117">
        <v>1</v>
      </c>
      <c r="G184" s="603">
        <v>0.2132</v>
      </c>
    </row>
    <row r="185" spans="1:7" ht="30" customHeight="1">
      <c r="A185" s="179" t="s">
        <v>2761</v>
      </c>
      <c r="B185" s="119" t="s">
        <v>482</v>
      </c>
      <c r="C185" s="114" t="s">
        <v>4615</v>
      </c>
      <c r="D185" s="118" t="s">
        <v>4926</v>
      </c>
      <c r="E185" s="117">
        <v>4.2300000000000004</v>
      </c>
      <c r="F185" s="117">
        <v>1</v>
      </c>
      <c r="G185" s="603">
        <v>0.1754</v>
      </c>
    </row>
    <row r="186" spans="1:7" ht="30" customHeight="1">
      <c r="A186" s="179" t="s">
        <v>2761</v>
      </c>
      <c r="B186" s="119" t="s">
        <v>482</v>
      </c>
      <c r="C186" s="114" t="s">
        <v>4616</v>
      </c>
      <c r="D186" s="118" t="s">
        <v>4927</v>
      </c>
      <c r="E186" s="117">
        <v>5.14</v>
      </c>
      <c r="F186" s="117">
        <v>1</v>
      </c>
      <c r="G186" s="603">
        <v>0.20549999999999999</v>
      </c>
    </row>
    <row r="187" spans="1:7" ht="30" customHeight="1">
      <c r="A187" s="179" t="s">
        <v>2761</v>
      </c>
      <c r="B187" s="119" t="s">
        <v>482</v>
      </c>
      <c r="C187" s="114" t="s">
        <v>4617</v>
      </c>
      <c r="D187" s="118" t="s">
        <v>4928</v>
      </c>
      <c r="E187" s="117">
        <v>7.18</v>
      </c>
      <c r="F187" s="117">
        <v>1</v>
      </c>
      <c r="G187" s="603">
        <v>0.314</v>
      </c>
    </row>
    <row r="188" spans="1:7" ht="30" customHeight="1">
      <c r="A188" s="179" t="s">
        <v>2761</v>
      </c>
      <c r="B188" s="119" t="s">
        <v>482</v>
      </c>
      <c r="C188" s="114" t="s">
        <v>4618</v>
      </c>
      <c r="D188" s="118" t="s">
        <v>4929</v>
      </c>
      <c r="E188" s="117">
        <v>8.49</v>
      </c>
      <c r="F188" s="117">
        <v>1</v>
      </c>
      <c r="G188" s="603">
        <v>7.1900000000000006E-2</v>
      </c>
    </row>
    <row r="189" spans="1:7" ht="30" customHeight="1">
      <c r="A189" s="179" t="s">
        <v>2761</v>
      </c>
      <c r="B189" s="119" t="s">
        <v>482</v>
      </c>
      <c r="C189" s="114" t="s">
        <v>4619</v>
      </c>
      <c r="D189" s="118" t="s">
        <v>4930</v>
      </c>
      <c r="E189" s="117">
        <v>13.38</v>
      </c>
      <c r="F189" s="117">
        <v>1</v>
      </c>
      <c r="G189" s="603">
        <v>1.89E-2</v>
      </c>
    </row>
    <row r="190" spans="1:7" ht="30" customHeight="1">
      <c r="A190" s="179" t="s">
        <v>2761</v>
      </c>
      <c r="B190" s="119" t="s">
        <v>482</v>
      </c>
      <c r="C190" s="114" t="s">
        <v>4620</v>
      </c>
      <c r="D190" s="118" t="s">
        <v>4931</v>
      </c>
      <c r="E190" s="117">
        <v>17.89</v>
      </c>
      <c r="F190" s="117">
        <v>1</v>
      </c>
      <c r="G190" s="603">
        <v>2.4400000000000002E-2</v>
      </c>
    </row>
    <row r="191" spans="1:7" ht="30" customHeight="1">
      <c r="A191" s="179" t="s">
        <v>2761</v>
      </c>
      <c r="B191" s="119" t="s">
        <v>482</v>
      </c>
      <c r="C191" s="114" t="s">
        <v>4621</v>
      </c>
      <c r="D191" s="118" t="s">
        <v>4932</v>
      </c>
      <c r="E191" s="117">
        <v>34.58</v>
      </c>
      <c r="F191" s="117">
        <v>1</v>
      </c>
      <c r="G191" s="603">
        <v>7.3000000000000001E-3</v>
      </c>
    </row>
    <row r="192" spans="1:7" ht="30" customHeight="1">
      <c r="A192" s="179" t="s">
        <v>2761</v>
      </c>
      <c r="B192" s="119" t="s">
        <v>482</v>
      </c>
      <c r="C192" s="114" t="s">
        <v>4622</v>
      </c>
      <c r="D192" s="118" t="s">
        <v>615</v>
      </c>
      <c r="E192" s="117">
        <v>0.79</v>
      </c>
      <c r="F192" s="117">
        <v>1</v>
      </c>
      <c r="G192" s="598"/>
    </row>
    <row r="193" spans="1:7" ht="30" customHeight="1">
      <c r="A193" s="179" t="s">
        <v>2761</v>
      </c>
      <c r="B193" s="119" t="s">
        <v>482</v>
      </c>
      <c r="C193" s="114" t="s">
        <v>4623</v>
      </c>
      <c r="D193" s="118" t="s">
        <v>616</v>
      </c>
      <c r="E193" s="117">
        <v>1.1399999999999999</v>
      </c>
      <c r="F193" s="117">
        <v>1</v>
      </c>
      <c r="G193" s="598"/>
    </row>
    <row r="194" spans="1:7" ht="30" customHeight="1">
      <c r="A194" s="179" t="s">
        <v>2761</v>
      </c>
      <c r="B194" s="119" t="s">
        <v>482</v>
      </c>
      <c r="C194" s="114" t="s">
        <v>4624</v>
      </c>
      <c r="D194" s="118" t="s">
        <v>617</v>
      </c>
      <c r="E194" s="117">
        <v>2.46</v>
      </c>
      <c r="F194" s="117">
        <v>1</v>
      </c>
      <c r="G194" s="598"/>
    </row>
    <row r="195" spans="1:7" ht="30" customHeight="1">
      <c r="A195" s="179" t="s">
        <v>2761</v>
      </c>
      <c r="B195" s="119" t="s">
        <v>482</v>
      </c>
      <c r="C195" s="114" t="s">
        <v>4625</v>
      </c>
      <c r="D195" s="118" t="s">
        <v>2522</v>
      </c>
      <c r="E195" s="117">
        <v>2.5099999999999998</v>
      </c>
      <c r="F195" s="117">
        <v>1</v>
      </c>
      <c r="G195" s="598"/>
    </row>
    <row r="196" spans="1:7" ht="30" customHeight="1">
      <c r="A196" s="179" t="s">
        <v>2761</v>
      </c>
      <c r="B196" s="119" t="s">
        <v>482</v>
      </c>
      <c r="C196" s="114" t="s">
        <v>4626</v>
      </c>
      <c r="D196" s="118" t="s">
        <v>2523</v>
      </c>
      <c r="E196" s="117">
        <v>2.82</v>
      </c>
      <c r="F196" s="117">
        <v>1</v>
      </c>
      <c r="G196" s="598"/>
    </row>
    <row r="197" spans="1:7" ht="30" customHeight="1">
      <c r="A197" s="179" t="s">
        <v>2761</v>
      </c>
      <c r="B197" s="119" t="s">
        <v>482</v>
      </c>
      <c r="C197" s="114" t="s">
        <v>4627</v>
      </c>
      <c r="D197" s="118" t="s">
        <v>2524</v>
      </c>
      <c r="E197" s="117">
        <v>4.51</v>
      </c>
      <c r="F197" s="117">
        <v>1</v>
      </c>
      <c r="G197" s="598"/>
    </row>
    <row r="198" spans="1:7" ht="30" customHeight="1">
      <c r="A198" s="179" t="s">
        <v>2761</v>
      </c>
      <c r="B198" s="119" t="s">
        <v>482</v>
      </c>
      <c r="C198" s="114" t="s">
        <v>4628</v>
      </c>
      <c r="D198" s="118" t="s">
        <v>2525</v>
      </c>
      <c r="E198" s="117">
        <v>4.87</v>
      </c>
      <c r="F198" s="117">
        <v>1</v>
      </c>
      <c r="G198" s="598"/>
    </row>
    <row r="199" spans="1:7" ht="30" customHeight="1">
      <c r="A199" s="179" t="s">
        <v>2761</v>
      </c>
      <c r="B199" s="119" t="s">
        <v>482</v>
      </c>
      <c r="C199" s="114" t="s">
        <v>4629</v>
      </c>
      <c r="D199" s="118" t="s">
        <v>2526</v>
      </c>
      <c r="E199" s="117">
        <v>14.55</v>
      </c>
      <c r="F199" s="117">
        <v>1</v>
      </c>
      <c r="G199" s="598"/>
    </row>
    <row r="200" spans="1:7" ht="30" customHeight="1">
      <c r="A200" s="179" t="s">
        <v>2761</v>
      </c>
      <c r="B200" s="119" t="s">
        <v>482</v>
      </c>
      <c r="C200" s="114" t="s">
        <v>4630</v>
      </c>
      <c r="D200" s="118" t="s">
        <v>2527</v>
      </c>
      <c r="E200" s="117">
        <v>3.09</v>
      </c>
      <c r="F200" s="117">
        <v>1</v>
      </c>
      <c r="G200" s="598"/>
    </row>
    <row r="201" spans="1:7" ht="30" customHeight="1">
      <c r="A201" s="179" t="s">
        <v>2761</v>
      </c>
      <c r="B201" s="119" t="s">
        <v>482</v>
      </c>
      <c r="C201" s="114" t="s">
        <v>4631</v>
      </c>
      <c r="D201" s="118" t="s">
        <v>2528</v>
      </c>
      <c r="E201" s="117">
        <v>3.78</v>
      </c>
      <c r="F201" s="117">
        <v>1</v>
      </c>
      <c r="G201" s="598"/>
    </row>
    <row r="202" spans="1:7" ht="30" customHeight="1">
      <c r="A202" s="179" t="s">
        <v>2761</v>
      </c>
      <c r="B202" s="119" t="s">
        <v>482</v>
      </c>
      <c r="C202" s="114" t="s">
        <v>4632</v>
      </c>
      <c r="D202" s="118" t="s">
        <v>2529</v>
      </c>
      <c r="E202" s="117">
        <v>4.37</v>
      </c>
      <c r="F202" s="117">
        <v>1</v>
      </c>
      <c r="G202" s="598"/>
    </row>
    <row r="203" spans="1:7" ht="30" customHeight="1">
      <c r="A203" s="179" t="s">
        <v>2761</v>
      </c>
      <c r="B203" s="119" t="s">
        <v>482</v>
      </c>
      <c r="C203" s="114" t="s">
        <v>4633</v>
      </c>
      <c r="D203" s="118" t="s">
        <v>2530</v>
      </c>
      <c r="E203" s="117">
        <v>5.85</v>
      </c>
      <c r="F203" s="117">
        <v>1</v>
      </c>
      <c r="G203" s="598"/>
    </row>
    <row r="204" spans="1:7" ht="30" customHeight="1">
      <c r="A204" s="179" t="s">
        <v>2761</v>
      </c>
      <c r="B204" s="119" t="s">
        <v>482</v>
      </c>
      <c r="C204" s="114" t="s">
        <v>4634</v>
      </c>
      <c r="D204" s="118" t="s">
        <v>2531</v>
      </c>
      <c r="E204" s="117">
        <v>6.57</v>
      </c>
      <c r="F204" s="117">
        <v>1</v>
      </c>
      <c r="G204" s="598"/>
    </row>
    <row r="205" spans="1:7" ht="30" customHeight="1">
      <c r="A205" s="179" t="s">
        <v>2761</v>
      </c>
      <c r="B205" s="119" t="s">
        <v>482</v>
      </c>
      <c r="C205" s="114" t="s">
        <v>4635</v>
      </c>
      <c r="D205" s="118" t="s">
        <v>2790</v>
      </c>
      <c r="E205" s="117">
        <v>9.49</v>
      </c>
      <c r="F205" s="117">
        <v>1</v>
      </c>
      <c r="G205" s="598"/>
    </row>
    <row r="206" spans="1:7" ht="30" customHeight="1">
      <c r="A206" s="179" t="s">
        <v>2761</v>
      </c>
      <c r="B206" s="119" t="s">
        <v>482</v>
      </c>
      <c r="C206" s="114" t="s">
        <v>4636</v>
      </c>
      <c r="D206" s="118" t="s">
        <v>2791</v>
      </c>
      <c r="E206" s="117">
        <v>16.32</v>
      </c>
      <c r="F206" s="117">
        <v>1</v>
      </c>
      <c r="G206" s="598"/>
    </row>
    <row r="207" spans="1:7" ht="30" customHeight="1">
      <c r="A207" s="179" t="s">
        <v>2761</v>
      </c>
      <c r="B207" s="119" t="s">
        <v>482</v>
      </c>
      <c r="C207" s="114" t="s">
        <v>4637</v>
      </c>
      <c r="D207" s="118" t="s">
        <v>4958</v>
      </c>
      <c r="E207" s="117">
        <v>0.42</v>
      </c>
      <c r="F207" s="117">
        <v>1</v>
      </c>
      <c r="G207" s="598"/>
    </row>
    <row r="208" spans="1:7" ht="30" customHeight="1">
      <c r="A208" s="179" t="s">
        <v>2761</v>
      </c>
      <c r="B208" s="119" t="s">
        <v>482</v>
      </c>
      <c r="C208" s="114" t="s">
        <v>4638</v>
      </c>
      <c r="D208" s="118" t="s">
        <v>4959</v>
      </c>
      <c r="E208" s="117">
        <v>1.68</v>
      </c>
      <c r="F208" s="117">
        <v>1</v>
      </c>
      <c r="G208" s="598"/>
    </row>
    <row r="209" spans="1:7" ht="30" customHeight="1">
      <c r="A209" s="179" t="s">
        <v>2761</v>
      </c>
      <c r="B209" s="119" t="s">
        <v>482</v>
      </c>
      <c r="C209" s="114" t="s">
        <v>4639</v>
      </c>
      <c r="D209" s="118" t="s">
        <v>4960</v>
      </c>
      <c r="E209" s="117">
        <v>3.35</v>
      </c>
      <c r="F209" s="117">
        <v>1</v>
      </c>
      <c r="G209" s="598"/>
    </row>
    <row r="210" spans="1:7" ht="30" customHeight="1">
      <c r="A210" s="179" t="s">
        <v>2761</v>
      </c>
      <c r="B210" s="119" t="s">
        <v>482</v>
      </c>
      <c r="C210" s="114" t="s">
        <v>4640</v>
      </c>
      <c r="D210" s="118" t="s">
        <v>4961</v>
      </c>
      <c r="E210" s="117">
        <v>5.44</v>
      </c>
      <c r="F210" s="117">
        <v>1</v>
      </c>
      <c r="G210" s="598"/>
    </row>
    <row r="211" spans="1:7" ht="30" customHeight="1">
      <c r="A211" s="179" t="s">
        <v>2761</v>
      </c>
      <c r="B211" s="119" t="s">
        <v>482</v>
      </c>
      <c r="C211" s="114" t="s">
        <v>4641</v>
      </c>
      <c r="D211" s="118" t="s">
        <v>4916</v>
      </c>
      <c r="E211" s="117">
        <v>2.33</v>
      </c>
      <c r="F211" s="117">
        <v>1</v>
      </c>
      <c r="G211" s="603">
        <v>0.7177</v>
      </c>
    </row>
    <row r="212" spans="1:7" ht="30" customHeight="1">
      <c r="A212" s="179" t="s">
        <v>2761</v>
      </c>
      <c r="B212" s="119" t="s">
        <v>482</v>
      </c>
      <c r="C212" s="114" t="s">
        <v>4642</v>
      </c>
      <c r="D212" s="118" t="s">
        <v>4917</v>
      </c>
      <c r="E212" s="117">
        <v>4.67</v>
      </c>
      <c r="F212" s="117">
        <v>1</v>
      </c>
      <c r="G212" s="603">
        <v>0.7177</v>
      </c>
    </row>
    <row r="213" spans="1:7" ht="30" customHeight="1">
      <c r="A213" s="179" t="s">
        <v>2761</v>
      </c>
      <c r="B213" s="119" t="s">
        <v>482</v>
      </c>
      <c r="C213" s="114" t="s">
        <v>4643</v>
      </c>
      <c r="D213" s="118" t="s">
        <v>4918</v>
      </c>
      <c r="E213" s="117">
        <v>7.59</v>
      </c>
      <c r="F213" s="117">
        <v>1</v>
      </c>
      <c r="G213" s="603">
        <v>0.7177</v>
      </c>
    </row>
    <row r="214" spans="1:7" ht="30" customHeight="1">
      <c r="A214" s="179" t="s">
        <v>2761</v>
      </c>
      <c r="B214" s="119" t="s">
        <v>482</v>
      </c>
      <c r="C214" s="114" t="s">
        <v>4644</v>
      </c>
      <c r="D214" s="118" t="s">
        <v>4566</v>
      </c>
      <c r="E214" s="117">
        <v>4.8499999999999996</v>
      </c>
      <c r="F214" s="117">
        <v>1</v>
      </c>
      <c r="G214" s="603">
        <v>0.34549999999999997</v>
      </c>
    </row>
    <row r="215" spans="1:7" ht="30" customHeight="1">
      <c r="A215" s="179" t="s">
        <v>2761</v>
      </c>
      <c r="B215" s="119" t="s">
        <v>482</v>
      </c>
      <c r="C215" s="114" t="s">
        <v>4645</v>
      </c>
      <c r="D215" s="118" t="s">
        <v>4568</v>
      </c>
      <c r="E215" s="117">
        <v>7.18</v>
      </c>
      <c r="F215" s="117">
        <v>1</v>
      </c>
      <c r="G215" s="603">
        <v>0.46639999999999998</v>
      </c>
    </row>
    <row r="216" spans="1:7" ht="30" customHeight="1">
      <c r="A216" s="179" t="s">
        <v>2761</v>
      </c>
      <c r="B216" s="119" t="s">
        <v>482</v>
      </c>
      <c r="C216" s="114" t="s">
        <v>4646</v>
      </c>
      <c r="D216" s="118" t="s">
        <v>4570</v>
      </c>
      <c r="E216" s="117">
        <v>10.1</v>
      </c>
      <c r="F216" s="117">
        <v>1</v>
      </c>
      <c r="G216" s="603">
        <v>0.53900000000000003</v>
      </c>
    </row>
    <row r="217" spans="1:7" ht="30" customHeight="1">
      <c r="A217" s="179" t="s">
        <v>2761</v>
      </c>
      <c r="B217" s="119" t="s">
        <v>482</v>
      </c>
      <c r="C217" s="114" t="s">
        <v>4647</v>
      </c>
      <c r="D217" s="118" t="s">
        <v>4572</v>
      </c>
      <c r="E217" s="117">
        <v>12.71</v>
      </c>
      <c r="F217" s="117">
        <v>1</v>
      </c>
      <c r="G217" s="603">
        <v>0.1318</v>
      </c>
    </row>
    <row r="218" spans="1:7" ht="30" customHeight="1">
      <c r="A218" s="179" t="s">
        <v>2761</v>
      </c>
      <c r="B218" s="119" t="s">
        <v>482</v>
      </c>
      <c r="C218" s="114" t="s">
        <v>4648</v>
      </c>
      <c r="D218" s="118" t="s">
        <v>4574</v>
      </c>
      <c r="E218" s="117">
        <v>15.15</v>
      </c>
      <c r="F218" s="117">
        <v>1</v>
      </c>
      <c r="G218" s="603">
        <v>0.22120000000000001</v>
      </c>
    </row>
    <row r="219" spans="1:7" ht="30" customHeight="1">
      <c r="A219" s="179" t="s">
        <v>2761</v>
      </c>
      <c r="B219" s="119" t="s">
        <v>482</v>
      </c>
      <c r="C219" s="114" t="s">
        <v>4649</v>
      </c>
      <c r="D219" s="118" t="s">
        <v>4576</v>
      </c>
      <c r="E219" s="117">
        <v>19.28</v>
      </c>
      <c r="F219" s="117">
        <v>1</v>
      </c>
      <c r="G219" s="603">
        <v>0.28239999999999998</v>
      </c>
    </row>
    <row r="220" spans="1:7" ht="30" customHeight="1">
      <c r="A220" s="179" t="s">
        <v>2761</v>
      </c>
      <c r="B220" s="119" t="s">
        <v>482</v>
      </c>
      <c r="C220" s="114" t="s">
        <v>4650</v>
      </c>
      <c r="D220" s="118" t="s">
        <v>4582</v>
      </c>
      <c r="E220" s="117">
        <v>2.64</v>
      </c>
      <c r="F220" s="117">
        <v>1</v>
      </c>
      <c r="G220" s="598"/>
    </row>
    <row r="221" spans="1:7" ht="30" customHeight="1">
      <c r="A221" s="179" t="s">
        <v>2761</v>
      </c>
      <c r="B221" s="119" t="s">
        <v>482</v>
      </c>
      <c r="C221" s="114" t="s">
        <v>4651</v>
      </c>
      <c r="D221" s="118" t="s">
        <v>4652</v>
      </c>
      <c r="E221" s="117">
        <v>19.75</v>
      </c>
      <c r="F221" s="117">
        <v>1</v>
      </c>
      <c r="G221" s="598"/>
    </row>
    <row r="222" spans="1:7" ht="30" customHeight="1">
      <c r="A222" s="179" t="s">
        <v>2792</v>
      </c>
      <c r="B222" s="119" t="s">
        <v>488</v>
      </c>
      <c r="C222" s="114" t="s">
        <v>2793</v>
      </c>
      <c r="D222" s="118" t="s">
        <v>489</v>
      </c>
      <c r="E222" s="117">
        <v>0.66</v>
      </c>
      <c r="F222" s="117">
        <v>0.9</v>
      </c>
      <c r="G222" s="598"/>
    </row>
    <row r="223" spans="1:7" ht="30" customHeight="1">
      <c r="A223" s="179" t="s">
        <v>2792</v>
      </c>
      <c r="B223" s="119" t="s">
        <v>488</v>
      </c>
      <c r="C223" s="114" t="s">
        <v>2794</v>
      </c>
      <c r="D223" s="118" t="s">
        <v>490</v>
      </c>
      <c r="E223" s="117">
        <v>0.47</v>
      </c>
      <c r="F223" s="117">
        <v>0.9</v>
      </c>
      <c r="G223" s="598"/>
    </row>
    <row r="224" spans="1:7" ht="30" customHeight="1">
      <c r="A224" s="179" t="s">
        <v>2792</v>
      </c>
      <c r="B224" s="119" t="s">
        <v>488</v>
      </c>
      <c r="C224" s="114" t="s">
        <v>2795</v>
      </c>
      <c r="D224" s="118" t="s">
        <v>491</v>
      </c>
      <c r="E224" s="117">
        <v>0.61</v>
      </c>
      <c r="F224" s="117">
        <v>0.9</v>
      </c>
      <c r="G224" s="598"/>
    </row>
    <row r="225" spans="1:7" ht="30" customHeight="1">
      <c r="A225" s="179" t="s">
        <v>2792</v>
      </c>
      <c r="B225" s="119" t="s">
        <v>488</v>
      </c>
      <c r="C225" s="114" t="s">
        <v>2796</v>
      </c>
      <c r="D225" s="118" t="s">
        <v>492</v>
      </c>
      <c r="E225" s="117">
        <v>0.71</v>
      </c>
      <c r="F225" s="117">
        <v>0.9</v>
      </c>
      <c r="G225" s="598"/>
    </row>
    <row r="226" spans="1:7" ht="30" customHeight="1">
      <c r="A226" s="179" t="s">
        <v>2792</v>
      </c>
      <c r="B226" s="119" t="s">
        <v>488</v>
      </c>
      <c r="C226" s="114" t="s">
        <v>2797</v>
      </c>
      <c r="D226" s="118" t="s">
        <v>4912</v>
      </c>
      <c r="E226" s="117">
        <v>0.84</v>
      </c>
      <c r="F226" s="117">
        <v>0.9</v>
      </c>
      <c r="G226" s="598"/>
    </row>
    <row r="227" spans="1:7" ht="30" customHeight="1">
      <c r="A227" s="179" t="s">
        <v>2792</v>
      </c>
      <c r="B227" s="119" t="s">
        <v>488</v>
      </c>
      <c r="C227" s="114" t="s">
        <v>2798</v>
      </c>
      <c r="D227" s="118" t="s">
        <v>4913</v>
      </c>
      <c r="E227" s="117">
        <v>0.91</v>
      </c>
      <c r="F227" s="117">
        <v>0.9</v>
      </c>
      <c r="G227" s="598"/>
    </row>
    <row r="228" spans="1:7" ht="30" customHeight="1">
      <c r="A228" s="179" t="s">
        <v>2792</v>
      </c>
      <c r="B228" s="119" t="s">
        <v>488</v>
      </c>
      <c r="C228" s="114" t="s">
        <v>2799</v>
      </c>
      <c r="D228" s="118" t="s">
        <v>4914</v>
      </c>
      <c r="E228" s="117">
        <v>1.1000000000000001</v>
      </c>
      <c r="F228" s="117">
        <v>0.9</v>
      </c>
      <c r="G228" s="598"/>
    </row>
    <row r="229" spans="1:7" ht="30" customHeight="1">
      <c r="A229" s="179" t="s">
        <v>2792</v>
      </c>
      <c r="B229" s="119" t="s">
        <v>488</v>
      </c>
      <c r="C229" s="114" t="s">
        <v>2800</v>
      </c>
      <c r="D229" s="118" t="s">
        <v>4915</v>
      </c>
      <c r="E229" s="117">
        <v>1.35</v>
      </c>
      <c r="F229" s="117">
        <v>0.9</v>
      </c>
      <c r="G229" s="598"/>
    </row>
    <row r="230" spans="1:7" ht="30" customHeight="1">
      <c r="A230" s="179" t="s">
        <v>2792</v>
      </c>
      <c r="B230" s="119" t="s">
        <v>488</v>
      </c>
      <c r="C230" s="114" t="s">
        <v>2801</v>
      </c>
      <c r="D230" s="118" t="s">
        <v>4962</v>
      </c>
      <c r="E230" s="117">
        <v>1.96</v>
      </c>
      <c r="F230" s="117">
        <v>0.9</v>
      </c>
      <c r="G230" s="598"/>
    </row>
    <row r="231" spans="1:7" ht="30" customHeight="1">
      <c r="A231" s="179" t="s">
        <v>2792</v>
      </c>
      <c r="B231" s="119" t="s">
        <v>488</v>
      </c>
      <c r="C231" s="114" t="s">
        <v>2802</v>
      </c>
      <c r="D231" s="118" t="s">
        <v>876</v>
      </c>
      <c r="E231" s="117">
        <v>25</v>
      </c>
      <c r="F231" s="117">
        <v>1</v>
      </c>
      <c r="G231" s="598"/>
    </row>
    <row r="232" spans="1:7" ht="30" customHeight="1">
      <c r="A232" s="179" t="s">
        <v>2803</v>
      </c>
      <c r="B232" s="119" t="s">
        <v>493</v>
      </c>
      <c r="C232" s="128" t="s">
        <v>2804</v>
      </c>
      <c r="D232" s="129" t="s">
        <v>620</v>
      </c>
      <c r="E232" s="591">
        <v>0.49</v>
      </c>
      <c r="F232" s="117">
        <v>0.8</v>
      </c>
      <c r="G232" s="598"/>
    </row>
    <row r="233" spans="1:7" ht="30" customHeight="1">
      <c r="A233" s="179" t="s">
        <v>2803</v>
      </c>
      <c r="B233" s="119" t="s">
        <v>493</v>
      </c>
      <c r="C233" s="114" t="s">
        <v>2805</v>
      </c>
      <c r="D233" s="118" t="s">
        <v>621</v>
      </c>
      <c r="E233" s="117">
        <v>0.79</v>
      </c>
      <c r="F233" s="117">
        <v>0.8</v>
      </c>
      <c r="G233" s="598"/>
    </row>
    <row r="234" spans="1:7" ht="30" customHeight="1">
      <c r="A234" s="179" t="s">
        <v>2803</v>
      </c>
      <c r="B234" s="119" t="s">
        <v>493</v>
      </c>
      <c r="C234" s="114" t="s">
        <v>2806</v>
      </c>
      <c r="D234" s="118" t="s">
        <v>622</v>
      </c>
      <c r="E234" s="117">
        <v>1.07</v>
      </c>
      <c r="F234" s="117">
        <v>0.8</v>
      </c>
      <c r="G234" s="598"/>
    </row>
    <row r="235" spans="1:7" ht="30" customHeight="1">
      <c r="A235" s="179" t="s">
        <v>2803</v>
      </c>
      <c r="B235" s="119" t="s">
        <v>493</v>
      </c>
      <c r="C235" s="114" t="s">
        <v>2807</v>
      </c>
      <c r="D235" s="118" t="s">
        <v>623</v>
      </c>
      <c r="E235" s="117">
        <v>1.19</v>
      </c>
      <c r="F235" s="117">
        <v>1</v>
      </c>
      <c r="G235" s="598"/>
    </row>
    <row r="236" spans="1:7" ht="30" customHeight="1">
      <c r="A236" s="179" t="s">
        <v>2803</v>
      </c>
      <c r="B236" s="119" t="s">
        <v>493</v>
      </c>
      <c r="C236" s="114" t="s">
        <v>2808</v>
      </c>
      <c r="D236" s="118" t="s">
        <v>624</v>
      </c>
      <c r="E236" s="117">
        <v>2.11</v>
      </c>
      <c r="F236" s="117">
        <v>0.8</v>
      </c>
      <c r="G236" s="598"/>
    </row>
    <row r="237" spans="1:7" ht="30" customHeight="1">
      <c r="A237" s="179" t="s">
        <v>2803</v>
      </c>
      <c r="B237" s="119" t="s">
        <v>493</v>
      </c>
      <c r="C237" s="114" t="s">
        <v>2809</v>
      </c>
      <c r="D237" s="118" t="s">
        <v>701</v>
      </c>
      <c r="E237" s="117">
        <v>2.33</v>
      </c>
      <c r="F237" s="117">
        <v>0.8</v>
      </c>
      <c r="G237" s="598"/>
    </row>
    <row r="238" spans="1:7" ht="30" customHeight="1">
      <c r="A238" s="179" t="s">
        <v>2803</v>
      </c>
      <c r="B238" s="119" t="s">
        <v>493</v>
      </c>
      <c r="C238" s="114" t="s">
        <v>2810</v>
      </c>
      <c r="D238" s="118" t="s">
        <v>494</v>
      </c>
      <c r="E238" s="117">
        <v>0.51</v>
      </c>
      <c r="F238" s="117">
        <v>0.8</v>
      </c>
      <c r="G238" s="598"/>
    </row>
    <row r="239" spans="1:7" ht="30" customHeight="1">
      <c r="A239" s="179" t="s">
        <v>2803</v>
      </c>
      <c r="B239" s="119" t="s">
        <v>493</v>
      </c>
      <c r="C239" s="114" t="s">
        <v>2811</v>
      </c>
      <c r="D239" s="118" t="s">
        <v>495</v>
      </c>
      <c r="E239" s="117">
        <v>0.66</v>
      </c>
      <c r="F239" s="117">
        <v>0.8</v>
      </c>
      <c r="G239" s="598"/>
    </row>
    <row r="240" spans="1:7" ht="30" customHeight="1">
      <c r="A240" s="179" t="s">
        <v>2812</v>
      </c>
      <c r="B240" s="119" t="s">
        <v>496</v>
      </c>
      <c r="C240" s="114" t="s">
        <v>2813</v>
      </c>
      <c r="D240" s="118" t="s">
        <v>497</v>
      </c>
      <c r="E240" s="117">
        <v>1.1100000000000001</v>
      </c>
      <c r="F240" s="117">
        <v>0.9</v>
      </c>
      <c r="G240" s="598"/>
    </row>
    <row r="241" spans="1:7" ht="30" customHeight="1">
      <c r="A241" s="179" t="s">
        <v>2812</v>
      </c>
      <c r="B241" s="119" t="s">
        <v>496</v>
      </c>
      <c r="C241" s="114" t="s">
        <v>2814</v>
      </c>
      <c r="D241" s="118" t="s">
        <v>498</v>
      </c>
      <c r="E241" s="117">
        <v>0.39</v>
      </c>
      <c r="F241" s="117">
        <v>0.9</v>
      </c>
      <c r="G241" s="598"/>
    </row>
    <row r="242" spans="1:7" ht="30" customHeight="1">
      <c r="A242" s="179" t="s">
        <v>2812</v>
      </c>
      <c r="B242" s="119" t="s">
        <v>496</v>
      </c>
      <c r="C242" s="114" t="s">
        <v>2815</v>
      </c>
      <c r="D242" s="118" t="s">
        <v>702</v>
      </c>
      <c r="E242" s="117">
        <v>1.85</v>
      </c>
      <c r="F242" s="117">
        <v>0.9</v>
      </c>
      <c r="G242" s="598"/>
    </row>
    <row r="243" spans="1:7" ht="30" customHeight="1">
      <c r="A243" s="179" t="s">
        <v>2812</v>
      </c>
      <c r="B243" s="119" t="s">
        <v>496</v>
      </c>
      <c r="C243" s="114" t="s">
        <v>2816</v>
      </c>
      <c r="D243" s="118" t="s">
        <v>703</v>
      </c>
      <c r="E243" s="117">
        <v>2.12</v>
      </c>
      <c r="F243" s="117">
        <v>0.9</v>
      </c>
      <c r="G243" s="598"/>
    </row>
    <row r="244" spans="1:7" ht="30" customHeight="1">
      <c r="A244" s="179" t="s">
        <v>2817</v>
      </c>
      <c r="B244" s="119" t="s">
        <v>499</v>
      </c>
      <c r="C244" s="114" t="s">
        <v>2818</v>
      </c>
      <c r="D244" s="118" t="s">
        <v>500</v>
      </c>
      <c r="E244" s="117">
        <v>0.85</v>
      </c>
      <c r="F244" s="117">
        <v>0.9</v>
      </c>
      <c r="G244" s="598"/>
    </row>
    <row r="245" spans="1:7" ht="30" customHeight="1">
      <c r="A245" s="179" t="s">
        <v>2817</v>
      </c>
      <c r="B245" s="119" t="s">
        <v>499</v>
      </c>
      <c r="C245" s="114" t="s">
        <v>2819</v>
      </c>
      <c r="D245" s="118" t="s">
        <v>704</v>
      </c>
      <c r="E245" s="117">
        <v>2.48</v>
      </c>
      <c r="F245" s="117">
        <v>0.9</v>
      </c>
      <c r="G245" s="598"/>
    </row>
    <row r="246" spans="1:7" ht="30" customHeight="1">
      <c r="A246" s="179" t="s">
        <v>2817</v>
      </c>
      <c r="B246" s="119" t="s">
        <v>499</v>
      </c>
      <c r="C246" s="114" t="s">
        <v>2820</v>
      </c>
      <c r="D246" s="118" t="s">
        <v>877</v>
      </c>
      <c r="E246" s="117">
        <v>0.91</v>
      </c>
      <c r="F246" s="117">
        <v>0.9</v>
      </c>
      <c r="G246" s="598"/>
    </row>
    <row r="247" spans="1:7" ht="30" customHeight="1">
      <c r="A247" s="179" t="s">
        <v>2817</v>
      </c>
      <c r="B247" s="119" t="s">
        <v>499</v>
      </c>
      <c r="C247" s="114" t="s">
        <v>4653</v>
      </c>
      <c r="D247" s="118" t="s">
        <v>501</v>
      </c>
      <c r="E247" s="117">
        <v>1.28</v>
      </c>
      <c r="F247" s="117">
        <v>0.91</v>
      </c>
      <c r="G247" s="598"/>
    </row>
    <row r="248" spans="1:7" ht="30" customHeight="1">
      <c r="A248" s="179" t="s">
        <v>2817</v>
      </c>
      <c r="B248" s="119" t="s">
        <v>499</v>
      </c>
      <c r="C248" s="114" t="s">
        <v>2821</v>
      </c>
      <c r="D248" s="118" t="s">
        <v>705</v>
      </c>
      <c r="E248" s="117">
        <v>1.1100000000000001</v>
      </c>
      <c r="F248" s="117">
        <v>0.91</v>
      </c>
      <c r="G248" s="598"/>
    </row>
    <row r="249" spans="1:7" ht="30" customHeight="1">
      <c r="A249" s="179" t="s">
        <v>2817</v>
      </c>
      <c r="B249" s="119" t="s">
        <v>499</v>
      </c>
      <c r="C249" s="114" t="s">
        <v>2822</v>
      </c>
      <c r="D249" s="118" t="s">
        <v>706</v>
      </c>
      <c r="E249" s="117">
        <v>1.25</v>
      </c>
      <c r="F249" s="117">
        <v>0.91</v>
      </c>
      <c r="G249" s="598"/>
    </row>
    <row r="250" spans="1:7" ht="30" customHeight="1">
      <c r="A250" s="179" t="s">
        <v>2823</v>
      </c>
      <c r="B250" s="119" t="s">
        <v>502</v>
      </c>
      <c r="C250" s="114" t="s">
        <v>2824</v>
      </c>
      <c r="D250" s="118" t="s">
        <v>503</v>
      </c>
      <c r="E250" s="117">
        <v>1.78</v>
      </c>
      <c r="F250" s="117">
        <v>0.91</v>
      </c>
      <c r="G250" s="598"/>
    </row>
    <row r="251" spans="1:7" ht="30" customHeight="1">
      <c r="A251" s="179" t="s">
        <v>2823</v>
      </c>
      <c r="B251" s="119" t="s">
        <v>502</v>
      </c>
      <c r="C251" s="114" t="s">
        <v>2825</v>
      </c>
      <c r="D251" s="118" t="s">
        <v>707</v>
      </c>
      <c r="E251" s="117">
        <v>1.67</v>
      </c>
      <c r="F251" s="117">
        <v>0.9</v>
      </c>
      <c r="G251" s="598"/>
    </row>
    <row r="252" spans="1:7" s="70" customFormat="1" ht="30" customHeight="1">
      <c r="A252" s="179" t="s">
        <v>2823</v>
      </c>
      <c r="B252" s="119" t="s">
        <v>502</v>
      </c>
      <c r="C252" s="114" t="s">
        <v>2826</v>
      </c>
      <c r="D252" s="118" t="s">
        <v>708</v>
      </c>
      <c r="E252" s="117">
        <v>0.87</v>
      </c>
      <c r="F252" s="117">
        <v>0.91</v>
      </c>
      <c r="G252" s="598"/>
    </row>
    <row r="253" spans="1:7" ht="30" customHeight="1">
      <c r="A253" s="179" t="s">
        <v>2823</v>
      </c>
      <c r="B253" s="119" t="s">
        <v>502</v>
      </c>
      <c r="C253" s="114" t="s">
        <v>2827</v>
      </c>
      <c r="D253" s="118" t="s">
        <v>709</v>
      </c>
      <c r="E253" s="117">
        <v>1.57</v>
      </c>
      <c r="F253" s="117">
        <v>0.91</v>
      </c>
      <c r="G253" s="598"/>
    </row>
    <row r="254" spans="1:7" ht="30" customHeight="1">
      <c r="A254" s="179" t="s">
        <v>2828</v>
      </c>
      <c r="B254" s="119" t="s">
        <v>504</v>
      </c>
      <c r="C254" s="114" t="s">
        <v>2829</v>
      </c>
      <c r="D254" s="118" t="s">
        <v>710</v>
      </c>
      <c r="E254" s="117">
        <v>0.85</v>
      </c>
      <c r="F254" s="117">
        <v>0.9</v>
      </c>
      <c r="G254" s="598"/>
    </row>
    <row r="255" spans="1:7" ht="30" customHeight="1">
      <c r="A255" s="179" t="s">
        <v>2828</v>
      </c>
      <c r="B255" s="119" t="s">
        <v>504</v>
      </c>
      <c r="C255" s="114" t="s">
        <v>2830</v>
      </c>
      <c r="D255" s="118" t="s">
        <v>505</v>
      </c>
      <c r="E255" s="117">
        <v>1.32</v>
      </c>
      <c r="F255" s="117">
        <v>0.9</v>
      </c>
      <c r="G255" s="598"/>
    </row>
    <row r="256" spans="1:7" ht="30" customHeight="1">
      <c r="A256" s="179" t="s">
        <v>2828</v>
      </c>
      <c r="B256" s="119" t="s">
        <v>504</v>
      </c>
      <c r="C256" s="114" t="s">
        <v>2831</v>
      </c>
      <c r="D256" s="118" t="s">
        <v>506</v>
      </c>
      <c r="E256" s="117">
        <v>1.05</v>
      </c>
      <c r="F256" s="117">
        <v>0.9</v>
      </c>
      <c r="G256" s="598"/>
    </row>
    <row r="257" spans="1:9" ht="30" customHeight="1">
      <c r="A257" s="179" t="s">
        <v>2828</v>
      </c>
      <c r="B257" s="119" t="s">
        <v>504</v>
      </c>
      <c r="C257" s="114" t="s">
        <v>2832</v>
      </c>
      <c r="D257" s="118" t="s">
        <v>711</v>
      </c>
      <c r="E257" s="117">
        <v>1.01</v>
      </c>
      <c r="F257" s="117">
        <v>0.9</v>
      </c>
      <c r="G257" s="598"/>
    </row>
    <row r="258" spans="1:9" ht="30" customHeight="1">
      <c r="A258" s="179" t="s">
        <v>2828</v>
      </c>
      <c r="B258" s="119" t="s">
        <v>504</v>
      </c>
      <c r="C258" s="114" t="s">
        <v>2833</v>
      </c>
      <c r="D258" s="118" t="s">
        <v>712</v>
      </c>
      <c r="E258" s="117">
        <v>2.11</v>
      </c>
      <c r="F258" s="117">
        <v>0.9</v>
      </c>
      <c r="G258" s="598"/>
    </row>
    <row r="259" spans="1:9" ht="30" customHeight="1">
      <c r="A259" s="179" t="s">
        <v>2828</v>
      </c>
      <c r="B259" s="119" t="s">
        <v>504</v>
      </c>
      <c r="C259" s="114" t="s">
        <v>2834</v>
      </c>
      <c r="D259" s="118" t="s">
        <v>713</v>
      </c>
      <c r="E259" s="117">
        <v>3.97</v>
      </c>
      <c r="F259" s="117">
        <v>0.9</v>
      </c>
      <c r="G259" s="598"/>
    </row>
    <row r="260" spans="1:9" ht="30" customHeight="1">
      <c r="A260" s="179" t="s">
        <v>2828</v>
      </c>
      <c r="B260" s="119" t="s">
        <v>504</v>
      </c>
      <c r="C260" s="114" t="s">
        <v>2835</v>
      </c>
      <c r="D260" s="118" t="s">
        <v>714</v>
      </c>
      <c r="E260" s="117">
        <v>4.3099999999999996</v>
      </c>
      <c r="F260" s="117">
        <v>0.9</v>
      </c>
      <c r="G260" s="598"/>
    </row>
    <row r="261" spans="1:9" ht="30" customHeight="1">
      <c r="A261" s="179" t="s">
        <v>2828</v>
      </c>
      <c r="B261" s="119" t="s">
        <v>504</v>
      </c>
      <c r="C261" s="114" t="s">
        <v>2836</v>
      </c>
      <c r="D261" s="118" t="s">
        <v>715</v>
      </c>
      <c r="E261" s="117">
        <v>1.2</v>
      </c>
      <c r="F261" s="117">
        <v>0.9</v>
      </c>
      <c r="G261" s="598"/>
    </row>
    <row r="262" spans="1:9" ht="30" customHeight="1">
      <c r="A262" s="179" t="s">
        <v>2828</v>
      </c>
      <c r="B262" s="119" t="s">
        <v>504</v>
      </c>
      <c r="C262" s="114" t="s">
        <v>2837</v>
      </c>
      <c r="D262" s="118" t="s">
        <v>716</v>
      </c>
      <c r="E262" s="117">
        <v>2.37</v>
      </c>
      <c r="F262" s="117">
        <v>0.9</v>
      </c>
      <c r="G262" s="598"/>
    </row>
    <row r="263" spans="1:9" ht="30" customHeight="1">
      <c r="A263" s="179" t="s">
        <v>2828</v>
      </c>
      <c r="B263" s="119" t="s">
        <v>504</v>
      </c>
      <c r="C263" s="114" t="s">
        <v>2838</v>
      </c>
      <c r="D263" s="118" t="s">
        <v>717</v>
      </c>
      <c r="E263" s="117">
        <v>4.13</v>
      </c>
      <c r="F263" s="117">
        <v>0.9</v>
      </c>
      <c r="G263" s="598"/>
    </row>
    <row r="264" spans="1:9" ht="30" customHeight="1">
      <c r="A264" s="179" t="s">
        <v>2828</v>
      </c>
      <c r="B264" s="119" t="s">
        <v>504</v>
      </c>
      <c r="C264" s="114" t="s">
        <v>2839</v>
      </c>
      <c r="D264" s="118" t="s">
        <v>718</v>
      </c>
      <c r="E264" s="117">
        <v>6.08</v>
      </c>
      <c r="F264" s="117">
        <v>0.9</v>
      </c>
      <c r="G264" s="598"/>
    </row>
    <row r="265" spans="1:9" ht="30" customHeight="1">
      <c r="A265" s="179" t="s">
        <v>2828</v>
      </c>
      <c r="B265" s="119" t="s">
        <v>504</v>
      </c>
      <c r="C265" s="114" t="s">
        <v>2840</v>
      </c>
      <c r="D265" s="118" t="s">
        <v>719</v>
      </c>
      <c r="E265" s="117">
        <v>7.12</v>
      </c>
      <c r="F265" s="117">
        <v>0.9</v>
      </c>
      <c r="G265" s="598"/>
      <c r="I265" s="823">
        <f>Прил.6.6!B17*Прил.6.8!E265*Прил.6.8!F265*Прил.6.2!G50</f>
        <v>285003.43</v>
      </c>
    </row>
    <row r="266" spans="1:9" ht="30" customHeight="1">
      <c r="A266" s="179" t="s">
        <v>2841</v>
      </c>
      <c r="B266" s="119" t="s">
        <v>507</v>
      </c>
      <c r="C266" s="114" t="s">
        <v>2842</v>
      </c>
      <c r="D266" s="118" t="s">
        <v>4911</v>
      </c>
      <c r="E266" s="117">
        <v>0.79</v>
      </c>
      <c r="F266" s="117">
        <v>0.9</v>
      </c>
      <c r="G266" s="598"/>
    </row>
    <row r="267" spans="1:9" ht="30" customHeight="1">
      <c r="A267" s="179" t="s">
        <v>2843</v>
      </c>
      <c r="B267" s="119" t="s">
        <v>509</v>
      </c>
      <c r="C267" s="114" t="s">
        <v>2844</v>
      </c>
      <c r="D267" s="118" t="s">
        <v>510</v>
      </c>
      <c r="E267" s="117">
        <v>0.74</v>
      </c>
      <c r="F267" s="117">
        <v>0.9</v>
      </c>
      <c r="G267" s="598"/>
    </row>
    <row r="268" spans="1:9" ht="30" customHeight="1">
      <c r="A268" s="179" t="s">
        <v>2843</v>
      </c>
      <c r="B268" s="119" t="s">
        <v>509</v>
      </c>
      <c r="C268" s="114" t="s">
        <v>2845</v>
      </c>
      <c r="D268" s="118" t="s">
        <v>511</v>
      </c>
      <c r="E268" s="117">
        <v>0.69</v>
      </c>
      <c r="F268" s="117">
        <v>0.9</v>
      </c>
      <c r="G268" s="598"/>
    </row>
    <row r="269" spans="1:9" ht="30" customHeight="1">
      <c r="A269" s="179" t="s">
        <v>2843</v>
      </c>
      <c r="B269" s="119" t="s">
        <v>509</v>
      </c>
      <c r="C269" s="114" t="s">
        <v>2846</v>
      </c>
      <c r="D269" s="118" t="s">
        <v>512</v>
      </c>
      <c r="E269" s="117">
        <v>0.72</v>
      </c>
      <c r="F269" s="117">
        <v>0.9</v>
      </c>
      <c r="G269" s="598"/>
    </row>
    <row r="270" spans="1:9" ht="30" customHeight="1">
      <c r="A270" s="179" t="s">
        <v>2843</v>
      </c>
      <c r="B270" s="119" t="s">
        <v>509</v>
      </c>
      <c r="C270" s="114" t="s">
        <v>2847</v>
      </c>
      <c r="D270" s="118" t="s">
        <v>513</v>
      </c>
      <c r="E270" s="117">
        <v>0.59</v>
      </c>
      <c r="F270" s="117">
        <v>0.9</v>
      </c>
      <c r="G270" s="598"/>
    </row>
    <row r="271" spans="1:9" ht="30" customHeight="1">
      <c r="A271" s="179" t="s">
        <v>2843</v>
      </c>
      <c r="B271" s="119" t="s">
        <v>509</v>
      </c>
      <c r="C271" s="114" t="s">
        <v>2848</v>
      </c>
      <c r="D271" s="118" t="s">
        <v>720</v>
      </c>
      <c r="E271" s="117">
        <v>0.7</v>
      </c>
      <c r="F271" s="117">
        <v>0.9</v>
      </c>
      <c r="G271" s="598"/>
    </row>
    <row r="272" spans="1:9" ht="30" customHeight="1">
      <c r="A272" s="179" t="s">
        <v>2843</v>
      </c>
      <c r="B272" s="119" t="s">
        <v>509</v>
      </c>
      <c r="C272" s="114" t="s">
        <v>2849</v>
      </c>
      <c r="D272" s="118" t="s">
        <v>878</v>
      </c>
      <c r="E272" s="117">
        <v>0.78</v>
      </c>
      <c r="F272" s="117">
        <v>0.9</v>
      </c>
      <c r="G272" s="598"/>
    </row>
    <row r="273" spans="1:7" ht="30" customHeight="1">
      <c r="A273" s="179" t="s">
        <v>2843</v>
      </c>
      <c r="B273" s="119" t="s">
        <v>509</v>
      </c>
      <c r="C273" s="114" t="s">
        <v>2850</v>
      </c>
      <c r="D273" s="118" t="s">
        <v>879</v>
      </c>
      <c r="E273" s="117">
        <v>1.7</v>
      </c>
      <c r="F273" s="117">
        <v>0.9</v>
      </c>
      <c r="G273" s="598"/>
    </row>
    <row r="274" spans="1:7" ht="30" customHeight="1">
      <c r="A274" s="179" t="s">
        <v>2843</v>
      </c>
      <c r="B274" s="119" t="s">
        <v>509</v>
      </c>
      <c r="C274" s="114" t="s">
        <v>2851</v>
      </c>
      <c r="D274" s="118" t="s">
        <v>880</v>
      </c>
      <c r="E274" s="117">
        <v>0.78</v>
      </c>
      <c r="F274" s="117">
        <v>0.9</v>
      </c>
      <c r="G274" s="598"/>
    </row>
    <row r="275" spans="1:7" ht="30" customHeight="1">
      <c r="A275" s="179" t="s">
        <v>2843</v>
      </c>
      <c r="B275" s="119" t="s">
        <v>509</v>
      </c>
      <c r="C275" s="114" t="s">
        <v>2852</v>
      </c>
      <c r="D275" s="118" t="s">
        <v>881</v>
      </c>
      <c r="E275" s="117">
        <v>1.54</v>
      </c>
      <c r="F275" s="117">
        <v>0.9</v>
      </c>
      <c r="G275" s="598"/>
    </row>
    <row r="276" spans="1:7" ht="30" customHeight="1">
      <c r="A276" s="179" t="s">
        <v>2843</v>
      </c>
      <c r="B276" s="119" t="s">
        <v>509</v>
      </c>
      <c r="C276" s="114" t="s">
        <v>2853</v>
      </c>
      <c r="D276" s="118" t="s">
        <v>4963</v>
      </c>
      <c r="E276" s="117">
        <v>0.75</v>
      </c>
      <c r="F276" s="117">
        <v>0.85</v>
      </c>
      <c r="G276" s="598"/>
    </row>
    <row r="277" spans="1:7" ht="30" customHeight="1">
      <c r="A277" s="179" t="s">
        <v>2843</v>
      </c>
      <c r="B277" s="119" t="s">
        <v>509</v>
      </c>
      <c r="C277" s="114" t="s">
        <v>2854</v>
      </c>
      <c r="D277" s="118" t="s">
        <v>722</v>
      </c>
      <c r="E277" s="117">
        <v>0.89</v>
      </c>
      <c r="F277" s="117">
        <v>0.9</v>
      </c>
      <c r="G277" s="598"/>
    </row>
    <row r="278" spans="1:7" ht="30" customHeight="1">
      <c r="A278" s="179" t="s">
        <v>2843</v>
      </c>
      <c r="B278" s="119" t="s">
        <v>509</v>
      </c>
      <c r="C278" s="114" t="s">
        <v>2855</v>
      </c>
      <c r="D278" s="118" t="s">
        <v>629</v>
      </c>
      <c r="E278" s="117">
        <v>0.53</v>
      </c>
      <c r="F278" s="117">
        <v>0.9</v>
      </c>
      <c r="G278" s="598"/>
    </row>
    <row r="279" spans="1:7" ht="30" customHeight="1">
      <c r="A279" s="179" t="s">
        <v>2843</v>
      </c>
      <c r="B279" s="119" t="s">
        <v>509</v>
      </c>
      <c r="C279" s="114" t="s">
        <v>2856</v>
      </c>
      <c r="D279" s="118" t="s">
        <v>924</v>
      </c>
      <c r="E279" s="117">
        <v>4.07</v>
      </c>
      <c r="F279" s="117">
        <v>0.94</v>
      </c>
      <c r="G279" s="598"/>
    </row>
    <row r="280" spans="1:7" ht="30" customHeight="1">
      <c r="A280" s="179" t="s">
        <v>2843</v>
      </c>
      <c r="B280" s="119" t="s">
        <v>509</v>
      </c>
      <c r="C280" s="114" t="s">
        <v>2857</v>
      </c>
      <c r="D280" s="118" t="s">
        <v>882</v>
      </c>
      <c r="E280" s="117">
        <v>1</v>
      </c>
      <c r="F280" s="117">
        <v>0.91</v>
      </c>
      <c r="G280" s="598"/>
    </row>
    <row r="281" spans="1:7" ht="30" customHeight="1">
      <c r="A281" s="179" t="s">
        <v>2858</v>
      </c>
      <c r="B281" s="119" t="s">
        <v>514</v>
      </c>
      <c r="C281" s="114" t="s">
        <v>2859</v>
      </c>
      <c r="D281" s="118" t="s">
        <v>515</v>
      </c>
      <c r="E281" s="117">
        <v>2.0499999999999998</v>
      </c>
      <c r="F281" s="117">
        <v>0.91</v>
      </c>
      <c r="G281" s="598"/>
    </row>
    <row r="282" spans="1:7" ht="30" customHeight="1">
      <c r="A282" s="179" t="s">
        <v>2858</v>
      </c>
      <c r="B282" s="119" t="s">
        <v>514</v>
      </c>
      <c r="C282" s="114" t="s">
        <v>2860</v>
      </c>
      <c r="D282" s="118" t="s">
        <v>4964</v>
      </c>
      <c r="E282" s="117">
        <v>1.54</v>
      </c>
      <c r="F282" s="117">
        <v>0.91</v>
      </c>
      <c r="G282" s="598"/>
    </row>
    <row r="283" spans="1:7" ht="30" customHeight="1">
      <c r="A283" s="179" t="s">
        <v>2858</v>
      </c>
      <c r="B283" s="119" t="s">
        <v>514</v>
      </c>
      <c r="C283" s="114" t="s">
        <v>2861</v>
      </c>
      <c r="D283" s="118" t="s">
        <v>4965</v>
      </c>
      <c r="E283" s="117">
        <v>1.92</v>
      </c>
      <c r="F283" s="117">
        <v>0.91</v>
      </c>
      <c r="G283" s="598"/>
    </row>
    <row r="284" spans="1:7" ht="30" customHeight="1">
      <c r="A284" s="179" t="s">
        <v>2858</v>
      </c>
      <c r="B284" s="119" t="s">
        <v>514</v>
      </c>
      <c r="C284" s="114" t="s">
        <v>2862</v>
      </c>
      <c r="D284" s="118" t="s">
        <v>4966</v>
      </c>
      <c r="E284" s="117">
        <v>2.56</v>
      </c>
      <c r="F284" s="117">
        <v>0.91</v>
      </c>
      <c r="G284" s="598"/>
    </row>
    <row r="285" spans="1:7" ht="30" customHeight="1">
      <c r="A285" s="179" t="s">
        <v>2858</v>
      </c>
      <c r="B285" s="119" t="s">
        <v>514</v>
      </c>
      <c r="C285" s="114" t="s">
        <v>2863</v>
      </c>
      <c r="D285" s="118" t="s">
        <v>4967</v>
      </c>
      <c r="E285" s="117">
        <v>4.12</v>
      </c>
      <c r="F285" s="117">
        <v>0.91</v>
      </c>
      <c r="G285" s="598"/>
    </row>
    <row r="286" spans="1:7" ht="30" customHeight="1">
      <c r="A286" s="179" t="s">
        <v>2864</v>
      </c>
      <c r="B286" s="119" t="s">
        <v>516</v>
      </c>
      <c r="C286" s="114" t="s">
        <v>2865</v>
      </c>
      <c r="D286" s="118" t="s">
        <v>517</v>
      </c>
      <c r="E286" s="117">
        <v>0.99</v>
      </c>
      <c r="F286" s="117">
        <v>0.9</v>
      </c>
      <c r="G286" s="598"/>
    </row>
    <row r="287" spans="1:7" ht="30" customHeight="1">
      <c r="A287" s="179" t="s">
        <v>2864</v>
      </c>
      <c r="B287" s="119" t="s">
        <v>516</v>
      </c>
      <c r="C287" s="114" t="s">
        <v>2866</v>
      </c>
      <c r="D287" s="118" t="s">
        <v>728</v>
      </c>
      <c r="E287" s="117">
        <v>1.52</v>
      </c>
      <c r="F287" s="117">
        <v>0.9</v>
      </c>
      <c r="G287" s="598"/>
    </row>
    <row r="288" spans="1:7" ht="30" customHeight="1">
      <c r="A288" s="179" t="s">
        <v>2864</v>
      </c>
      <c r="B288" s="119" t="s">
        <v>516</v>
      </c>
      <c r="C288" s="114" t="s">
        <v>2867</v>
      </c>
      <c r="D288" s="118" t="s">
        <v>4968</v>
      </c>
      <c r="E288" s="117">
        <v>0.69</v>
      </c>
      <c r="F288" s="117">
        <v>0.9</v>
      </c>
      <c r="G288" s="598"/>
    </row>
    <row r="289" spans="1:7" ht="30" customHeight="1">
      <c r="A289" s="179" t="s">
        <v>2864</v>
      </c>
      <c r="B289" s="119" t="s">
        <v>516</v>
      </c>
      <c r="C289" s="114" t="s">
        <v>2868</v>
      </c>
      <c r="D289" s="118" t="s">
        <v>4969</v>
      </c>
      <c r="E289" s="117">
        <v>0.56000000000000005</v>
      </c>
      <c r="F289" s="117">
        <v>0.9</v>
      </c>
      <c r="G289" s="598"/>
    </row>
    <row r="290" spans="1:7" ht="30" customHeight="1">
      <c r="A290" s="179" t="s">
        <v>2864</v>
      </c>
      <c r="B290" s="119" t="s">
        <v>516</v>
      </c>
      <c r="C290" s="114" t="s">
        <v>2869</v>
      </c>
      <c r="D290" s="118" t="s">
        <v>519</v>
      </c>
      <c r="E290" s="117">
        <v>0.74</v>
      </c>
      <c r="F290" s="117">
        <v>0.9</v>
      </c>
      <c r="G290" s="598"/>
    </row>
    <row r="291" spans="1:7" ht="30" customHeight="1">
      <c r="A291" s="179" t="s">
        <v>2864</v>
      </c>
      <c r="B291" s="119" t="s">
        <v>516</v>
      </c>
      <c r="C291" s="114" t="s">
        <v>2870</v>
      </c>
      <c r="D291" s="118" t="s">
        <v>4970</v>
      </c>
      <c r="E291" s="117">
        <v>1.44</v>
      </c>
      <c r="F291" s="117">
        <v>0.9</v>
      </c>
      <c r="G291" s="598"/>
    </row>
    <row r="292" spans="1:7" ht="30" customHeight="1">
      <c r="A292" s="179" t="s">
        <v>2864</v>
      </c>
      <c r="B292" s="119" t="s">
        <v>516</v>
      </c>
      <c r="C292" s="114" t="s">
        <v>2871</v>
      </c>
      <c r="D292" s="118" t="s">
        <v>521</v>
      </c>
      <c r="E292" s="117">
        <v>7.07</v>
      </c>
      <c r="F292" s="117">
        <v>0.9</v>
      </c>
      <c r="G292" s="598"/>
    </row>
    <row r="293" spans="1:7" ht="30" customHeight="1">
      <c r="A293" s="179" t="s">
        <v>2864</v>
      </c>
      <c r="B293" s="119" t="s">
        <v>516</v>
      </c>
      <c r="C293" s="114" t="s">
        <v>2872</v>
      </c>
      <c r="D293" s="118" t="s">
        <v>730</v>
      </c>
      <c r="E293" s="117">
        <v>4.46</v>
      </c>
      <c r="F293" s="117">
        <v>0.85</v>
      </c>
      <c r="G293" s="598"/>
    </row>
    <row r="294" spans="1:7" ht="30" customHeight="1">
      <c r="A294" s="179" t="s">
        <v>2864</v>
      </c>
      <c r="B294" s="119" t="s">
        <v>516</v>
      </c>
      <c r="C294" s="114" t="s">
        <v>2873</v>
      </c>
      <c r="D294" s="118" t="s">
        <v>731</v>
      </c>
      <c r="E294" s="117">
        <v>0.79</v>
      </c>
      <c r="F294" s="117">
        <v>0.9</v>
      </c>
      <c r="G294" s="598"/>
    </row>
    <row r="295" spans="1:7" ht="30" customHeight="1">
      <c r="A295" s="179" t="s">
        <v>2864</v>
      </c>
      <c r="B295" s="119" t="s">
        <v>516</v>
      </c>
      <c r="C295" s="114" t="s">
        <v>2874</v>
      </c>
      <c r="D295" s="118" t="s">
        <v>732</v>
      </c>
      <c r="E295" s="117">
        <v>0.93</v>
      </c>
      <c r="F295" s="117">
        <v>0.9</v>
      </c>
      <c r="G295" s="598"/>
    </row>
    <row r="296" spans="1:7" ht="30" customHeight="1">
      <c r="A296" s="179" t="s">
        <v>2864</v>
      </c>
      <c r="B296" s="119" t="s">
        <v>516</v>
      </c>
      <c r="C296" s="114" t="s">
        <v>2875</v>
      </c>
      <c r="D296" s="118" t="s">
        <v>733</v>
      </c>
      <c r="E296" s="117">
        <v>1.37</v>
      </c>
      <c r="F296" s="117">
        <v>0.9</v>
      </c>
      <c r="G296" s="598"/>
    </row>
    <row r="297" spans="1:7" ht="30" customHeight="1">
      <c r="A297" s="179" t="s">
        <v>2864</v>
      </c>
      <c r="B297" s="119" t="s">
        <v>516</v>
      </c>
      <c r="C297" s="114" t="s">
        <v>2876</v>
      </c>
      <c r="D297" s="118" t="s">
        <v>734</v>
      </c>
      <c r="E297" s="117">
        <v>2.42</v>
      </c>
      <c r="F297" s="117">
        <v>0.9</v>
      </c>
      <c r="G297" s="598"/>
    </row>
    <row r="298" spans="1:7" ht="30" customHeight="1">
      <c r="A298" s="179" t="s">
        <v>2864</v>
      </c>
      <c r="B298" s="119" t="s">
        <v>516</v>
      </c>
      <c r="C298" s="114" t="s">
        <v>2877</v>
      </c>
      <c r="D298" s="118" t="s">
        <v>735</v>
      </c>
      <c r="E298" s="117">
        <v>3.15</v>
      </c>
      <c r="F298" s="117">
        <v>0.91</v>
      </c>
      <c r="G298" s="598"/>
    </row>
    <row r="299" spans="1:7" ht="30" customHeight="1">
      <c r="A299" s="179" t="s">
        <v>2878</v>
      </c>
      <c r="B299" s="119" t="s">
        <v>522</v>
      </c>
      <c r="C299" s="114" t="s">
        <v>2879</v>
      </c>
      <c r="D299" s="118" t="s">
        <v>723</v>
      </c>
      <c r="E299" s="117">
        <v>0.86</v>
      </c>
      <c r="F299" s="117">
        <v>0.9</v>
      </c>
      <c r="G299" s="598"/>
    </row>
    <row r="300" spans="1:7" ht="30" customHeight="1">
      <c r="A300" s="179" t="s">
        <v>2878</v>
      </c>
      <c r="B300" s="119" t="s">
        <v>522</v>
      </c>
      <c r="C300" s="114" t="s">
        <v>2880</v>
      </c>
      <c r="D300" s="118" t="s">
        <v>883</v>
      </c>
      <c r="E300" s="117">
        <v>0.49</v>
      </c>
      <c r="F300" s="117">
        <v>0.91</v>
      </c>
      <c r="G300" s="598"/>
    </row>
    <row r="301" spans="1:7" ht="30" customHeight="1">
      <c r="A301" s="179" t="s">
        <v>2878</v>
      </c>
      <c r="B301" s="119" t="s">
        <v>522</v>
      </c>
      <c r="C301" s="114" t="s">
        <v>2881</v>
      </c>
      <c r="D301" s="118" t="s">
        <v>523</v>
      </c>
      <c r="E301" s="117">
        <v>0.64</v>
      </c>
      <c r="F301" s="117">
        <v>0.9</v>
      </c>
      <c r="G301" s="598"/>
    </row>
    <row r="302" spans="1:7" ht="30" customHeight="1">
      <c r="A302" s="179" t="s">
        <v>2878</v>
      </c>
      <c r="B302" s="119" t="s">
        <v>522</v>
      </c>
      <c r="C302" s="114" t="s">
        <v>2882</v>
      </c>
      <c r="D302" s="118" t="s">
        <v>524</v>
      </c>
      <c r="E302" s="117">
        <v>0.73</v>
      </c>
      <c r="F302" s="117">
        <v>0.9</v>
      </c>
      <c r="G302" s="598"/>
    </row>
    <row r="303" spans="1:7" ht="30" customHeight="1">
      <c r="A303" s="179" t="s">
        <v>2878</v>
      </c>
      <c r="B303" s="119" t="s">
        <v>522</v>
      </c>
      <c r="C303" s="114" t="s">
        <v>2883</v>
      </c>
      <c r="D303" s="118" t="s">
        <v>736</v>
      </c>
      <c r="E303" s="117">
        <v>0.67</v>
      </c>
      <c r="F303" s="117">
        <v>0.9</v>
      </c>
      <c r="G303" s="598"/>
    </row>
    <row r="304" spans="1:7" ht="30" customHeight="1">
      <c r="A304" s="179" t="s">
        <v>2878</v>
      </c>
      <c r="B304" s="119" t="s">
        <v>522</v>
      </c>
      <c r="C304" s="114" t="s">
        <v>2884</v>
      </c>
      <c r="D304" s="118" t="s">
        <v>884</v>
      </c>
      <c r="E304" s="117">
        <v>1.2</v>
      </c>
      <c r="F304" s="117">
        <v>0.8</v>
      </c>
      <c r="G304" s="598"/>
    </row>
    <row r="305" spans="1:7" ht="30" customHeight="1">
      <c r="A305" s="179" t="s">
        <v>2878</v>
      </c>
      <c r="B305" s="119" t="s">
        <v>522</v>
      </c>
      <c r="C305" s="114" t="s">
        <v>2885</v>
      </c>
      <c r="D305" s="118" t="s">
        <v>737</v>
      </c>
      <c r="E305" s="117">
        <v>1.42</v>
      </c>
      <c r="F305" s="117">
        <v>0.8</v>
      </c>
      <c r="G305" s="598"/>
    </row>
    <row r="306" spans="1:7" ht="30" customHeight="1">
      <c r="A306" s="179" t="s">
        <v>2878</v>
      </c>
      <c r="B306" s="119" t="s">
        <v>522</v>
      </c>
      <c r="C306" s="114" t="s">
        <v>2886</v>
      </c>
      <c r="D306" s="118" t="s">
        <v>738</v>
      </c>
      <c r="E306" s="117">
        <v>2.31</v>
      </c>
      <c r="F306" s="117">
        <v>0.85</v>
      </c>
      <c r="G306" s="598"/>
    </row>
    <row r="307" spans="1:7" ht="30" customHeight="1">
      <c r="A307" s="179" t="s">
        <v>2878</v>
      </c>
      <c r="B307" s="119" t="s">
        <v>522</v>
      </c>
      <c r="C307" s="114" t="s">
        <v>2887</v>
      </c>
      <c r="D307" s="118" t="s">
        <v>739</v>
      </c>
      <c r="E307" s="117">
        <v>3.12</v>
      </c>
      <c r="F307" s="117">
        <v>0.85</v>
      </c>
      <c r="G307" s="598"/>
    </row>
    <row r="308" spans="1:7" ht="30" customHeight="1">
      <c r="A308" s="179" t="s">
        <v>2878</v>
      </c>
      <c r="B308" s="119" t="s">
        <v>522</v>
      </c>
      <c r="C308" s="114" t="s">
        <v>2888</v>
      </c>
      <c r="D308" s="118" t="s">
        <v>740</v>
      </c>
      <c r="E308" s="117">
        <v>1.08</v>
      </c>
      <c r="F308" s="117">
        <v>0.85</v>
      </c>
      <c r="G308" s="598"/>
    </row>
    <row r="309" spans="1:7" ht="30" customHeight="1">
      <c r="A309" s="179" t="s">
        <v>2878</v>
      </c>
      <c r="B309" s="119" t="s">
        <v>522</v>
      </c>
      <c r="C309" s="114" t="s">
        <v>2889</v>
      </c>
      <c r="D309" s="118" t="s">
        <v>741</v>
      </c>
      <c r="E309" s="117">
        <v>1.1200000000000001</v>
      </c>
      <c r="F309" s="117">
        <v>0.85</v>
      </c>
      <c r="G309" s="598"/>
    </row>
    <row r="310" spans="1:7" ht="30" customHeight="1">
      <c r="A310" s="179" t="s">
        <v>2878</v>
      </c>
      <c r="B310" s="119" t="s">
        <v>522</v>
      </c>
      <c r="C310" s="114" t="s">
        <v>2890</v>
      </c>
      <c r="D310" s="118" t="s">
        <v>742</v>
      </c>
      <c r="E310" s="117">
        <v>1.62</v>
      </c>
      <c r="F310" s="117">
        <v>0.85</v>
      </c>
      <c r="G310" s="598"/>
    </row>
    <row r="311" spans="1:7" s="70" customFormat="1" ht="30" customHeight="1">
      <c r="A311" s="179" t="s">
        <v>2878</v>
      </c>
      <c r="B311" s="119" t="s">
        <v>522</v>
      </c>
      <c r="C311" s="114" t="s">
        <v>2891</v>
      </c>
      <c r="D311" s="118" t="s">
        <v>743</v>
      </c>
      <c r="E311" s="117">
        <v>1.95</v>
      </c>
      <c r="F311" s="117">
        <v>0.9</v>
      </c>
      <c r="G311" s="598"/>
    </row>
    <row r="312" spans="1:7" ht="30" customHeight="1">
      <c r="A312" s="179" t="s">
        <v>2878</v>
      </c>
      <c r="B312" s="119" t="s">
        <v>522</v>
      </c>
      <c r="C312" s="114" t="s">
        <v>2892</v>
      </c>
      <c r="D312" s="118" t="s">
        <v>744</v>
      </c>
      <c r="E312" s="117">
        <v>2.14</v>
      </c>
      <c r="F312" s="117">
        <v>0.9</v>
      </c>
      <c r="G312" s="598"/>
    </row>
    <row r="313" spans="1:7" ht="30" customHeight="1">
      <c r="A313" s="179" t="s">
        <v>2878</v>
      </c>
      <c r="B313" s="119" t="s">
        <v>522</v>
      </c>
      <c r="C313" s="114" t="s">
        <v>2893</v>
      </c>
      <c r="D313" s="118" t="s">
        <v>745</v>
      </c>
      <c r="E313" s="117">
        <v>4.13</v>
      </c>
      <c r="F313" s="117">
        <v>0.9</v>
      </c>
      <c r="G313" s="598"/>
    </row>
    <row r="314" spans="1:7" ht="30" customHeight="1">
      <c r="A314" s="179" t="s">
        <v>2894</v>
      </c>
      <c r="B314" s="119" t="s">
        <v>525</v>
      </c>
      <c r="C314" s="114" t="s">
        <v>2895</v>
      </c>
      <c r="D314" s="118" t="s">
        <v>746</v>
      </c>
      <c r="E314" s="117">
        <v>0.61</v>
      </c>
      <c r="F314" s="117">
        <v>0.91</v>
      </c>
      <c r="G314" s="598"/>
    </row>
    <row r="315" spans="1:7" ht="30" customHeight="1">
      <c r="A315" s="179" t="s">
        <v>2894</v>
      </c>
      <c r="B315" s="119" t="s">
        <v>525</v>
      </c>
      <c r="C315" s="114" t="s">
        <v>2896</v>
      </c>
      <c r="D315" s="118" t="s">
        <v>747</v>
      </c>
      <c r="E315" s="117">
        <v>0.55000000000000004</v>
      </c>
      <c r="F315" s="117">
        <v>0.8</v>
      </c>
      <c r="G315" s="598"/>
    </row>
    <row r="316" spans="1:7" ht="30" customHeight="1">
      <c r="A316" s="179" t="s">
        <v>2894</v>
      </c>
      <c r="B316" s="119" t="s">
        <v>525</v>
      </c>
      <c r="C316" s="114" t="s">
        <v>2897</v>
      </c>
      <c r="D316" s="118" t="s">
        <v>748</v>
      </c>
      <c r="E316" s="117">
        <v>0.71</v>
      </c>
      <c r="F316" s="117">
        <v>0.85</v>
      </c>
      <c r="G316" s="598"/>
    </row>
    <row r="317" spans="1:7" ht="30" customHeight="1">
      <c r="A317" s="179" t="s">
        <v>2894</v>
      </c>
      <c r="B317" s="119" t="s">
        <v>525</v>
      </c>
      <c r="C317" s="114" t="s">
        <v>2898</v>
      </c>
      <c r="D317" s="118" t="s">
        <v>749</v>
      </c>
      <c r="E317" s="117">
        <v>1.38</v>
      </c>
      <c r="F317" s="117">
        <v>0.85</v>
      </c>
      <c r="G317" s="598"/>
    </row>
    <row r="318" spans="1:7" ht="30" customHeight="1">
      <c r="A318" s="179" t="s">
        <v>2894</v>
      </c>
      <c r="B318" s="119" t="s">
        <v>525</v>
      </c>
      <c r="C318" s="114" t="s">
        <v>2899</v>
      </c>
      <c r="D318" s="118" t="s">
        <v>750</v>
      </c>
      <c r="E318" s="117">
        <v>2.41</v>
      </c>
      <c r="F318" s="117">
        <v>0.85</v>
      </c>
      <c r="G318" s="598"/>
    </row>
    <row r="319" spans="1:7" ht="30" customHeight="1">
      <c r="A319" s="179" t="s">
        <v>2894</v>
      </c>
      <c r="B319" s="119" t="s">
        <v>525</v>
      </c>
      <c r="C319" s="114" t="s">
        <v>2900</v>
      </c>
      <c r="D319" s="118" t="s">
        <v>751</v>
      </c>
      <c r="E319" s="117">
        <v>1.43</v>
      </c>
      <c r="F319" s="117">
        <v>0.9</v>
      </c>
      <c r="G319" s="598"/>
    </row>
    <row r="320" spans="1:7" ht="30" customHeight="1">
      <c r="A320" s="179" t="s">
        <v>2894</v>
      </c>
      <c r="B320" s="119" t="s">
        <v>525</v>
      </c>
      <c r="C320" s="114" t="s">
        <v>2901</v>
      </c>
      <c r="D320" s="118" t="s">
        <v>752</v>
      </c>
      <c r="E320" s="117">
        <v>1.83</v>
      </c>
      <c r="F320" s="117">
        <v>0.9</v>
      </c>
      <c r="G320" s="598"/>
    </row>
    <row r="321" spans="1:7" ht="30" customHeight="1">
      <c r="A321" s="179" t="s">
        <v>2894</v>
      </c>
      <c r="B321" s="119" t="s">
        <v>525</v>
      </c>
      <c r="C321" s="114" t="s">
        <v>2902</v>
      </c>
      <c r="D321" s="118" t="s">
        <v>753</v>
      </c>
      <c r="E321" s="117">
        <v>2.16</v>
      </c>
      <c r="F321" s="117">
        <v>0.9</v>
      </c>
      <c r="G321" s="598"/>
    </row>
    <row r="322" spans="1:7" ht="30" customHeight="1">
      <c r="A322" s="179" t="s">
        <v>2894</v>
      </c>
      <c r="B322" s="119" t="s">
        <v>525</v>
      </c>
      <c r="C322" s="114" t="s">
        <v>2903</v>
      </c>
      <c r="D322" s="118" t="s">
        <v>754</v>
      </c>
      <c r="E322" s="117">
        <v>1.81</v>
      </c>
      <c r="F322" s="117">
        <v>0.9</v>
      </c>
      <c r="G322" s="598"/>
    </row>
    <row r="323" spans="1:7" ht="30" customHeight="1">
      <c r="A323" s="179" t="s">
        <v>2894</v>
      </c>
      <c r="B323" s="119" t="s">
        <v>525</v>
      </c>
      <c r="C323" s="114" t="s">
        <v>2904</v>
      </c>
      <c r="D323" s="118" t="s">
        <v>755</v>
      </c>
      <c r="E323" s="117">
        <v>2.67</v>
      </c>
      <c r="F323" s="117">
        <v>0.9</v>
      </c>
      <c r="G323" s="598"/>
    </row>
    <row r="324" spans="1:7" ht="30" customHeight="1">
      <c r="A324" s="179" t="s">
        <v>2894</v>
      </c>
      <c r="B324" s="119" t="s">
        <v>525</v>
      </c>
      <c r="C324" s="114" t="s">
        <v>2905</v>
      </c>
      <c r="D324" s="118" t="s">
        <v>885</v>
      </c>
      <c r="E324" s="117">
        <v>0.73</v>
      </c>
      <c r="F324" s="117">
        <v>0.9</v>
      </c>
      <c r="G324" s="598"/>
    </row>
    <row r="325" spans="1:7" ht="30" customHeight="1">
      <c r="A325" s="179" t="s">
        <v>2894</v>
      </c>
      <c r="B325" s="119" t="s">
        <v>525</v>
      </c>
      <c r="C325" s="114" t="s">
        <v>2906</v>
      </c>
      <c r="D325" s="118" t="s">
        <v>756</v>
      </c>
      <c r="E325" s="117">
        <v>0.76</v>
      </c>
      <c r="F325" s="117">
        <v>0.9</v>
      </c>
      <c r="G325" s="598"/>
    </row>
    <row r="326" spans="1:7" ht="30" customHeight="1">
      <c r="A326" s="179" t="s">
        <v>2894</v>
      </c>
      <c r="B326" s="119" t="s">
        <v>525</v>
      </c>
      <c r="C326" s="114" t="s">
        <v>2907</v>
      </c>
      <c r="D326" s="118" t="s">
        <v>886</v>
      </c>
      <c r="E326" s="117">
        <v>2.42</v>
      </c>
      <c r="F326" s="117">
        <v>0.9</v>
      </c>
      <c r="G326" s="598"/>
    </row>
    <row r="327" spans="1:7" ht="30" customHeight="1">
      <c r="A327" s="179" t="s">
        <v>2894</v>
      </c>
      <c r="B327" s="119" t="s">
        <v>525</v>
      </c>
      <c r="C327" s="114" t="s">
        <v>2908</v>
      </c>
      <c r="D327" s="118" t="s">
        <v>887</v>
      </c>
      <c r="E327" s="117">
        <v>3.51</v>
      </c>
      <c r="F327" s="117">
        <v>0.9</v>
      </c>
      <c r="G327" s="598"/>
    </row>
    <row r="328" spans="1:7" ht="30" customHeight="1">
      <c r="A328" s="179" t="s">
        <v>2894</v>
      </c>
      <c r="B328" s="119" t="s">
        <v>525</v>
      </c>
      <c r="C328" s="114" t="s">
        <v>2909</v>
      </c>
      <c r="D328" s="118" t="s">
        <v>888</v>
      </c>
      <c r="E328" s="117">
        <v>4.0199999999999996</v>
      </c>
      <c r="F328" s="117">
        <v>0.9</v>
      </c>
      <c r="G328" s="598"/>
    </row>
    <row r="329" spans="1:7" ht="30" customHeight="1">
      <c r="A329" s="179" t="s">
        <v>2894</v>
      </c>
      <c r="B329" s="119" t="s">
        <v>525</v>
      </c>
      <c r="C329" s="114" t="s">
        <v>2910</v>
      </c>
      <c r="D329" s="118" t="s">
        <v>526</v>
      </c>
      <c r="E329" s="117">
        <v>0.84</v>
      </c>
      <c r="F329" s="117">
        <v>0.9</v>
      </c>
      <c r="G329" s="598"/>
    </row>
    <row r="330" spans="1:7" ht="30" customHeight="1">
      <c r="A330" s="179" t="s">
        <v>2894</v>
      </c>
      <c r="B330" s="119" t="s">
        <v>525</v>
      </c>
      <c r="C330" s="114" t="s">
        <v>2911</v>
      </c>
      <c r="D330" s="118" t="s">
        <v>925</v>
      </c>
      <c r="E330" s="117">
        <v>0.5</v>
      </c>
      <c r="F330" s="117">
        <v>0.9</v>
      </c>
      <c r="G330" s="598"/>
    </row>
    <row r="331" spans="1:7" ht="30" customHeight="1">
      <c r="A331" s="179" t="s">
        <v>2894</v>
      </c>
      <c r="B331" s="119" t="s">
        <v>525</v>
      </c>
      <c r="C331" s="114" t="s">
        <v>2912</v>
      </c>
      <c r="D331" s="118" t="s">
        <v>527</v>
      </c>
      <c r="E331" s="117">
        <v>0.37</v>
      </c>
      <c r="F331" s="117">
        <v>0.8</v>
      </c>
      <c r="G331" s="598"/>
    </row>
    <row r="332" spans="1:7" ht="30" customHeight="1">
      <c r="A332" s="179" t="s">
        <v>2894</v>
      </c>
      <c r="B332" s="119" t="s">
        <v>525</v>
      </c>
      <c r="C332" s="114" t="s">
        <v>2913</v>
      </c>
      <c r="D332" s="118" t="s">
        <v>757</v>
      </c>
      <c r="E332" s="117">
        <v>1.19</v>
      </c>
      <c r="F332" s="117">
        <v>0.9</v>
      </c>
      <c r="G332" s="598"/>
    </row>
    <row r="333" spans="1:7" ht="30" customHeight="1">
      <c r="A333" s="179" t="s">
        <v>2914</v>
      </c>
      <c r="B333" s="119" t="s">
        <v>528</v>
      </c>
      <c r="C333" s="114" t="s">
        <v>2915</v>
      </c>
      <c r="D333" s="118" t="s">
        <v>758</v>
      </c>
      <c r="E333" s="117">
        <v>1.1499999999999999</v>
      </c>
      <c r="F333" s="117">
        <v>0.9</v>
      </c>
      <c r="G333" s="598"/>
    </row>
    <row r="334" spans="1:7" ht="30" customHeight="1">
      <c r="A334" s="179" t="s">
        <v>2914</v>
      </c>
      <c r="B334" s="119" t="s">
        <v>528</v>
      </c>
      <c r="C334" s="114" t="s">
        <v>2916</v>
      </c>
      <c r="D334" s="118" t="s">
        <v>759</v>
      </c>
      <c r="E334" s="117">
        <v>1.43</v>
      </c>
      <c r="F334" s="117">
        <v>0.91</v>
      </c>
      <c r="G334" s="598"/>
    </row>
    <row r="335" spans="1:7" ht="30" customHeight="1">
      <c r="A335" s="179" t="s">
        <v>2914</v>
      </c>
      <c r="B335" s="119" t="s">
        <v>528</v>
      </c>
      <c r="C335" s="114" t="s">
        <v>2917</v>
      </c>
      <c r="D335" s="118" t="s">
        <v>760</v>
      </c>
      <c r="E335" s="117">
        <v>3</v>
      </c>
      <c r="F335" s="117">
        <v>0.91</v>
      </c>
      <c r="G335" s="598"/>
    </row>
    <row r="336" spans="1:7" ht="30" customHeight="1">
      <c r="A336" s="179" t="s">
        <v>2914</v>
      </c>
      <c r="B336" s="119" t="s">
        <v>528</v>
      </c>
      <c r="C336" s="114" t="s">
        <v>2918</v>
      </c>
      <c r="D336" s="118" t="s">
        <v>761</v>
      </c>
      <c r="E336" s="117">
        <v>4.3</v>
      </c>
      <c r="F336" s="117">
        <v>0.91</v>
      </c>
      <c r="G336" s="598"/>
    </row>
    <row r="337" spans="1:7" ht="30" customHeight="1">
      <c r="A337" s="179" t="s">
        <v>2914</v>
      </c>
      <c r="B337" s="119" t="s">
        <v>528</v>
      </c>
      <c r="C337" s="114" t="s">
        <v>2919</v>
      </c>
      <c r="D337" s="118" t="s">
        <v>762</v>
      </c>
      <c r="E337" s="117">
        <v>2.42</v>
      </c>
      <c r="F337" s="117">
        <v>0.91</v>
      </c>
      <c r="G337" s="598"/>
    </row>
    <row r="338" spans="1:7" ht="30" customHeight="1">
      <c r="A338" s="179" t="s">
        <v>2914</v>
      </c>
      <c r="B338" s="119" t="s">
        <v>528</v>
      </c>
      <c r="C338" s="114" t="s">
        <v>2920</v>
      </c>
      <c r="D338" s="118" t="s">
        <v>763</v>
      </c>
      <c r="E338" s="117">
        <v>2.69</v>
      </c>
      <c r="F338" s="117">
        <v>0.91</v>
      </c>
      <c r="G338" s="598"/>
    </row>
    <row r="339" spans="1:7" ht="30" customHeight="1">
      <c r="A339" s="179" t="s">
        <v>2914</v>
      </c>
      <c r="B339" s="119" t="s">
        <v>528</v>
      </c>
      <c r="C339" s="114" t="s">
        <v>2921</v>
      </c>
      <c r="D339" s="118" t="s">
        <v>764</v>
      </c>
      <c r="E339" s="117">
        <v>4.12</v>
      </c>
      <c r="F339" s="117">
        <v>0.91</v>
      </c>
      <c r="G339" s="598"/>
    </row>
    <row r="340" spans="1:7" ht="30" customHeight="1">
      <c r="A340" s="179" t="s">
        <v>2914</v>
      </c>
      <c r="B340" s="119" t="s">
        <v>528</v>
      </c>
      <c r="C340" s="114" t="s">
        <v>2922</v>
      </c>
      <c r="D340" s="118" t="s">
        <v>765</v>
      </c>
      <c r="E340" s="117">
        <v>1.1599999999999999</v>
      </c>
      <c r="F340" s="117">
        <v>0.9</v>
      </c>
      <c r="G340" s="598"/>
    </row>
    <row r="341" spans="1:7" ht="30" customHeight="1">
      <c r="A341" s="179" t="s">
        <v>2914</v>
      </c>
      <c r="B341" s="119" t="s">
        <v>528</v>
      </c>
      <c r="C341" s="114" t="s">
        <v>2923</v>
      </c>
      <c r="D341" s="118" t="s">
        <v>766</v>
      </c>
      <c r="E341" s="117">
        <v>1.95</v>
      </c>
      <c r="F341" s="117">
        <v>0.91</v>
      </c>
      <c r="G341" s="598"/>
    </row>
    <row r="342" spans="1:7" ht="30" customHeight="1">
      <c r="A342" s="179" t="s">
        <v>2914</v>
      </c>
      <c r="B342" s="119" t="s">
        <v>528</v>
      </c>
      <c r="C342" s="114" t="s">
        <v>2924</v>
      </c>
      <c r="D342" s="118" t="s">
        <v>767</v>
      </c>
      <c r="E342" s="117">
        <v>2.46</v>
      </c>
      <c r="F342" s="117">
        <v>0.91</v>
      </c>
      <c r="G342" s="598"/>
    </row>
    <row r="343" spans="1:7" ht="30" customHeight="1">
      <c r="A343" s="179" t="s">
        <v>2914</v>
      </c>
      <c r="B343" s="119" t="s">
        <v>528</v>
      </c>
      <c r="C343" s="114" t="s">
        <v>2925</v>
      </c>
      <c r="D343" s="118" t="s">
        <v>889</v>
      </c>
      <c r="E343" s="117">
        <v>0.73</v>
      </c>
      <c r="F343" s="117">
        <v>0.91</v>
      </c>
      <c r="G343" s="598"/>
    </row>
    <row r="344" spans="1:7" ht="30" customHeight="1">
      <c r="A344" s="179" t="s">
        <v>2914</v>
      </c>
      <c r="B344" s="119" t="s">
        <v>528</v>
      </c>
      <c r="C344" s="114" t="s">
        <v>2926</v>
      </c>
      <c r="D344" s="118" t="s">
        <v>890</v>
      </c>
      <c r="E344" s="117">
        <v>0.91</v>
      </c>
      <c r="F344" s="117">
        <v>0.91</v>
      </c>
      <c r="G344" s="598"/>
    </row>
    <row r="345" spans="1:7" ht="30" customHeight="1">
      <c r="A345" s="179" t="s">
        <v>2914</v>
      </c>
      <c r="B345" s="119" t="s">
        <v>528</v>
      </c>
      <c r="C345" s="114" t="s">
        <v>2927</v>
      </c>
      <c r="D345" s="118" t="s">
        <v>768</v>
      </c>
      <c r="E345" s="117">
        <v>0.86</v>
      </c>
      <c r="F345" s="117">
        <v>0.91</v>
      </c>
      <c r="G345" s="598"/>
    </row>
    <row r="346" spans="1:7" ht="30" customHeight="1">
      <c r="A346" s="179" t="s">
        <v>2914</v>
      </c>
      <c r="B346" s="119" t="s">
        <v>528</v>
      </c>
      <c r="C346" s="114" t="s">
        <v>2928</v>
      </c>
      <c r="D346" s="118" t="s">
        <v>769</v>
      </c>
      <c r="E346" s="117">
        <v>1.24</v>
      </c>
      <c r="F346" s="117">
        <v>0.91</v>
      </c>
      <c r="G346" s="598"/>
    </row>
    <row r="347" spans="1:7" ht="30" customHeight="1">
      <c r="A347" s="179" t="s">
        <v>2914</v>
      </c>
      <c r="B347" s="119" t="s">
        <v>528</v>
      </c>
      <c r="C347" s="114" t="s">
        <v>2929</v>
      </c>
      <c r="D347" s="118" t="s">
        <v>770</v>
      </c>
      <c r="E347" s="117">
        <v>1.78</v>
      </c>
      <c r="F347" s="117">
        <v>0.91</v>
      </c>
      <c r="G347" s="598"/>
    </row>
    <row r="348" spans="1:7" ht="30" customHeight="1">
      <c r="A348" s="179" t="s">
        <v>2914</v>
      </c>
      <c r="B348" s="119" t="s">
        <v>528</v>
      </c>
      <c r="C348" s="114" t="s">
        <v>4774</v>
      </c>
      <c r="D348" s="118" t="s">
        <v>4773</v>
      </c>
      <c r="E348" s="117">
        <v>5.6</v>
      </c>
      <c r="F348" s="117">
        <v>0.91</v>
      </c>
      <c r="G348" s="598"/>
    </row>
    <row r="349" spans="1:7" ht="30" customHeight="1">
      <c r="A349" s="179" t="s">
        <v>2914</v>
      </c>
      <c r="B349" s="119" t="s">
        <v>528</v>
      </c>
      <c r="C349" s="114" t="s">
        <v>2930</v>
      </c>
      <c r="D349" s="118" t="s">
        <v>771</v>
      </c>
      <c r="E349" s="117">
        <v>1.1299999999999999</v>
      </c>
      <c r="F349" s="117">
        <v>0.91</v>
      </c>
      <c r="G349" s="598"/>
    </row>
    <row r="350" spans="1:7" ht="30" customHeight="1">
      <c r="A350" s="180" t="s">
        <v>2914</v>
      </c>
      <c r="B350" s="119" t="s">
        <v>528</v>
      </c>
      <c r="C350" s="114" t="s">
        <v>2931</v>
      </c>
      <c r="D350" s="118" t="s">
        <v>772</v>
      </c>
      <c r="E350" s="117">
        <v>1.19</v>
      </c>
      <c r="F350" s="117">
        <v>0.91</v>
      </c>
      <c r="G350" s="598"/>
    </row>
    <row r="351" spans="1:7" ht="30" customHeight="1">
      <c r="A351" s="179" t="s">
        <v>2914</v>
      </c>
      <c r="B351" s="119" t="s">
        <v>528</v>
      </c>
      <c r="C351" s="114" t="s">
        <v>2932</v>
      </c>
      <c r="D351" s="118" t="s">
        <v>773</v>
      </c>
      <c r="E351" s="117">
        <v>2.13</v>
      </c>
      <c r="F351" s="117">
        <v>0.91</v>
      </c>
      <c r="G351" s="598"/>
    </row>
    <row r="352" spans="1:7" ht="30" customHeight="1">
      <c r="A352" s="179" t="s">
        <v>2933</v>
      </c>
      <c r="B352" s="119" t="s">
        <v>529</v>
      </c>
      <c r="C352" s="114" t="s">
        <v>2934</v>
      </c>
      <c r="D352" s="118" t="s">
        <v>774</v>
      </c>
      <c r="E352" s="117">
        <v>1.17</v>
      </c>
      <c r="F352" s="117">
        <v>0.94</v>
      </c>
      <c r="G352" s="598"/>
    </row>
    <row r="353" spans="1:7" ht="30" customHeight="1">
      <c r="A353" s="179" t="s">
        <v>2933</v>
      </c>
      <c r="B353" s="119" t="s">
        <v>529</v>
      </c>
      <c r="C353" s="114" t="s">
        <v>2935</v>
      </c>
      <c r="D353" s="118" t="s">
        <v>775</v>
      </c>
      <c r="E353" s="117">
        <v>2.91</v>
      </c>
      <c r="F353" s="117">
        <v>0.94</v>
      </c>
      <c r="G353" s="598"/>
    </row>
    <row r="354" spans="1:7" ht="30" customHeight="1">
      <c r="A354" s="179" t="s">
        <v>2933</v>
      </c>
      <c r="B354" s="119" t="s">
        <v>529</v>
      </c>
      <c r="C354" s="114" t="s">
        <v>2936</v>
      </c>
      <c r="D354" s="118" t="s">
        <v>776</v>
      </c>
      <c r="E354" s="117">
        <v>1.21</v>
      </c>
      <c r="F354" s="117">
        <v>0.94</v>
      </c>
      <c r="G354" s="598"/>
    </row>
    <row r="355" spans="1:7" ht="30" customHeight="1">
      <c r="A355" s="179" t="s">
        <v>2933</v>
      </c>
      <c r="B355" s="119" t="s">
        <v>529</v>
      </c>
      <c r="C355" s="114" t="s">
        <v>2937</v>
      </c>
      <c r="D355" s="118" t="s">
        <v>777</v>
      </c>
      <c r="E355" s="117">
        <v>2.0299999999999998</v>
      </c>
      <c r="F355" s="117">
        <v>0.94</v>
      </c>
      <c r="G355" s="598"/>
    </row>
    <row r="356" spans="1:7" ht="30" customHeight="1">
      <c r="A356" s="179" t="s">
        <v>2933</v>
      </c>
      <c r="B356" s="119" t="s">
        <v>529</v>
      </c>
      <c r="C356" s="114" t="s">
        <v>2938</v>
      </c>
      <c r="D356" s="118" t="s">
        <v>778</v>
      </c>
      <c r="E356" s="117">
        <v>3.54</v>
      </c>
      <c r="F356" s="117">
        <v>0.94</v>
      </c>
      <c r="G356" s="598"/>
    </row>
    <row r="357" spans="1:7" ht="30" customHeight="1">
      <c r="A357" s="179" t="s">
        <v>2933</v>
      </c>
      <c r="B357" s="119" t="s">
        <v>529</v>
      </c>
      <c r="C357" s="114" t="s">
        <v>2939</v>
      </c>
      <c r="D357" s="118" t="s">
        <v>779</v>
      </c>
      <c r="E357" s="117">
        <v>5.2</v>
      </c>
      <c r="F357" s="117">
        <v>0.94</v>
      </c>
      <c r="G357" s="598"/>
    </row>
    <row r="358" spans="1:7" ht="30" customHeight="1">
      <c r="A358" s="179" t="s">
        <v>2933</v>
      </c>
      <c r="B358" s="119" t="s">
        <v>529</v>
      </c>
      <c r="C358" s="114" t="s">
        <v>2940</v>
      </c>
      <c r="D358" s="118" t="s">
        <v>780</v>
      </c>
      <c r="E358" s="117">
        <v>11.11</v>
      </c>
      <c r="F358" s="117">
        <v>0.94</v>
      </c>
      <c r="G358" s="598"/>
    </row>
    <row r="359" spans="1:7" ht="30" customHeight="1">
      <c r="A359" s="179" t="s">
        <v>2933</v>
      </c>
      <c r="B359" s="119" t="s">
        <v>529</v>
      </c>
      <c r="C359" s="114" t="s">
        <v>2941</v>
      </c>
      <c r="D359" s="118" t="s">
        <v>926</v>
      </c>
      <c r="E359" s="117">
        <v>14.07</v>
      </c>
      <c r="F359" s="117">
        <v>1</v>
      </c>
      <c r="G359" s="598"/>
    </row>
    <row r="360" spans="1:7" ht="30" customHeight="1">
      <c r="A360" s="179" t="s">
        <v>2942</v>
      </c>
      <c r="B360" s="119" t="s">
        <v>530</v>
      </c>
      <c r="C360" s="114" t="s">
        <v>2943</v>
      </c>
      <c r="D360" s="118" t="s">
        <v>4909</v>
      </c>
      <c r="E360" s="117">
        <v>0.89</v>
      </c>
      <c r="F360" s="117">
        <v>0.9</v>
      </c>
      <c r="G360" s="598"/>
    </row>
    <row r="361" spans="1:7" ht="30" customHeight="1">
      <c r="A361" s="179" t="s">
        <v>2942</v>
      </c>
      <c r="B361" s="119" t="s">
        <v>530</v>
      </c>
      <c r="C361" s="114" t="s">
        <v>2944</v>
      </c>
      <c r="D361" s="118" t="s">
        <v>781</v>
      </c>
      <c r="E361" s="117">
        <v>0.74</v>
      </c>
      <c r="F361" s="117">
        <v>0.85</v>
      </c>
      <c r="G361" s="598"/>
    </row>
    <row r="362" spans="1:7" ht="30" customHeight="1">
      <c r="A362" s="179" t="s">
        <v>2942</v>
      </c>
      <c r="B362" s="119" t="s">
        <v>530</v>
      </c>
      <c r="C362" s="114" t="s">
        <v>2945</v>
      </c>
      <c r="D362" s="118" t="s">
        <v>782</v>
      </c>
      <c r="E362" s="117">
        <v>1.27</v>
      </c>
      <c r="F362" s="117">
        <v>0.85</v>
      </c>
      <c r="G362" s="598"/>
    </row>
    <row r="363" spans="1:7" ht="30" customHeight="1">
      <c r="A363" s="179" t="s">
        <v>2942</v>
      </c>
      <c r="B363" s="119" t="s">
        <v>530</v>
      </c>
      <c r="C363" s="114" t="s">
        <v>2946</v>
      </c>
      <c r="D363" s="118" t="s">
        <v>783</v>
      </c>
      <c r="E363" s="117">
        <v>1.63</v>
      </c>
      <c r="F363" s="117">
        <v>0.91</v>
      </c>
      <c r="G363" s="598"/>
    </row>
    <row r="364" spans="1:7" ht="30" customHeight="1">
      <c r="A364" s="179" t="s">
        <v>2942</v>
      </c>
      <c r="B364" s="119" t="s">
        <v>530</v>
      </c>
      <c r="C364" s="114" t="s">
        <v>2947</v>
      </c>
      <c r="D364" s="118" t="s">
        <v>784</v>
      </c>
      <c r="E364" s="117">
        <v>1.9</v>
      </c>
      <c r="F364" s="117">
        <v>0.91</v>
      </c>
      <c r="G364" s="598"/>
    </row>
    <row r="365" spans="1:7" ht="30" customHeight="1">
      <c r="A365" s="179" t="s">
        <v>2948</v>
      </c>
      <c r="B365" s="119" t="s">
        <v>532</v>
      </c>
      <c r="C365" s="114" t="s">
        <v>2949</v>
      </c>
      <c r="D365" s="118" t="s">
        <v>891</v>
      </c>
      <c r="E365" s="117">
        <v>1.02</v>
      </c>
      <c r="F365" s="117">
        <v>0.91</v>
      </c>
      <c r="G365" s="598"/>
    </row>
    <row r="366" spans="1:7" ht="30" customHeight="1">
      <c r="A366" s="179" t="s">
        <v>2948</v>
      </c>
      <c r="B366" s="119" t="s">
        <v>532</v>
      </c>
      <c r="C366" s="114" t="s">
        <v>2950</v>
      </c>
      <c r="D366" s="118" t="s">
        <v>892</v>
      </c>
      <c r="E366" s="117">
        <v>1.49</v>
      </c>
      <c r="F366" s="117">
        <v>0.91</v>
      </c>
      <c r="G366" s="598"/>
    </row>
    <row r="367" spans="1:7" ht="30" customHeight="1">
      <c r="A367" s="179" t="s">
        <v>2948</v>
      </c>
      <c r="B367" s="119" t="s">
        <v>532</v>
      </c>
      <c r="C367" s="114" t="s">
        <v>2951</v>
      </c>
      <c r="D367" s="118" t="s">
        <v>785</v>
      </c>
      <c r="E367" s="117">
        <v>2.14</v>
      </c>
      <c r="F367" s="117">
        <v>0.91</v>
      </c>
      <c r="G367" s="598"/>
    </row>
    <row r="368" spans="1:7" ht="30" customHeight="1">
      <c r="A368" s="179" t="s">
        <v>2948</v>
      </c>
      <c r="B368" s="119" t="s">
        <v>532</v>
      </c>
      <c r="C368" s="114" t="s">
        <v>2952</v>
      </c>
      <c r="D368" s="118" t="s">
        <v>893</v>
      </c>
      <c r="E368" s="117">
        <v>1.25</v>
      </c>
      <c r="F368" s="117">
        <v>0.91</v>
      </c>
      <c r="G368" s="598"/>
    </row>
    <row r="369" spans="1:7" ht="30" customHeight="1">
      <c r="A369" s="179" t="s">
        <v>2948</v>
      </c>
      <c r="B369" s="119" t="s">
        <v>532</v>
      </c>
      <c r="C369" s="114" t="s">
        <v>2953</v>
      </c>
      <c r="D369" s="118" t="s">
        <v>894</v>
      </c>
      <c r="E369" s="117">
        <v>2.76</v>
      </c>
      <c r="F369" s="117">
        <v>0.91</v>
      </c>
      <c r="G369" s="598"/>
    </row>
    <row r="370" spans="1:7" ht="30" customHeight="1">
      <c r="A370" s="179" t="s">
        <v>2948</v>
      </c>
      <c r="B370" s="119" t="s">
        <v>532</v>
      </c>
      <c r="C370" s="114" t="s">
        <v>2954</v>
      </c>
      <c r="D370" s="118" t="s">
        <v>895</v>
      </c>
      <c r="E370" s="117">
        <v>0.76</v>
      </c>
      <c r="F370" s="117">
        <v>0.91</v>
      </c>
      <c r="G370" s="598"/>
    </row>
    <row r="371" spans="1:7" ht="30" customHeight="1">
      <c r="A371" s="179" t="s">
        <v>2948</v>
      </c>
      <c r="B371" s="119" t="s">
        <v>532</v>
      </c>
      <c r="C371" s="114" t="s">
        <v>2955</v>
      </c>
      <c r="D371" s="118" t="s">
        <v>533</v>
      </c>
      <c r="E371" s="117">
        <v>1.06</v>
      </c>
      <c r="F371" s="117">
        <v>0.91</v>
      </c>
      <c r="G371" s="598"/>
    </row>
    <row r="372" spans="1:7" ht="30" customHeight="1">
      <c r="A372" s="179" t="s">
        <v>2948</v>
      </c>
      <c r="B372" s="119" t="s">
        <v>532</v>
      </c>
      <c r="C372" s="114" t="s">
        <v>2956</v>
      </c>
      <c r="D372" s="118" t="s">
        <v>534</v>
      </c>
      <c r="E372" s="117">
        <v>1.1599999999999999</v>
      </c>
      <c r="F372" s="117">
        <v>0.91</v>
      </c>
      <c r="G372" s="598"/>
    </row>
    <row r="373" spans="1:7" ht="30" customHeight="1">
      <c r="A373" s="179" t="s">
        <v>2948</v>
      </c>
      <c r="B373" s="119" t="s">
        <v>532</v>
      </c>
      <c r="C373" s="114" t="s">
        <v>2957</v>
      </c>
      <c r="D373" s="118" t="s">
        <v>637</v>
      </c>
      <c r="E373" s="117">
        <v>3.32</v>
      </c>
      <c r="F373" s="117">
        <v>0.91</v>
      </c>
      <c r="G373" s="598"/>
    </row>
    <row r="374" spans="1:7" ht="30" customHeight="1">
      <c r="A374" s="179" t="s">
        <v>2958</v>
      </c>
      <c r="B374" s="119" t="s">
        <v>535</v>
      </c>
      <c r="C374" s="114" t="s">
        <v>2959</v>
      </c>
      <c r="D374" s="118" t="s">
        <v>896</v>
      </c>
      <c r="E374" s="117">
        <v>4.32</v>
      </c>
      <c r="F374" s="117">
        <v>0.8</v>
      </c>
      <c r="G374" s="598"/>
    </row>
    <row r="375" spans="1:7" ht="30" customHeight="1">
      <c r="A375" s="179" t="s">
        <v>2958</v>
      </c>
      <c r="B375" s="119" t="s">
        <v>535</v>
      </c>
      <c r="C375" s="114" t="s">
        <v>2960</v>
      </c>
      <c r="D375" s="118" t="s">
        <v>786</v>
      </c>
      <c r="E375" s="117">
        <v>3.5</v>
      </c>
      <c r="F375" s="117">
        <v>0.8</v>
      </c>
      <c r="G375" s="598"/>
    </row>
    <row r="376" spans="1:7" ht="30" customHeight="1">
      <c r="A376" s="179" t="s">
        <v>2958</v>
      </c>
      <c r="B376" s="119" t="s">
        <v>535</v>
      </c>
      <c r="C376" s="114" t="s">
        <v>2961</v>
      </c>
      <c r="D376" s="118" t="s">
        <v>2612</v>
      </c>
      <c r="E376" s="117">
        <v>5.35</v>
      </c>
      <c r="F376" s="117">
        <v>0.8</v>
      </c>
      <c r="G376" s="598"/>
    </row>
    <row r="377" spans="1:7" ht="30" customHeight="1">
      <c r="A377" s="179" t="s">
        <v>2958</v>
      </c>
      <c r="B377" s="119" t="s">
        <v>535</v>
      </c>
      <c r="C377" s="114" t="s">
        <v>2962</v>
      </c>
      <c r="D377" s="118" t="s">
        <v>4971</v>
      </c>
      <c r="E377" s="117">
        <v>0.32</v>
      </c>
      <c r="F377" s="117">
        <v>0.9</v>
      </c>
      <c r="G377" s="598"/>
    </row>
    <row r="378" spans="1:7" ht="30" customHeight="1">
      <c r="A378" s="179" t="s">
        <v>2958</v>
      </c>
      <c r="B378" s="119" t="s">
        <v>535</v>
      </c>
      <c r="C378" s="114" t="s">
        <v>2963</v>
      </c>
      <c r="D378" s="118" t="s">
        <v>787</v>
      </c>
      <c r="E378" s="117">
        <v>0.46</v>
      </c>
      <c r="F378" s="117">
        <v>0.9</v>
      </c>
      <c r="G378" s="598"/>
    </row>
    <row r="379" spans="1:7" ht="30" customHeight="1">
      <c r="A379" s="179" t="s">
        <v>2958</v>
      </c>
      <c r="B379" s="119" t="s">
        <v>535</v>
      </c>
      <c r="C379" s="114" t="s">
        <v>2964</v>
      </c>
      <c r="D379" s="118" t="s">
        <v>640</v>
      </c>
      <c r="E379" s="117">
        <v>8.4</v>
      </c>
      <c r="F379" s="117">
        <v>1</v>
      </c>
      <c r="G379" s="598"/>
    </row>
    <row r="380" spans="1:7" ht="30" customHeight="1">
      <c r="A380" s="179" t="s">
        <v>2958</v>
      </c>
      <c r="B380" s="119" t="s">
        <v>535</v>
      </c>
      <c r="C380" s="114" t="s">
        <v>2965</v>
      </c>
      <c r="D380" s="118" t="s">
        <v>788</v>
      </c>
      <c r="E380" s="117">
        <v>2.3199999999999998</v>
      </c>
      <c r="F380" s="117">
        <v>1</v>
      </c>
      <c r="G380" s="598"/>
    </row>
    <row r="381" spans="1:7" ht="30" customHeight="1">
      <c r="A381" s="179" t="s">
        <v>2958</v>
      </c>
      <c r="B381" s="119" t="s">
        <v>535</v>
      </c>
      <c r="C381" s="114" t="s">
        <v>2966</v>
      </c>
      <c r="D381" s="118" t="s">
        <v>927</v>
      </c>
      <c r="E381" s="117">
        <v>18.149999999999999</v>
      </c>
      <c r="F381" s="117">
        <v>0.91</v>
      </c>
      <c r="G381" s="598"/>
    </row>
    <row r="382" spans="1:7" ht="30" customHeight="1">
      <c r="A382" s="179" t="s">
        <v>2958</v>
      </c>
      <c r="B382" s="119" t="s">
        <v>535</v>
      </c>
      <c r="C382" s="114" t="s">
        <v>2967</v>
      </c>
      <c r="D382" s="118" t="s">
        <v>928</v>
      </c>
      <c r="E382" s="117">
        <v>2.0499999999999998</v>
      </c>
      <c r="F382" s="117">
        <v>0.91</v>
      </c>
      <c r="G382" s="598"/>
    </row>
    <row r="383" spans="1:7" ht="30" customHeight="1">
      <c r="A383" s="179" t="s">
        <v>2958</v>
      </c>
      <c r="B383" s="119" t="s">
        <v>535</v>
      </c>
      <c r="C383" s="114" t="s">
        <v>2968</v>
      </c>
      <c r="D383" s="118" t="s">
        <v>929</v>
      </c>
      <c r="E383" s="117">
        <v>7.81</v>
      </c>
      <c r="F383" s="117">
        <v>0.91</v>
      </c>
      <c r="G383" s="598"/>
    </row>
    <row r="384" spans="1:7" ht="30" customHeight="1">
      <c r="A384" s="179" t="s">
        <v>2958</v>
      </c>
      <c r="B384" s="119" t="s">
        <v>535</v>
      </c>
      <c r="C384" s="114" t="s">
        <v>2969</v>
      </c>
      <c r="D384" s="118" t="s">
        <v>930</v>
      </c>
      <c r="E384" s="117">
        <v>15.57</v>
      </c>
      <c r="F384" s="117">
        <v>0.91</v>
      </c>
      <c r="G384" s="598"/>
    </row>
    <row r="385" spans="1:7" ht="30" customHeight="1">
      <c r="A385" s="179" t="s">
        <v>2958</v>
      </c>
      <c r="B385" s="119" t="s">
        <v>535</v>
      </c>
      <c r="C385" s="114" t="s">
        <v>2970</v>
      </c>
      <c r="D385" s="118" t="s">
        <v>698</v>
      </c>
      <c r="E385" s="117">
        <v>0.5</v>
      </c>
      <c r="F385" s="117">
        <v>0.91</v>
      </c>
      <c r="G385" s="598"/>
    </row>
    <row r="386" spans="1:7" ht="30" customHeight="1">
      <c r="A386" s="179" t="s">
        <v>2971</v>
      </c>
      <c r="B386" s="119" t="s">
        <v>641</v>
      </c>
      <c r="C386" s="114" t="s">
        <v>2972</v>
      </c>
      <c r="D386" s="118" t="s">
        <v>974</v>
      </c>
      <c r="E386" s="117">
        <v>1.31</v>
      </c>
      <c r="F386" s="117">
        <v>0.94</v>
      </c>
      <c r="G386" s="598"/>
    </row>
    <row r="387" spans="1:7" ht="30" customHeight="1">
      <c r="A387" s="179" t="s">
        <v>2971</v>
      </c>
      <c r="B387" s="119" t="s">
        <v>641</v>
      </c>
      <c r="C387" s="114" t="s">
        <v>2973</v>
      </c>
      <c r="D387" s="118" t="s">
        <v>931</v>
      </c>
      <c r="E387" s="117">
        <v>1.82</v>
      </c>
      <c r="F387" s="117">
        <v>0.95</v>
      </c>
      <c r="G387" s="598"/>
    </row>
    <row r="388" spans="1:7" ht="30" customHeight="1">
      <c r="A388" s="179" t="s">
        <v>2971</v>
      </c>
      <c r="B388" s="119" t="s">
        <v>641</v>
      </c>
      <c r="C388" s="114" t="s">
        <v>2974</v>
      </c>
      <c r="D388" s="118" t="s">
        <v>932</v>
      </c>
      <c r="E388" s="117">
        <v>3.12</v>
      </c>
      <c r="F388" s="117">
        <v>0.95</v>
      </c>
      <c r="G388" s="598"/>
    </row>
    <row r="389" spans="1:7" ht="30" customHeight="1">
      <c r="A389" s="179" t="s">
        <v>2971</v>
      </c>
      <c r="B389" s="119" t="s">
        <v>641</v>
      </c>
      <c r="C389" s="114" t="s">
        <v>2975</v>
      </c>
      <c r="D389" s="118" t="s">
        <v>933</v>
      </c>
      <c r="E389" s="117">
        <v>8.6</v>
      </c>
      <c r="F389" s="117">
        <v>0.95</v>
      </c>
      <c r="G389" s="598"/>
    </row>
    <row r="390" spans="1:7" ht="30" customHeight="1">
      <c r="A390" s="179" t="s">
        <v>2971</v>
      </c>
      <c r="B390" s="119" t="s">
        <v>641</v>
      </c>
      <c r="C390" s="114" t="s">
        <v>2976</v>
      </c>
      <c r="D390" s="118" t="s">
        <v>941</v>
      </c>
      <c r="E390" s="117">
        <v>1.24</v>
      </c>
      <c r="F390" s="117">
        <v>0.94</v>
      </c>
      <c r="G390" s="598"/>
    </row>
    <row r="391" spans="1:7" ht="30" customHeight="1">
      <c r="A391" s="179" t="s">
        <v>2971</v>
      </c>
      <c r="B391" s="119" t="s">
        <v>641</v>
      </c>
      <c r="C391" s="128" t="s">
        <v>2977</v>
      </c>
      <c r="D391" s="129" t="s">
        <v>934</v>
      </c>
      <c r="E391" s="117">
        <v>1.67</v>
      </c>
      <c r="F391" s="117">
        <v>0.95</v>
      </c>
      <c r="G391" s="598"/>
    </row>
    <row r="392" spans="1:7" ht="30" customHeight="1">
      <c r="A392" s="179" t="s">
        <v>2971</v>
      </c>
      <c r="B392" s="119" t="s">
        <v>641</v>
      </c>
      <c r="C392" s="114" t="s">
        <v>2978</v>
      </c>
      <c r="D392" s="118" t="s">
        <v>935</v>
      </c>
      <c r="E392" s="117">
        <v>3.03</v>
      </c>
      <c r="F392" s="117">
        <v>0.95</v>
      </c>
      <c r="G392" s="598"/>
    </row>
    <row r="393" spans="1:7" ht="30" customHeight="1">
      <c r="A393" s="179" t="s">
        <v>2971</v>
      </c>
      <c r="B393" s="119" t="s">
        <v>641</v>
      </c>
      <c r="C393" s="114" t="s">
        <v>2979</v>
      </c>
      <c r="D393" s="118" t="s">
        <v>976</v>
      </c>
      <c r="E393" s="117">
        <v>1.02</v>
      </c>
      <c r="F393" s="117">
        <v>0.95</v>
      </c>
      <c r="G393" s="598"/>
    </row>
    <row r="394" spans="1:7" ht="30" customHeight="1">
      <c r="A394" s="179" t="s">
        <v>2971</v>
      </c>
      <c r="B394" s="119" t="s">
        <v>641</v>
      </c>
      <c r="C394" s="114" t="s">
        <v>2980</v>
      </c>
      <c r="D394" s="118" t="s">
        <v>979</v>
      </c>
      <c r="E394" s="117">
        <v>1.38</v>
      </c>
      <c r="F394" s="117">
        <v>0.95</v>
      </c>
      <c r="G394" s="598"/>
    </row>
    <row r="395" spans="1:7" ht="30" customHeight="1">
      <c r="A395" s="179" t="s">
        <v>2971</v>
      </c>
      <c r="B395" s="119" t="s">
        <v>641</v>
      </c>
      <c r="C395" s="114" t="s">
        <v>2981</v>
      </c>
      <c r="D395" s="118" t="s">
        <v>980</v>
      </c>
      <c r="E395" s="117">
        <v>2</v>
      </c>
      <c r="F395" s="117">
        <v>0.95</v>
      </c>
      <c r="G395" s="598"/>
    </row>
    <row r="396" spans="1:7" ht="30" customHeight="1">
      <c r="A396" s="179" t="s">
        <v>2971</v>
      </c>
      <c r="B396" s="119" t="s">
        <v>641</v>
      </c>
      <c r="C396" s="114" t="s">
        <v>2982</v>
      </c>
      <c r="D396" s="118" t="s">
        <v>4903</v>
      </c>
      <c r="E396" s="117">
        <v>0.59</v>
      </c>
      <c r="F396" s="117">
        <v>0.95</v>
      </c>
      <c r="G396" s="598"/>
    </row>
    <row r="397" spans="1:7" ht="30" customHeight="1">
      <c r="A397" s="179" t="s">
        <v>2971</v>
      </c>
      <c r="B397" s="119" t="s">
        <v>641</v>
      </c>
      <c r="C397" s="114" t="s">
        <v>2983</v>
      </c>
      <c r="D397" s="118" t="s">
        <v>4972</v>
      </c>
      <c r="E397" s="117">
        <v>0.84</v>
      </c>
      <c r="F397" s="117">
        <v>0.95</v>
      </c>
      <c r="G397" s="598"/>
    </row>
    <row r="398" spans="1:7" ht="30" customHeight="1">
      <c r="A398" s="179" t="s">
        <v>2971</v>
      </c>
      <c r="B398" s="119" t="s">
        <v>641</v>
      </c>
      <c r="C398" s="114" t="s">
        <v>2984</v>
      </c>
      <c r="D398" s="118" t="s">
        <v>4973</v>
      </c>
      <c r="E398" s="117">
        <v>1.17</v>
      </c>
      <c r="F398" s="117">
        <v>0.95</v>
      </c>
      <c r="G398" s="598"/>
    </row>
    <row r="399" spans="1:7" ht="30" customHeight="1">
      <c r="A399" s="179" t="s">
        <v>2971</v>
      </c>
      <c r="B399" s="119" t="s">
        <v>641</v>
      </c>
      <c r="C399" s="114" t="s">
        <v>2985</v>
      </c>
      <c r="D399" s="118" t="s">
        <v>4904</v>
      </c>
      <c r="E399" s="117">
        <v>1.5</v>
      </c>
      <c r="F399" s="117">
        <v>0.95</v>
      </c>
      <c r="G399" s="598"/>
    </row>
    <row r="400" spans="1:7" ht="30" customHeight="1">
      <c r="A400" s="179" t="s">
        <v>2971</v>
      </c>
      <c r="B400" s="119" t="s">
        <v>641</v>
      </c>
      <c r="C400" s="114" t="s">
        <v>2986</v>
      </c>
      <c r="D400" s="118" t="s">
        <v>4974</v>
      </c>
      <c r="E400" s="117">
        <v>1.8</v>
      </c>
      <c r="F400" s="117">
        <v>0.95</v>
      </c>
      <c r="G400" s="598"/>
    </row>
    <row r="401" spans="1:12" ht="45" customHeight="1">
      <c r="A401" s="179" t="s">
        <v>2971</v>
      </c>
      <c r="B401" s="119" t="s">
        <v>641</v>
      </c>
      <c r="C401" s="114" t="s">
        <v>2987</v>
      </c>
      <c r="D401" s="118" t="s">
        <v>4975</v>
      </c>
      <c r="E401" s="117">
        <v>4.8099999999999996</v>
      </c>
      <c r="F401" s="117">
        <v>0.95</v>
      </c>
      <c r="G401" s="598"/>
    </row>
    <row r="402" spans="1:12" ht="30" customHeight="1">
      <c r="A402" s="179" t="s">
        <v>2971</v>
      </c>
      <c r="B402" s="119" t="s">
        <v>641</v>
      </c>
      <c r="C402" s="114" t="s">
        <v>2988</v>
      </c>
      <c r="D402" s="118" t="s">
        <v>643</v>
      </c>
      <c r="E402" s="117">
        <v>2.75</v>
      </c>
      <c r="F402" s="117">
        <v>0.95</v>
      </c>
      <c r="G402" s="598"/>
    </row>
    <row r="403" spans="1:12" ht="30" customHeight="1">
      <c r="A403" s="179" t="s">
        <v>2971</v>
      </c>
      <c r="B403" s="119" t="s">
        <v>641</v>
      </c>
      <c r="C403" s="114" t="s">
        <v>2989</v>
      </c>
      <c r="D403" s="118" t="s">
        <v>900</v>
      </c>
      <c r="E403" s="117">
        <v>2.35</v>
      </c>
      <c r="F403" s="117">
        <v>0.95</v>
      </c>
      <c r="G403" s="598"/>
    </row>
    <row r="404" spans="1:12" ht="30" customHeight="1">
      <c r="A404" s="179" t="s">
        <v>2971</v>
      </c>
      <c r="B404" s="119" t="s">
        <v>641</v>
      </c>
      <c r="C404" s="114" t="s">
        <v>4656</v>
      </c>
      <c r="D404" s="118" t="s">
        <v>4584</v>
      </c>
      <c r="E404" s="117">
        <v>1.44</v>
      </c>
      <c r="F404" s="117">
        <v>0.95</v>
      </c>
      <c r="G404" s="598"/>
    </row>
    <row r="405" spans="1:12" ht="30" customHeight="1">
      <c r="A405" s="179" t="s">
        <v>2971</v>
      </c>
      <c r="B405" s="119" t="s">
        <v>641</v>
      </c>
      <c r="C405" s="114" t="s">
        <v>4657</v>
      </c>
      <c r="D405" s="118" t="s">
        <v>4586</v>
      </c>
      <c r="E405" s="117">
        <v>1.24</v>
      </c>
      <c r="F405" s="117">
        <v>0.95</v>
      </c>
      <c r="G405" s="598"/>
    </row>
    <row r="406" spans="1:12" ht="30" customHeight="1">
      <c r="A406" s="179" t="s">
        <v>2971</v>
      </c>
      <c r="B406" s="119" t="s">
        <v>641</v>
      </c>
      <c r="C406" s="114" t="s">
        <v>4658</v>
      </c>
      <c r="D406" s="118" t="s">
        <v>4906</v>
      </c>
      <c r="E406" s="117">
        <v>1.08</v>
      </c>
      <c r="F406" s="117">
        <v>0.95</v>
      </c>
      <c r="G406" s="598"/>
    </row>
    <row r="407" spans="1:12" ht="30" customHeight="1">
      <c r="A407" s="179" t="s">
        <v>2971</v>
      </c>
      <c r="B407" s="119" t="s">
        <v>641</v>
      </c>
      <c r="C407" s="114" t="s">
        <v>4659</v>
      </c>
      <c r="D407" s="118" t="s">
        <v>4976</v>
      </c>
      <c r="E407" s="117">
        <v>1.61</v>
      </c>
      <c r="F407" s="117">
        <v>0.95</v>
      </c>
      <c r="G407" s="598"/>
    </row>
    <row r="408" spans="1:12" ht="30" customHeight="1">
      <c r="A408" s="179" t="s">
        <v>2971</v>
      </c>
      <c r="B408" s="119" t="s">
        <v>641</v>
      </c>
      <c r="C408" s="114" t="s">
        <v>4661</v>
      </c>
      <c r="D408" s="118" t="s">
        <v>4977</v>
      </c>
      <c r="E408" s="117">
        <v>2.15</v>
      </c>
      <c r="F408" s="117">
        <v>0.95</v>
      </c>
      <c r="G408" s="598"/>
    </row>
    <row r="409" spans="1:12" ht="30" customHeight="1">
      <c r="A409" s="179" t="s">
        <v>2990</v>
      </c>
      <c r="B409" s="119" t="s">
        <v>2991</v>
      </c>
      <c r="C409" s="114" t="s">
        <v>2992</v>
      </c>
      <c r="D409" s="118" t="s">
        <v>3326</v>
      </c>
      <c r="E409" s="117">
        <v>1.5</v>
      </c>
      <c r="F409" s="117">
        <v>0.91</v>
      </c>
      <c r="G409" s="598"/>
    </row>
    <row r="410" spans="1:12" ht="5.25" customHeight="1"/>
    <row r="411" spans="1:12" s="202" customFormat="1" ht="23.25" customHeight="1">
      <c r="A411" s="1143" t="s">
        <v>4900</v>
      </c>
      <c r="B411" s="1143"/>
      <c r="C411" s="1143"/>
      <c r="D411" s="1143"/>
      <c r="E411" s="1143"/>
      <c r="F411" s="1143"/>
      <c r="G411" s="1143"/>
    </row>
    <row r="412" spans="1:12" ht="9.75" customHeight="1">
      <c r="A412" s="199"/>
      <c r="B412" s="109"/>
      <c r="C412" s="108"/>
      <c r="D412" s="200"/>
      <c r="E412" s="201"/>
      <c r="F412" s="201"/>
      <c r="G412" s="201"/>
      <c r="H412" s="201"/>
      <c r="I412" s="201"/>
      <c r="J412" s="201"/>
      <c r="K412" s="201"/>
      <c r="L412" s="201"/>
    </row>
    <row r="413" spans="1:12">
      <c r="A413" s="1136" t="s">
        <v>433</v>
      </c>
      <c r="B413" s="1136"/>
      <c r="C413" s="1136"/>
      <c r="D413" s="1136"/>
      <c r="E413" s="1136"/>
      <c r="F413" s="1136"/>
      <c r="G413" s="1136"/>
      <c r="H413" s="682"/>
      <c r="I413" s="682"/>
      <c r="J413" s="682"/>
      <c r="K413" s="682"/>
      <c r="L413" s="682"/>
    </row>
  </sheetData>
  <autoFilter ref="A22:G411"/>
  <mergeCells count="9">
    <mergeCell ref="A413:G413"/>
    <mergeCell ref="A4:G4"/>
    <mergeCell ref="A18:G18"/>
    <mergeCell ref="A20:B20"/>
    <mergeCell ref="C20:D20"/>
    <mergeCell ref="E20:E21"/>
    <mergeCell ref="F20:F21"/>
    <mergeCell ref="G20:G21"/>
    <mergeCell ref="A411:G411"/>
  </mergeCells>
  <printOptions horizontalCentered="1"/>
  <pageMargins left="0.98425196850393704" right="0.39370078740157483" top="0.78740157480314965" bottom="0.59055118110236227" header="0.39370078740157483" footer="0.31496062992125984"/>
  <pageSetup paperSize="9" scale="51" orientation="portrait" r:id="rId1"/>
  <headerFooter differentFirst="1">
    <oddHeader>&amp;CСтраница &amp;P из &amp;N&amp;R&amp;A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rgb="FFFFFF00"/>
  </sheetPr>
  <dimension ref="A1:I585"/>
  <sheetViews>
    <sheetView showZeros="0" zoomScale="90" zoomScaleNormal="90" workbookViewId="0">
      <pane xSplit="6" ySplit="11" topLeftCell="G321" activePane="bottomRight" state="frozen"/>
      <selection activeCell="K8" sqref="K8"/>
      <selection pane="topRight" activeCell="K8" sqref="K8"/>
      <selection pane="bottomLeft" activeCell="K8" sqref="K8"/>
      <selection pane="bottomRight" activeCell="A295" sqref="A295:XFD295"/>
    </sheetView>
  </sheetViews>
  <sheetFormatPr defaultColWidth="8" defaultRowHeight="15.75"/>
  <cols>
    <col min="1" max="1" width="6" style="270" customWidth="1"/>
    <col min="2" max="2" width="23.125" style="271" customWidth="1"/>
    <col min="3" max="3" width="9.375" style="272" customWidth="1"/>
    <col min="4" max="4" width="51.5" style="271" customWidth="1"/>
    <col min="5" max="5" width="8.125" style="271" customWidth="1"/>
    <col min="6" max="6" width="8.125" style="277" customWidth="1"/>
    <col min="7" max="9" width="14.625" style="276" customWidth="1"/>
    <col min="10" max="16384" width="8" style="272"/>
  </cols>
  <sheetData>
    <row r="1" spans="1:9" s="515" customFormat="1" ht="18">
      <c r="F1" s="614"/>
      <c r="I1" s="97" t="s">
        <v>3247</v>
      </c>
    </row>
    <row r="2" spans="1:9" s="515" customFormat="1" ht="18">
      <c r="F2" s="614"/>
      <c r="I2" s="615" t="s">
        <v>4509</v>
      </c>
    </row>
    <row r="3" spans="1:9" s="616" customFormat="1" ht="15.95" customHeight="1"/>
    <row r="4" spans="1:9" s="445" customFormat="1" ht="30" customHeight="1">
      <c r="A4" s="1145" t="s">
        <v>981</v>
      </c>
      <c r="B4" s="1146"/>
      <c r="C4" s="1146"/>
      <c r="D4" s="1146"/>
      <c r="E4" s="1146"/>
      <c r="F4" s="1146"/>
      <c r="G4" s="1146"/>
      <c r="H4" s="1146"/>
      <c r="I4" s="1146"/>
    </row>
    <row r="5" spans="1:9" s="205" customFormat="1" ht="6.75" customHeight="1">
      <c r="A5" s="203"/>
      <c r="B5" s="203"/>
      <c r="C5" s="203"/>
      <c r="D5" s="203"/>
      <c r="E5" s="204"/>
      <c r="G5" s="617"/>
      <c r="H5" s="618"/>
      <c r="I5" s="618"/>
    </row>
    <row r="6" spans="1:9" s="61" customFormat="1" ht="38.25" customHeight="1">
      <c r="A6" s="973" t="s">
        <v>5078</v>
      </c>
      <c r="B6" s="973"/>
      <c r="C6" s="973"/>
      <c r="D6" s="973"/>
      <c r="E6" s="973"/>
      <c r="F6" s="973"/>
      <c r="G6" s="973"/>
      <c r="H6" s="973"/>
      <c r="I6" s="973"/>
    </row>
    <row r="7" spans="1:9" s="58" customFormat="1" ht="8.25" customHeight="1">
      <c r="F7" s="214"/>
      <c r="G7" s="1147"/>
      <c r="H7" s="1147"/>
      <c r="I7" s="1147"/>
    </row>
    <row r="8" spans="1:9" s="318" customFormat="1" ht="36.75" customHeight="1">
      <c r="A8" s="1148" t="s">
        <v>542</v>
      </c>
      <c r="B8" s="1148"/>
      <c r="C8" s="1149" t="s">
        <v>434</v>
      </c>
      <c r="D8" s="1149"/>
      <c r="E8" s="1149" t="s">
        <v>3334</v>
      </c>
      <c r="F8" s="1149" t="s">
        <v>3335</v>
      </c>
      <c r="G8" s="1118" t="s">
        <v>3336</v>
      </c>
      <c r="H8" s="1118"/>
      <c r="I8" s="1118"/>
    </row>
    <row r="9" spans="1:9" s="318" customFormat="1" ht="33" customHeight="1">
      <c r="A9" s="1150" t="s">
        <v>231</v>
      </c>
      <c r="B9" s="1150" t="s">
        <v>232</v>
      </c>
      <c r="C9" s="1150" t="s">
        <v>231</v>
      </c>
      <c r="D9" s="1150" t="s">
        <v>232</v>
      </c>
      <c r="E9" s="1149"/>
      <c r="F9" s="1149"/>
      <c r="G9" s="1118" t="s">
        <v>3327</v>
      </c>
      <c r="H9" s="1118"/>
      <c r="I9" s="1118" t="s">
        <v>982</v>
      </c>
    </row>
    <row r="10" spans="1:9" s="318" customFormat="1" ht="33" customHeight="1">
      <c r="A10" s="1150"/>
      <c r="B10" s="1150"/>
      <c r="C10" s="1150"/>
      <c r="D10" s="1150"/>
      <c r="E10" s="1149"/>
      <c r="F10" s="1149"/>
      <c r="G10" s="647" t="s">
        <v>983</v>
      </c>
      <c r="H10" s="647" t="s">
        <v>984</v>
      </c>
      <c r="I10" s="1118"/>
    </row>
    <row r="11" spans="1:9" s="320" customFormat="1" ht="16.5" customHeight="1">
      <c r="A11" s="319">
        <v>1</v>
      </c>
      <c r="B11" s="319">
        <v>2</v>
      </c>
      <c r="C11" s="319">
        <v>3</v>
      </c>
      <c r="D11" s="319">
        <v>4</v>
      </c>
      <c r="E11" s="319">
        <v>5</v>
      </c>
      <c r="F11" s="319">
        <v>6</v>
      </c>
      <c r="G11" s="319">
        <v>7</v>
      </c>
      <c r="H11" s="319">
        <v>8</v>
      </c>
      <c r="I11" s="319">
        <v>9</v>
      </c>
    </row>
    <row r="12" spans="1:9" s="321" customFormat="1" ht="25.5" customHeight="1">
      <c r="A12" s="669" t="s">
        <v>2995</v>
      </c>
      <c r="B12" s="669"/>
      <c r="C12" s="669"/>
      <c r="D12" s="669"/>
      <c r="E12" s="669"/>
      <c r="F12" s="669"/>
      <c r="G12" s="669"/>
      <c r="H12" s="669"/>
      <c r="I12" s="669"/>
    </row>
    <row r="13" spans="1:9" s="327" customFormat="1" ht="28.5">
      <c r="A13" s="619" t="s">
        <v>2462</v>
      </c>
      <c r="B13" s="145" t="s">
        <v>435</v>
      </c>
      <c r="C13" s="599" t="s">
        <v>2463</v>
      </c>
      <c r="D13" s="620" t="s">
        <v>587</v>
      </c>
      <c r="E13" s="324"/>
      <c r="F13" s="285" t="s">
        <v>3328</v>
      </c>
      <c r="G13" s="325">
        <v>0.8</v>
      </c>
      <c r="H13" s="325">
        <v>0.3</v>
      </c>
      <c r="I13" s="326">
        <v>1</v>
      </c>
    </row>
    <row r="14" spans="1:9" s="327" customFormat="1" ht="28.5" customHeight="1">
      <c r="A14" s="619" t="s">
        <v>2462</v>
      </c>
      <c r="B14" s="145" t="s">
        <v>435</v>
      </c>
      <c r="C14" s="599" t="s">
        <v>2464</v>
      </c>
      <c r="D14" s="620" t="s">
        <v>588</v>
      </c>
      <c r="E14" s="324"/>
      <c r="F14" s="285"/>
      <c r="G14" s="325">
        <v>0.75</v>
      </c>
      <c r="H14" s="325">
        <v>0.25</v>
      </c>
      <c r="I14" s="325">
        <v>0.25</v>
      </c>
    </row>
    <row r="15" spans="1:9" s="327" customFormat="1" ht="28.5" customHeight="1">
      <c r="A15" s="619" t="s">
        <v>2462</v>
      </c>
      <c r="B15" s="145" t="s">
        <v>435</v>
      </c>
      <c r="C15" s="599" t="s">
        <v>2465</v>
      </c>
      <c r="D15" s="620" t="s">
        <v>649</v>
      </c>
      <c r="E15" s="285" t="s">
        <v>3329</v>
      </c>
      <c r="F15" s="285"/>
      <c r="G15" s="326">
        <v>1</v>
      </c>
      <c r="H15" s="326">
        <v>0.9</v>
      </c>
      <c r="I15" s="326">
        <v>0.9</v>
      </c>
    </row>
    <row r="16" spans="1:9" s="327" customFormat="1" ht="28.5" customHeight="1">
      <c r="A16" s="619" t="s">
        <v>2462</v>
      </c>
      <c r="B16" s="145" t="s">
        <v>435</v>
      </c>
      <c r="C16" s="599" t="s">
        <v>2466</v>
      </c>
      <c r="D16" s="620" t="s">
        <v>650</v>
      </c>
      <c r="E16" s="285" t="s">
        <v>3329</v>
      </c>
      <c r="F16" s="285"/>
      <c r="G16" s="326">
        <v>1</v>
      </c>
      <c r="H16" s="326">
        <v>0.9</v>
      </c>
      <c r="I16" s="326">
        <v>0.9</v>
      </c>
    </row>
    <row r="17" spans="1:9" s="327" customFormat="1" ht="28.5">
      <c r="A17" s="619" t="s">
        <v>2462</v>
      </c>
      <c r="B17" s="145" t="s">
        <v>435</v>
      </c>
      <c r="C17" s="621" t="s">
        <v>2467</v>
      </c>
      <c r="D17" s="620" t="s">
        <v>589</v>
      </c>
      <c r="E17" s="285" t="s">
        <v>3329</v>
      </c>
      <c r="F17" s="285" t="s">
        <v>3328</v>
      </c>
      <c r="G17" s="325">
        <v>1</v>
      </c>
      <c r="H17" s="325">
        <v>0.9</v>
      </c>
      <c r="I17" s="325">
        <v>1</v>
      </c>
    </row>
    <row r="18" spans="1:9" s="327" customFormat="1" ht="28.5">
      <c r="A18" s="619" t="s">
        <v>2462</v>
      </c>
      <c r="B18" s="145" t="s">
        <v>435</v>
      </c>
      <c r="C18" s="621" t="s">
        <v>2468</v>
      </c>
      <c r="D18" s="620" t="s">
        <v>4510</v>
      </c>
      <c r="E18" s="285"/>
      <c r="F18" s="285" t="s">
        <v>3328</v>
      </c>
      <c r="G18" s="325">
        <v>0.75</v>
      </c>
      <c r="H18" s="325">
        <v>0.5</v>
      </c>
      <c r="I18" s="325">
        <v>1</v>
      </c>
    </row>
    <row r="19" spans="1:9" s="327" customFormat="1" ht="28.5">
      <c r="A19" s="619" t="s">
        <v>2462</v>
      </c>
      <c r="B19" s="145" t="s">
        <v>435</v>
      </c>
      <c r="C19" s="599" t="s">
        <v>4511</v>
      </c>
      <c r="D19" s="620" t="s">
        <v>4512</v>
      </c>
      <c r="E19" s="285"/>
      <c r="F19" s="285" t="s">
        <v>3328</v>
      </c>
      <c r="G19" s="325">
        <v>0.5</v>
      </c>
      <c r="H19" s="325">
        <v>0.2</v>
      </c>
      <c r="I19" s="325">
        <v>1</v>
      </c>
    </row>
    <row r="20" spans="1:9" s="327" customFormat="1" ht="28.5" customHeight="1">
      <c r="A20" s="619" t="s">
        <v>2462</v>
      </c>
      <c r="B20" s="145" t="s">
        <v>435</v>
      </c>
      <c r="C20" s="599" t="s">
        <v>4513</v>
      </c>
      <c r="D20" s="620" t="s">
        <v>4514</v>
      </c>
      <c r="E20" s="285"/>
      <c r="F20" s="285"/>
      <c r="G20" s="325">
        <v>0.5</v>
      </c>
      <c r="H20" s="325">
        <v>0.2</v>
      </c>
      <c r="I20" s="325">
        <v>0.8</v>
      </c>
    </row>
    <row r="21" spans="1:9" s="327" customFormat="1" ht="28.5" customHeight="1">
      <c r="A21" s="619" t="s">
        <v>2462</v>
      </c>
      <c r="B21" s="145" t="s">
        <v>435</v>
      </c>
      <c r="C21" s="599" t="s">
        <v>4515</v>
      </c>
      <c r="D21" s="620" t="s">
        <v>4516</v>
      </c>
      <c r="E21" s="285"/>
      <c r="F21" s="285"/>
      <c r="G21" s="325">
        <v>0.5</v>
      </c>
      <c r="H21" s="325">
        <v>0.2</v>
      </c>
      <c r="I21" s="325">
        <v>0.8</v>
      </c>
    </row>
    <row r="22" spans="1:9" s="327" customFormat="1" ht="28.5" customHeight="1">
      <c r="A22" s="619" t="s">
        <v>2462</v>
      </c>
      <c r="B22" s="145" t="s">
        <v>435</v>
      </c>
      <c r="C22" s="599" t="s">
        <v>4517</v>
      </c>
      <c r="D22" s="620" t="s">
        <v>4518</v>
      </c>
      <c r="E22" s="285"/>
      <c r="F22" s="285"/>
      <c r="G22" s="325">
        <v>0.5</v>
      </c>
      <c r="H22" s="325">
        <v>0.2</v>
      </c>
      <c r="I22" s="325">
        <v>0.8</v>
      </c>
    </row>
    <row r="23" spans="1:9" s="327" customFormat="1" ht="28.5" customHeight="1">
      <c r="A23" s="619" t="s">
        <v>2469</v>
      </c>
      <c r="B23" s="145" t="s">
        <v>441</v>
      </c>
      <c r="C23" s="621" t="s">
        <v>2470</v>
      </c>
      <c r="D23" s="620" t="s">
        <v>442</v>
      </c>
      <c r="E23" s="285"/>
      <c r="F23" s="285"/>
      <c r="G23" s="325">
        <v>0.75</v>
      </c>
      <c r="H23" s="325">
        <v>0.2</v>
      </c>
      <c r="I23" s="325">
        <v>0.2</v>
      </c>
    </row>
    <row r="24" spans="1:9" s="327" customFormat="1" ht="15.75" customHeight="1">
      <c r="A24" s="619" t="s">
        <v>2471</v>
      </c>
      <c r="B24" s="145" t="s">
        <v>444</v>
      </c>
      <c r="C24" s="621" t="s">
        <v>2472</v>
      </c>
      <c r="D24" s="620" t="s">
        <v>590</v>
      </c>
      <c r="E24" s="285"/>
      <c r="F24" s="285"/>
      <c r="G24" s="325">
        <v>0.6</v>
      </c>
      <c r="H24" s="325">
        <v>0.2</v>
      </c>
      <c r="I24" s="325">
        <v>0.2</v>
      </c>
    </row>
    <row r="25" spans="1:9" s="327" customFormat="1" ht="15.75" customHeight="1">
      <c r="A25" s="619" t="s">
        <v>2473</v>
      </c>
      <c r="B25" s="145" t="s">
        <v>447</v>
      </c>
      <c r="C25" s="599" t="s">
        <v>2474</v>
      </c>
      <c r="D25" s="620" t="s">
        <v>936</v>
      </c>
      <c r="E25" s="285"/>
      <c r="F25" s="285"/>
      <c r="G25" s="325">
        <v>0.75</v>
      </c>
      <c r="H25" s="325">
        <v>0.2</v>
      </c>
      <c r="I25" s="325">
        <v>0.2</v>
      </c>
    </row>
    <row r="26" spans="1:9" s="327" customFormat="1" ht="15.75" customHeight="1">
      <c r="A26" s="619" t="s">
        <v>2473</v>
      </c>
      <c r="B26" s="145" t="s">
        <v>447</v>
      </c>
      <c r="C26" s="599" t="s">
        <v>2475</v>
      </c>
      <c r="D26" s="620" t="s">
        <v>937</v>
      </c>
      <c r="E26" s="285"/>
      <c r="F26" s="285"/>
      <c r="G26" s="325">
        <v>0.75</v>
      </c>
      <c r="H26" s="325">
        <v>0.2</v>
      </c>
      <c r="I26" s="325">
        <v>0.2</v>
      </c>
    </row>
    <row r="27" spans="1:9" s="327" customFormat="1" ht="28.5">
      <c r="A27" s="619" t="s">
        <v>2473</v>
      </c>
      <c r="B27" s="145" t="s">
        <v>447</v>
      </c>
      <c r="C27" s="599" t="s">
        <v>2476</v>
      </c>
      <c r="D27" s="620" t="s">
        <v>923</v>
      </c>
      <c r="E27" s="285"/>
      <c r="F27" s="285" t="s">
        <v>3330</v>
      </c>
      <c r="G27" s="325">
        <v>1</v>
      </c>
      <c r="H27" s="325">
        <v>1</v>
      </c>
      <c r="I27" s="325">
        <v>1</v>
      </c>
    </row>
    <row r="28" spans="1:9" s="327" customFormat="1" ht="15.75" customHeight="1">
      <c r="A28" s="619" t="s">
        <v>2477</v>
      </c>
      <c r="B28" s="145" t="s">
        <v>449</v>
      </c>
      <c r="C28" s="599" t="s">
        <v>2478</v>
      </c>
      <c r="D28" s="620" t="s">
        <v>591</v>
      </c>
      <c r="E28" s="285"/>
      <c r="F28" s="285"/>
      <c r="G28" s="325">
        <v>0.7</v>
      </c>
      <c r="H28" s="325">
        <v>0.2</v>
      </c>
      <c r="I28" s="325">
        <v>0.2</v>
      </c>
    </row>
    <row r="29" spans="1:9" s="327" customFormat="1" ht="15.75" customHeight="1">
      <c r="A29" s="619" t="s">
        <v>2479</v>
      </c>
      <c r="B29" s="145" t="s">
        <v>450</v>
      </c>
      <c r="C29" s="599" t="s">
        <v>2480</v>
      </c>
      <c r="D29" s="620" t="s">
        <v>592</v>
      </c>
      <c r="E29" s="285"/>
      <c r="F29" s="285"/>
      <c r="G29" s="325">
        <v>0.5</v>
      </c>
      <c r="H29" s="325">
        <v>0.2</v>
      </c>
      <c r="I29" s="325">
        <v>0.2</v>
      </c>
    </row>
    <row r="30" spans="1:9" s="327" customFormat="1" ht="42.75">
      <c r="A30" s="619" t="s">
        <v>2481</v>
      </c>
      <c r="B30" s="145" t="s">
        <v>452</v>
      </c>
      <c r="C30" s="599" t="s">
        <v>2482</v>
      </c>
      <c r="D30" s="620" t="s">
        <v>595</v>
      </c>
      <c r="E30" s="285"/>
      <c r="F30" s="285" t="s">
        <v>3330</v>
      </c>
      <c r="G30" s="325">
        <v>1</v>
      </c>
      <c r="H30" s="325">
        <v>1</v>
      </c>
      <c r="I30" s="325">
        <v>1</v>
      </c>
    </row>
    <row r="31" spans="1:9" s="327" customFormat="1">
      <c r="A31" s="619" t="s">
        <v>2481</v>
      </c>
      <c r="B31" s="145" t="s">
        <v>452</v>
      </c>
      <c r="C31" s="599" t="s">
        <v>3394</v>
      </c>
      <c r="D31" s="620" t="s">
        <v>593</v>
      </c>
      <c r="E31" s="285"/>
      <c r="F31" s="285" t="s">
        <v>3330</v>
      </c>
      <c r="G31" s="325">
        <v>1</v>
      </c>
      <c r="H31" s="325">
        <v>1</v>
      </c>
      <c r="I31" s="325">
        <v>1</v>
      </c>
    </row>
    <row r="32" spans="1:9" s="327" customFormat="1" ht="42.75">
      <c r="A32" s="619" t="s">
        <v>2481</v>
      </c>
      <c r="B32" s="145" t="s">
        <v>452</v>
      </c>
      <c r="C32" s="599" t="s">
        <v>3395</v>
      </c>
      <c r="D32" s="620" t="s">
        <v>594</v>
      </c>
      <c r="E32" s="324"/>
      <c r="F32" s="285" t="s">
        <v>3330</v>
      </c>
      <c r="G32" s="325">
        <v>1</v>
      </c>
      <c r="H32" s="325">
        <v>1</v>
      </c>
      <c r="I32" s="326">
        <v>1</v>
      </c>
    </row>
    <row r="33" spans="1:9" s="327" customFormat="1" ht="28.5" customHeight="1">
      <c r="A33" s="619" t="s">
        <v>2483</v>
      </c>
      <c r="B33" s="145" t="s">
        <v>453</v>
      </c>
      <c r="C33" s="599" t="s">
        <v>2484</v>
      </c>
      <c r="D33" s="620" t="s">
        <v>596</v>
      </c>
      <c r="E33" s="285" t="s">
        <v>3329</v>
      </c>
      <c r="F33" s="285"/>
      <c r="G33" s="326">
        <v>0.95</v>
      </c>
      <c r="H33" s="326">
        <v>0.85</v>
      </c>
      <c r="I33" s="326">
        <v>0.85</v>
      </c>
    </row>
    <row r="34" spans="1:9" s="327" customFormat="1" ht="28.5" customHeight="1">
      <c r="A34" s="619" t="s">
        <v>2483</v>
      </c>
      <c r="B34" s="145" t="s">
        <v>453</v>
      </c>
      <c r="C34" s="599" t="s">
        <v>2485</v>
      </c>
      <c r="D34" s="620" t="s">
        <v>597</v>
      </c>
      <c r="E34" s="285" t="s">
        <v>3329</v>
      </c>
      <c r="F34" s="285"/>
      <c r="G34" s="326">
        <v>0.95</v>
      </c>
      <c r="H34" s="326">
        <v>0.85</v>
      </c>
      <c r="I34" s="326">
        <v>0.85</v>
      </c>
    </row>
    <row r="35" spans="1:9" s="327" customFormat="1" ht="15.75" customHeight="1">
      <c r="A35" s="619" t="s">
        <v>2486</v>
      </c>
      <c r="B35" s="145" t="s">
        <v>454</v>
      </c>
      <c r="C35" s="599" t="s">
        <v>2487</v>
      </c>
      <c r="D35" s="620" t="s">
        <v>598</v>
      </c>
      <c r="E35" s="285" t="s">
        <v>3329</v>
      </c>
      <c r="F35" s="285"/>
      <c r="G35" s="326">
        <v>0.95</v>
      </c>
      <c r="H35" s="326">
        <v>0.85</v>
      </c>
      <c r="I35" s="326">
        <v>0.85</v>
      </c>
    </row>
    <row r="36" spans="1:9" s="327" customFormat="1" ht="15.75" customHeight="1">
      <c r="A36" s="619" t="s">
        <v>2488</v>
      </c>
      <c r="B36" s="145" t="s">
        <v>455</v>
      </c>
      <c r="C36" s="599" t="s">
        <v>2489</v>
      </c>
      <c r="D36" s="620" t="s">
        <v>456</v>
      </c>
      <c r="E36" s="285"/>
      <c r="F36" s="285"/>
      <c r="G36" s="325">
        <v>0.5</v>
      </c>
      <c r="H36" s="325">
        <v>0.2</v>
      </c>
      <c r="I36" s="325">
        <v>0.2</v>
      </c>
    </row>
    <row r="37" spans="1:9" s="327" customFormat="1" ht="15.75" customHeight="1">
      <c r="A37" s="619" t="s">
        <v>2488</v>
      </c>
      <c r="B37" s="145" t="s">
        <v>455</v>
      </c>
      <c r="C37" s="599" t="s">
        <v>2490</v>
      </c>
      <c r="D37" s="620" t="s">
        <v>457</v>
      </c>
      <c r="E37" s="285"/>
      <c r="F37" s="285"/>
      <c r="G37" s="325">
        <v>0.5</v>
      </c>
      <c r="H37" s="325">
        <v>0.2</v>
      </c>
      <c r="I37" s="325">
        <v>0.2</v>
      </c>
    </row>
    <row r="38" spans="1:9" s="327" customFormat="1" ht="15.75" customHeight="1">
      <c r="A38" s="619" t="s">
        <v>2491</v>
      </c>
      <c r="B38" s="145" t="s">
        <v>458</v>
      </c>
      <c r="C38" s="599" t="s">
        <v>2492</v>
      </c>
      <c r="D38" s="620" t="s">
        <v>599</v>
      </c>
      <c r="E38" s="285"/>
      <c r="F38" s="285"/>
      <c r="G38" s="325">
        <v>0.5</v>
      </c>
      <c r="H38" s="325">
        <v>0.2</v>
      </c>
      <c r="I38" s="325">
        <v>0.2</v>
      </c>
    </row>
    <row r="39" spans="1:9" s="327" customFormat="1" ht="15.75" customHeight="1">
      <c r="A39" s="619" t="s">
        <v>2491</v>
      </c>
      <c r="B39" s="145" t="s">
        <v>458</v>
      </c>
      <c r="C39" s="599" t="s">
        <v>3396</v>
      </c>
      <c r="D39" s="620" t="s">
        <v>4519</v>
      </c>
      <c r="E39" s="324"/>
      <c r="F39" s="285"/>
      <c r="G39" s="325">
        <v>0.5</v>
      </c>
      <c r="H39" s="325">
        <v>0.2</v>
      </c>
      <c r="I39" s="325">
        <v>0.2</v>
      </c>
    </row>
    <row r="40" spans="1:9" s="327" customFormat="1" ht="15.75" customHeight="1">
      <c r="A40" s="619" t="s">
        <v>2491</v>
      </c>
      <c r="B40" s="145" t="s">
        <v>458</v>
      </c>
      <c r="C40" s="599" t="s">
        <v>3397</v>
      </c>
      <c r="D40" s="620" t="s">
        <v>4520</v>
      </c>
      <c r="E40" s="285"/>
      <c r="F40" s="285"/>
      <c r="G40" s="325">
        <v>0.5</v>
      </c>
      <c r="H40" s="325">
        <v>0.2</v>
      </c>
      <c r="I40" s="325">
        <v>0.2</v>
      </c>
    </row>
    <row r="41" spans="1:9" s="327" customFormat="1" ht="15.75" customHeight="1">
      <c r="A41" s="619" t="s">
        <v>2491</v>
      </c>
      <c r="B41" s="145" t="s">
        <v>458</v>
      </c>
      <c r="C41" s="621" t="s">
        <v>2493</v>
      </c>
      <c r="D41" s="620" t="s">
        <v>600</v>
      </c>
      <c r="E41" s="285"/>
      <c r="F41" s="285"/>
      <c r="G41" s="325">
        <v>0.5</v>
      </c>
      <c r="H41" s="325">
        <v>0.2</v>
      </c>
      <c r="I41" s="325">
        <v>0.2</v>
      </c>
    </row>
    <row r="42" spans="1:9" s="327" customFormat="1" ht="15.75" customHeight="1">
      <c r="A42" s="619" t="s">
        <v>2491</v>
      </c>
      <c r="B42" s="145" t="s">
        <v>458</v>
      </c>
      <c r="C42" s="621" t="s">
        <v>2494</v>
      </c>
      <c r="D42" s="620" t="s">
        <v>601</v>
      </c>
      <c r="E42" s="285"/>
      <c r="F42" s="285"/>
      <c r="G42" s="325">
        <v>0.5</v>
      </c>
      <c r="H42" s="325">
        <v>0.2</v>
      </c>
      <c r="I42" s="325">
        <v>0.2</v>
      </c>
    </row>
    <row r="43" spans="1:9" s="327" customFormat="1" ht="15.75" customHeight="1">
      <c r="A43" s="619" t="s">
        <v>2491</v>
      </c>
      <c r="B43" s="145" t="s">
        <v>458</v>
      </c>
      <c r="C43" s="599" t="s">
        <v>2495</v>
      </c>
      <c r="D43" s="620" t="s">
        <v>602</v>
      </c>
      <c r="E43" s="285"/>
      <c r="F43" s="285"/>
      <c r="G43" s="325">
        <v>0.5</v>
      </c>
      <c r="H43" s="325">
        <v>0.2</v>
      </c>
      <c r="I43" s="325">
        <v>0.2</v>
      </c>
    </row>
    <row r="44" spans="1:9" s="327" customFormat="1" ht="28.5" customHeight="1">
      <c r="A44" s="619" t="s">
        <v>2491</v>
      </c>
      <c r="B44" s="145" t="s">
        <v>458</v>
      </c>
      <c r="C44" s="621" t="s">
        <v>2496</v>
      </c>
      <c r="D44" s="620" t="s">
        <v>603</v>
      </c>
      <c r="E44" s="285"/>
      <c r="F44" s="285"/>
      <c r="G44" s="325">
        <v>0.5</v>
      </c>
      <c r="H44" s="325">
        <v>0.2</v>
      </c>
      <c r="I44" s="325">
        <v>0.2</v>
      </c>
    </row>
    <row r="45" spans="1:9" s="327" customFormat="1" ht="28.5" customHeight="1">
      <c r="A45" s="619" t="s">
        <v>2491</v>
      </c>
      <c r="B45" s="145" t="s">
        <v>458</v>
      </c>
      <c r="C45" s="621" t="s">
        <v>2497</v>
      </c>
      <c r="D45" s="620" t="s">
        <v>604</v>
      </c>
      <c r="E45" s="285"/>
      <c r="F45" s="285"/>
      <c r="G45" s="325">
        <v>0.5</v>
      </c>
      <c r="H45" s="325">
        <v>0.2</v>
      </c>
      <c r="I45" s="325">
        <v>0.2</v>
      </c>
    </row>
    <row r="46" spans="1:9" s="327" customFormat="1" ht="15.75" customHeight="1">
      <c r="A46" s="619" t="s">
        <v>2498</v>
      </c>
      <c r="B46" s="145" t="s">
        <v>466</v>
      </c>
      <c r="C46" s="621" t="s">
        <v>2499</v>
      </c>
      <c r="D46" s="620" t="s">
        <v>605</v>
      </c>
      <c r="E46" s="285"/>
      <c r="F46" s="285"/>
      <c r="G46" s="325">
        <v>0.65</v>
      </c>
      <c r="H46" s="325">
        <v>0.2</v>
      </c>
      <c r="I46" s="325">
        <v>0.2</v>
      </c>
    </row>
    <row r="47" spans="1:9" s="327" customFormat="1" ht="28.5" customHeight="1">
      <c r="A47" s="619" t="s">
        <v>2498</v>
      </c>
      <c r="B47" s="145" t="s">
        <v>466</v>
      </c>
      <c r="C47" s="621" t="s">
        <v>2500</v>
      </c>
      <c r="D47" s="620" t="s">
        <v>606</v>
      </c>
      <c r="E47" s="285" t="s">
        <v>3329</v>
      </c>
      <c r="F47" s="285"/>
      <c r="G47" s="326">
        <v>0.95</v>
      </c>
      <c r="H47" s="326">
        <v>0.85</v>
      </c>
      <c r="I47" s="326">
        <v>0.85</v>
      </c>
    </row>
    <row r="48" spans="1:9" s="327" customFormat="1" ht="71.25" customHeight="1">
      <c r="A48" s="619" t="s">
        <v>2498</v>
      </c>
      <c r="B48" s="145" t="s">
        <v>466</v>
      </c>
      <c r="C48" s="621" t="s">
        <v>2501</v>
      </c>
      <c r="D48" s="620" t="s">
        <v>938</v>
      </c>
      <c r="E48" s="285"/>
      <c r="F48" s="285"/>
      <c r="G48" s="325">
        <v>0.5</v>
      </c>
      <c r="H48" s="325">
        <v>0.2</v>
      </c>
      <c r="I48" s="325">
        <v>0.2</v>
      </c>
    </row>
    <row r="49" spans="1:9" s="327" customFormat="1" ht="15.75" customHeight="1">
      <c r="A49" s="619" t="s">
        <v>2502</v>
      </c>
      <c r="B49" s="145" t="s">
        <v>467</v>
      </c>
      <c r="C49" s="621" t="s">
        <v>2503</v>
      </c>
      <c r="D49" s="620" t="s">
        <v>672</v>
      </c>
      <c r="E49" s="285" t="s">
        <v>3329</v>
      </c>
      <c r="F49" s="285"/>
      <c r="G49" s="326">
        <v>0.95</v>
      </c>
      <c r="H49" s="326">
        <v>0.85</v>
      </c>
      <c r="I49" s="326">
        <v>0.85</v>
      </c>
    </row>
    <row r="50" spans="1:9" s="327" customFormat="1" ht="15.75" customHeight="1">
      <c r="A50" s="619" t="s">
        <v>2502</v>
      </c>
      <c r="B50" s="145" t="s">
        <v>467</v>
      </c>
      <c r="C50" s="621" t="s">
        <v>2504</v>
      </c>
      <c r="D50" s="620" t="s">
        <v>673</v>
      </c>
      <c r="E50" s="285" t="s">
        <v>3329</v>
      </c>
      <c r="F50" s="285"/>
      <c r="G50" s="326">
        <v>0.95</v>
      </c>
      <c r="H50" s="326">
        <v>0.85</v>
      </c>
      <c r="I50" s="326">
        <v>0.85</v>
      </c>
    </row>
    <row r="51" spans="1:9" s="327" customFormat="1" ht="15.75" customHeight="1">
      <c r="A51" s="619" t="s">
        <v>2505</v>
      </c>
      <c r="B51" s="145" t="s">
        <v>468</v>
      </c>
      <c r="C51" s="621" t="s">
        <v>2506</v>
      </c>
      <c r="D51" s="620" t="s">
        <v>607</v>
      </c>
      <c r="E51" s="285"/>
      <c r="F51" s="285"/>
      <c r="G51" s="325">
        <v>0.5</v>
      </c>
      <c r="H51" s="325">
        <v>0.2</v>
      </c>
      <c r="I51" s="325">
        <v>0.2</v>
      </c>
    </row>
    <row r="52" spans="1:9" s="327" customFormat="1" ht="28.5">
      <c r="A52" s="619" t="s">
        <v>2505</v>
      </c>
      <c r="B52" s="145" t="s">
        <v>468</v>
      </c>
      <c r="C52" s="599" t="s">
        <v>2507</v>
      </c>
      <c r="D52" s="620" t="s">
        <v>2508</v>
      </c>
      <c r="E52" s="324"/>
      <c r="F52" s="285" t="s">
        <v>3330</v>
      </c>
      <c r="G52" s="325">
        <v>0.5</v>
      </c>
      <c r="H52" s="325">
        <v>0.25</v>
      </c>
      <c r="I52" s="326">
        <v>1</v>
      </c>
    </row>
    <row r="53" spans="1:9" s="327" customFormat="1" ht="28.5">
      <c r="A53" s="619" t="s">
        <v>2505</v>
      </c>
      <c r="B53" s="145" t="s">
        <v>468</v>
      </c>
      <c r="C53" s="621" t="s">
        <v>2509</v>
      </c>
      <c r="D53" s="620" t="s">
        <v>2510</v>
      </c>
      <c r="E53" s="285"/>
      <c r="F53" s="285" t="s">
        <v>3330</v>
      </c>
      <c r="G53" s="325">
        <v>0.5</v>
      </c>
      <c r="H53" s="325">
        <v>0.25</v>
      </c>
      <c r="I53" s="325">
        <v>1</v>
      </c>
    </row>
    <row r="54" spans="1:9" s="327" customFormat="1" ht="42.75" customHeight="1">
      <c r="A54" s="619" t="s">
        <v>2511</v>
      </c>
      <c r="B54" s="145" t="s">
        <v>475</v>
      </c>
      <c r="C54" s="621" t="s">
        <v>2512</v>
      </c>
      <c r="D54" s="620" t="s">
        <v>608</v>
      </c>
      <c r="E54" s="285"/>
      <c r="F54" s="285"/>
      <c r="G54" s="325">
        <v>0.5</v>
      </c>
      <c r="H54" s="325">
        <v>0.2</v>
      </c>
      <c r="I54" s="325">
        <v>0.2</v>
      </c>
    </row>
    <row r="55" spans="1:9" s="327" customFormat="1" ht="15.75" customHeight="1">
      <c r="A55" s="619" t="s">
        <v>2511</v>
      </c>
      <c r="B55" s="145" t="s">
        <v>475</v>
      </c>
      <c r="C55" s="599" t="s">
        <v>2513</v>
      </c>
      <c r="D55" s="620" t="s">
        <v>609</v>
      </c>
      <c r="E55" s="285" t="s">
        <v>3329</v>
      </c>
      <c r="F55" s="285"/>
      <c r="G55" s="326">
        <v>0.95</v>
      </c>
      <c r="H55" s="326">
        <v>0.85</v>
      </c>
      <c r="I55" s="326">
        <v>0.85</v>
      </c>
    </row>
    <row r="56" spans="1:9" s="327" customFormat="1" ht="15.75" customHeight="1">
      <c r="A56" s="619" t="s">
        <v>2514</v>
      </c>
      <c r="B56" s="145" t="s">
        <v>478</v>
      </c>
      <c r="C56" s="621" t="s">
        <v>2515</v>
      </c>
      <c r="D56" s="620" t="s">
        <v>610</v>
      </c>
      <c r="E56" s="285"/>
      <c r="F56" s="285"/>
      <c r="G56" s="325">
        <v>0.5</v>
      </c>
      <c r="H56" s="325">
        <v>0.2</v>
      </c>
      <c r="I56" s="325">
        <v>0.2</v>
      </c>
    </row>
    <row r="57" spans="1:9" s="327" customFormat="1" ht="28.5" customHeight="1">
      <c r="A57" s="619" t="s">
        <v>2516</v>
      </c>
      <c r="B57" s="145" t="s">
        <v>611</v>
      </c>
      <c r="C57" s="621" t="s">
        <v>2517</v>
      </c>
      <c r="D57" s="620" t="s">
        <v>612</v>
      </c>
      <c r="E57" s="285"/>
      <c r="F57" s="285"/>
      <c r="G57" s="325">
        <v>0.5</v>
      </c>
      <c r="H57" s="325">
        <v>0.2</v>
      </c>
      <c r="I57" s="325">
        <v>0.2</v>
      </c>
    </row>
    <row r="58" spans="1:9" s="327" customFormat="1" ht="15.75" customHeight="1">
      <c r="A58" s="619" t="s">
        <v>2516</v>
      </c>
      <c r="B58" s="145" t="s">
        <v>611</v>
      </c>
      <c r="C58" s="621" t="s">
        <v>2518</v>
      </c>
      <c r="D58" s="620" t="s">
        <v>901</v>
      </c>
      <c r="E58" s="285"/>
      <c r="F58" s="285"/>
      <c r="G58" s="325">
        <v>0.5</v>
      </c>
      <c r="H58" s="325">
        <v>0.2</v>
      </c>
      <c r="I58" s="325">
        <v>0.2</v>
      </c>
    </row>
    <row r="59" spans="1:9" s="327" customFormat="1" ht="28.5" customHeight="1">
      <c r="A59" s="619" t="s">
        <v>2516</v>
      </c>
      <c r="B59" s="145" t="s">
        <v>611</v>
      </c>
      <c r="C59" s="621" t="s">
        <v>2519</v>
      </c>
      <c r="D59" s="620" t="s">
        <v>613</v>
      </c>
      <c r="E59" s="285" t="s">
        <v>3329</v>
      </c>
      <c r="F59" s="285"/>
      <c r="G59" s="326">
        <v>0.95</v>
      </c>
      <c r="H59" s="326">
        <v>0.85</v>
      </c>
      <c r="I59" s="326">
        <v>0.85</v>
      </c>
    </row>
    <row r="60" spans="1:9" s="327" customFormat="1" ht="15.75" customHeight="1">
      <c r="A60" s="619" t="s">
        <v>2516</v>
      </c>
      <c r="B60" s="145" t="s">
        <v>611</v>
      </c>
      <c r="C60" s="599" t="s">
        <v>2520</v>
      </c>
      <c r="D60" s="620" t="s">
        <v>614</v>
      </c>
      <c r="E60" s="285"/>
      <c r="F60" s="285"/>
      <c r="G60" s="325">
        <v>0.8</v>
      </c>
      <c r="H60" s="325">
        <v>0.25</v>
      </c>
      <c r="I60" s="325">
        <v>0.25</v>
      </c>
    </row>
    <row r="61" spans="1:9" s="327" customFormat="1" ht="28.5" customHeight="1">
      <c r="A61" s="619" t="s">
        <v>2521</v>
      </c>
      <c r="B61" s="145" t="s">
        <v>482</v>
      </c>
      <c r="C61" s="599" t="s">
        <v>2532</v>
      </c>
      <c r="D61" s="620" t="s">
        <v>483</v>
      </c>
      <c r="E61" s="285" t="s">
        <v>3329</v>
      </c>
      <c r="F61" s="285"/>
      <c r="G61" s="326">
        <v>0.95</v>
      </c>
      <c r="H61" s="326">
        <v>0.85</v>
      </c>
      <c r="I61" s="326">
        <v>0.85</v>
      </c>
    </row>
    <row r="62" spans="1:9" s="327" customFormat="1" ht="28.5" customHeight="1">
      <c r="A62" s="619" t="s">
        <v>2521</v>
      </c>
      <c r="B62" s="145" t="s">
        <v>482</v>
      </c>
      <c r="C62" s="599" t="s">
        <v>2533</v>
      </c>
      <c r="D62" s="620" t="s">
        <v>484</v>
      </c>
      <c r="E62" s="285" t="s">
        <v>3329</v>
      </c>
      <c r="F62" s="285"/>
      <c r="G62" s="326">
        <v>0.95</v>
      </c>
      <c r="H62" s="326">
        <v>0.85</v>
      </c>
      <c r="I62" s="326">
        <v>0.85</v>
      </c>
    </row>
    <row r="63" spans="1:9" s="327" customFormat="1" ht="28.5" customHeight="1">
      <c r="A63" s="619" t="s">
        <v>2521</v>
      </c>
      <c r="B63" s="145" t="s">
        <v>482</v>
      </c>
      <c r="C63" s="599" t="s">
        <v>2534</v>
      </c>
      <c r="D63" s="620" t="s">
        <v>4521</v>
      </c>
      <c r="E63" s="285" t="s">
        <v>3329</v>
      </c>
      <c r="F63" s="285" t="s">
        <v>3328</v>
      </c>
      <c r="G63" s="325">
        <v>1</v>
      </c>
      <c r="H63" s="325">
        <v>0.9</v>
      </c>
      <c r="I63" s="325">
        <v>1</v>
      </c>
    </row>
    <row r="64" spans="1:9" s="327" customFormat="1" ht="45" customHeight="1">
      <c r="A64" s="619" t="s">
        <v>2521</v>
      </c>
      <c r="B64" s="145" t="s">
        <v>482</v>
      </c>
      <c r="C64" s="599" t="s">
        <v>2535</v>
      </c>
      <c r="D64" s="620" t="s">
        <v>2536</v>
      </c>
      <c r="E64" s="285"/>
      <c r="F64" s="285" t="s">
        <v>3328</v>
      </c>
      <c r="G64" s="325">
        <v>0.5</v>
      </c>
      <c r="H64" s="325">
        <v>0.25</v>
      </c>
      <c r="I64" s="325">
        <v>1</v>
      </c>
    </row>
    <row r="65" spans="1:9" s="327" customFormat="1" ht="57">
      <c r="A65" s="619" t="s">
        <v>2521</v>
      </c>
      <c r="B65" s="145" t="s">
        <v>482</v>
      </c>
      <c r="C65" s="599" t="s">
        <v>3401</v>
      </c>
      <c r="D65" s="620" t="s">
        <v>4522</v>
      </c>
      <c r="E65" s="285"/>
      <c r="F65" s="285" t="s">
        <v>3328</v>
      </c>
      <c r="G65" s="325">
        <v>0.5</v>
      </c>
      <c r="H65" s="325">
        <v>0.25</v>
      </c>
      <c r="I65" s="325">
        <v>1</v>
      </c>
    </row>
    <row r="66" spans="1:9" s="327" customFormat="1" ht="42.75">
      <c r="A66" s="619" t="s">
        <v>2521</v>
      </c>
      <c r="B66" s="145" t="s">
        <v>482</v>
      </c>
      <c r="C66" s="599" t="s">
        <v>4523</v>
      </c>
      <c r="D66" s="620" t="s">
        <v>913</v>
      </c>
      <c r="E66" s="285"/>
      <c r="F66" s="285" t="s">
        <v>3330</v>
      </c>
      <c r="G66" s="325">
        <v>1</v>
      </c>
      <c r="H66" s="325">
        <v>1</v>
      </c>
      <c r="I66" s="325">
        <v>1</v>
      </c>
    </row>
    <row r="67" spans="1:9" s="327" customFormat="1" ht="42.75">
      <c r="A67" s="619" t="s">
        <v>2521</v>
      </c>
      <c r="B67" s="145" t="s">
        <v>482</v>
      </c>
      <c r="C67" s="599" t="s">
        <v>4524</v>
      </c>
      <c r="D67" s="620" t="s">
        <v>914</v>
      </c>
      <c r="E67" s="285"/>
      <c r="F67" s="285" t="s">
        <v>3330</v>
      </c>
      <c r="G67" s="325">
        <v>1</v>
      </c>
      <c r="H67" s="325">
        <v>1</v>
      </c>
      <c r="I67" s="325">
        <v>1</v>
      </c>
    </row>
    <row r="68" spans="1:9" s="327" customFormat="1" ht="42.75">
      <c r="A68" s="619" t="s">
        <v>2521</v>
      </c>
      <c r="B68" s="145" t="s">
        <v>482</v>
      </c>
      <c r="C68" s="599" t="s">
        <v>4525</v>
      </c>
      <c r="D68" s="620" t="s">
        <v>915</v>
      </c>
      <c r="E68" s="285"/>
      <c r="F68" s="285" t="s">
        <v>3330</v>
      </c>
      <c r="G68" s="325">
        <v>1</v>
      </c>
      <c r="H68" s="325">
        <v>1</v>
      </c>
      <c r="I68" s="325">
        <v>1</v>
      </c>
    </row>
    <row r="69" spans="1:9" s="327" customFormat="1" ht="42.75">
      <c r="A69" s="619" t="s">
        <v>2521</v>
      </c>
      <c r="B69" s="145" t="s">
        <v>482</v>
      </c>
      <c r="C69" s="599" t="s">
        <v>4526</v>
      </c>
      <c r="D69" s="620" t="s">
        <v>916</v>
      </c>
      <c r="E69" s="285"/>
      <c r="F69" s="285" t="s">
        <v>3330</v>
      </c>
      <c r="G69" s="325">
        <v>1</v>
      </c>
      <c r="H69" s="325">
        <v>1</v>
      </c>
      <c r="I69" s="325">
        <v>1</v>
      </c>
    </row>
    <row r="70" spans="1:9" s="327" customFormat="1" ht="42.75">
      <c r="A70" s="619" t="s">
        <v>2521</v>
      </c>
      <c r="B70" s="145" t="s">
        <v>482</v>
      </c>
      <c r="C70" s="599" t="s">
        <v>4527</v>
      </c>
      <c r="D70" s="620" t="s">
        <v>917</v>
      </c>
      <c r="E70" s="285"/>
      <c r="F70" s="285" t="s">
        <v>3330</v>
      </c>
      <c r="G70" s="325">
        <v>1</v>
      </c>
      <c r="H70" s="325">
        <v>1</v>
      </c>
      <c r="I70" s="325">
        <v>1</v>
      </c>
    </row>
    <row r="71" spans="1:9" s="327" customFormat="1" ht="42.75">
      <c r="A71" s="619" t="s">
        <v>2521</v>
      </c>
      <c r="B71" s="145" t="s">
        <v>482</v>
      </c>
      <c r="C71" s="599" t="s">
        <v>4528</v>
      </c>
      <c r="D71" s="620" t="s">
        <v>918</v>
      </c>
      <c r="E71" s="285"/>
      <c r="F71" s="285" t="s">
        <v>3330</v>
      </c>
      <c r="G71" s="325">
        <v>1</v>
      </c>
      <c r="H71" s="325">
        <v>1</v>
      </c>
      <c r="I71" s="325">
        <v>1</v>
      </c>
    </row>
    <row r="72" spans="1:9" s="327" customFormat="1" ht="42.75">
      <c r="A72" s="619" t="s">
        <v>2521</v>
      </c>
      <c r="B72" s="145" t="s">
        <v>482</v>
      </c>
      <c r="C72" s="599" t="s">
        <v>4529</v>
      </c>
      <c r="D72" s="620" t="s">
        <v>919</v>
      </c>
      <c r="E72" s="285"/>
      <c r="F72" s="285" t="s">
        <v>3330</v>
      </c>
      <c r="G72" s="325">
        <v>1</v>
      </c>
      <c r="H72" s="325">
        <v>1</v>
      </c>
      <c r="I72" s="325">
        <v>1</v>
      </c>
    </row>
    <row r="73" spans="1:9" s="327" customFormat="1" ht="42.75">
      <c r="A73" s="619" t="s">
        <v>2521</v>
      </c>
      <c r="B73" s="145" t="s">
        <v>482</v>
      </c>
      <c r="C73" s="599" t="s">
        <v>4530</v>
      </c>
      <c r="D73" s="620" t="s">
        <v>920</v>
      </c>
      <c r="E73" s="285"/>
      <c r="F73" s="285" t="s">
        <v>3330</v>
      </c>
      <c r="G73" s="325">
        <v>1</v>
      </c>
      <c r="H73" s="325">
        <v>1</v>
      </c>
      <c r="I73" s="325">
        <v>1</v>
      </c>
    </row>
    <row r="74" spans="1:9" s="327" customFormat="1" ht="42.75">
      <c r="A74" s="619" t="s">
        <v>2521</v>
      </c>
      <c r="B74" s="145" t="s">
        <v>482</v>
      </c>
      <c r="C74" s="599" t="s">
        <v>4531</v>
      </c>
      <c r="D74" s="620" t="s">
        <v>921</v>
      </c>
      <c r="E74" s="285"/>
      <c r="F74" s="285" t="s">
        <v>3330</v>
      </c>
      <c r="G74" s="325">
        <v>1</v>
      </c>
      <c r="H74" s="325">
        <v>1</v>
      </c>
      <c r="I74" s="325">
        <v>1</v>
      </c>
    </row>
    <row r="75" spans="1:9" s="327" customFormat="1" ht="42.75">
      <c r="A75" s="619" t="s">
        <v>2521</v>
      </c>
      <c r="B75" s="145" t="s">
        <v>482</v>
      </c>
      <c r="C75" s="599" t="s">
        <v>4532</v>
      </c>
      <c r="D75" s="620" t="s">
        <v>922</v>
      </c>
      <c r="E75" s="285"/>
      <c r="F75" s="285" t="s">
        <v>3330</v>
      </c>
      <c r="G75" s="325">
        <v>1</v>
      </c>
      <c r="H75" s="325">
        <v>1</v>
      </c>
      <c r="I75" s="325">
        <v>1</v>
      </c>
    </row>
    <row r="76" spans="1:9" s="327" customFormat="1" ht="42.75">
      <c r="A76" s="619" t="s">
        <v>2521</v>
      </c>
      <c r="B76" s="145" t="s">
        <v>482</v>
      </c>
      <c r="C76" s="599" t="s">
        <v>4533</v>
      </c>
      <c r="D76" s="620" t="s">
        <v>3398</v>
      </c>
      <c r="E76" s="285"/>
      <c r="F76" s="285" t="s">
        <v>3330</v>
      </c>
      <c r="G76" s="325">
        <v>1</v>
      </c>
      <c r="H76" s="325">
        <v>1</v>
      </c>
      <c r="I76" s="325">
        <v>1</v>
      </c>
    </row>
    <row r="77" spans="1:9" s="327" customFormat="1" ht="42.75">
      <c r="A77" s="619" t="s">
        <v>2521</v>
      </c>
      <c r="B77" s="145" t="s">
        <v>482</v>
      </c>
      <c r="C77" s="599" t="s">
        <v>4534</v>
      </c>
      <c r="D77" s="620" t="s">
        <v>3399</v>
      </c>
      <c r="E77" s="285"/>
      <c r="F77" s="285" t="s">
        <v>3330</v>
      </c>
      <c r="G77" s="325">
        <v>1</v>
      </c>
      <c r="H77" s="325">
        <v>1</v>
      </c>
      <c r="I77" s="325">
        <v>1</v>
      </c>
    </row>
    <row r="78" spans="1:9" s="327" customFormat="1" ht="42.75">
      <c r="A78" s="619" t="s">
        <v>2521</v>
      </c>
      <c r="B78" s="145" t="s">
        <v>482</v>
      </c>
      <c r="C78" s="599" t="s">
        <v>4535</v>
      </c>
      <c r="D78" s="620" t="s">
        <v>3400</v>
      </c>
      <c r="E78" s="285"/>
      <c r="F78" s="285" t="s">
        <v>3330</v>
      </c>
      <c r="G78" s="325">
        <v>1</v>
      </c>
      <c r="H78" s="325">
        <v>1</v>
      </c>
      <c r="I78" s="325">
        <v>1</v>
      </c>
    </row>
    <row r="79" spans="1:9" s="327" customFormat="1" ht="15.75" customHeight="1">
      <c r="A79" s="619" t="s">
        <v>2521</v>
      </c>
      <c r="B79" s="145" t="s">
        <v>482</v>
      </c>
      <c r="C79" s="621" t="s">
        <v>4536</v>
      </c>
      <c r="D79" s="620" t="s">
        <v>615</v>
      </c>
      <c r="E79" s="285"/>
      <c r="F79" s="285"/>
      <c r="G79" s="325">
        <v>0.8</v>
      </c>
      <c r="H79" s="325">
        <v>0.5</v>
      </c>
      <c r="I79" s="325">
        <v>0.5</v>
      </c>
    </row>
    <row r="80" spans="1:9" s="327" customFormat="1" ht="15.75" customHeight="1">
      <c r="A80" s="619" t="s">
        <v>2521</v>
      </c>
      <c r="B80" s="145" t="s">
        <v>482</v>
      </c>
      <c r="C80" s="621" t="s">
        <v>4537</v>
      </c>
      <c r="D80" s="620" t="s">
        <v>616</v>
      </c>
      <c r="E80" s="285"/>
      <c r="F80" s="285"/>
      <c r="G80" s="325">
        <v>0.8</v>
      </c>
      <c r="H80" s="325">
        <v>0.5</v>
      </c>
      <c r="I80" s="325">
        <v>0.5</v>
      </c>
    </row>
    <row r="81" spans="1:9" s="327" customFormat="1" ht="15.75" customHeight="1">
      <c r="A81" s="619" t="s">
        <v>2521</v>
      </c>
      <c r="B81" s="145" t="s">
        <v>482</v>
      </c>
      <c r="C81" s="599" t="s">
        <v>4538</v>
      </c>
      <c r="D81" s="620" t="s">
        <v>617</v>
      </c>
      <c r="E81" s="285"/>
      <c r="F81" s="285"/>
      <c r="G81" s="325">
        <v>0.8</v>
      </c>
      <c r="H81" s="325" t="s">
        <v>44</v>
      </c>
      <c r="I81" s="325" t="s">
        <v>44</v>
      </c>
    </row>
    <row r="82" spans="1:9" s="327" customFormat="1" ht="15.75" customHeight="1">
      <c r="A82" s="619" t="s">
        <v>2521</v>
      </c>
      <c r="B82" s="145" t="s">
        <v>482</v>
      </c>
      <c r="C82" s="599" t="s">
        <v>4539</v>
      </c>
      <c r="D82" s="620" t="s">
        <v>2522</v>
      </c>
      <c r="E82" s="285"/>
      <c r="F82" s="285"/>
      <c r="G82" s="325">
        <v>0.8</v>
      </c>
      <c r="H82" s="325" t="s">
        <v>44</v>
      </c>
      <c r="I82" s="325" t="s">
        <v>44</v>
      </c>
    </row>
    <row r="83" spans="1:9" s="327" customFormat="1" ht="15.75" customHeight="1">
      <c r="A83" s="619" t="s">
        <v>2521</v>
      </c>
      <c r="B83" s="145" t="s">
        <v>482</v>
      </c>
      <c r="C83" s="599" t="s">
        <v>4540</v>
      </c>
      <c r="D83" s="620" t="s">
        <v>4866</v>
      </c>
      <c r="E83" s="285"/>
      <c r="F83" s="285"/>
      <c r="G83" s="325">
        <v>0.8</v>
      </c>
      <c r="H83" s="325">
        <v>0.5</v>
      </c>
      <c r="I83" s="325">
        <v>0.5</v>
      </c>
    </row>
    <row r="84" spans="1:9" s="327" customFormat="1" ht="15.75" customHeight="1">
      <c r="A84" s="619" t="s">
        <v>2521</v>
      </c>
      <c r="B84" s="145" t="s">
        <v>482</v>
      </c>
      <c r="C84" s="621" t="s">
        <v>4541</v>
      </c>
      <c r="D84" s="620" t="s">
        <v>2524</v>
      </c>
      <c r="E84" s="285"/>
      <c r="F84" s="285"/>
      <c r="G84" s="325">
        <v>0.8</v>
      </c>
      <c r="H84" s="325" t="s">
        <v>44</v>
      </c>
      <c r="I84" s="325" t="s">
        <v>44</v>
      </c>
    </row>
    <row r="85" spans="1:9" s="327" customFormat="1" ht="15.75" customHeight="1">
      <c r="A85" s="619" t="s">
        <v>2521</v>
      </c>
      <c r="B85" s="145" t="s">
        <v>482</v>
      </c>
      <c r="C85" s="621" t="s">
        <v>4542</v>
      </c>
      <c r="D85" s="620" t="s">
        <v>2525</v>
      </c>
      <c r="E85" s="285"/>
      <c r="F85" s="285"/>
      <c r="G85" s="325">
        <v>0.8</v>
      </c>
      <c r="H85" s="325" t="s">
        <v>44</v>
      </c>
      <c r="I85" s="325" t="s">
        <v>44</v>
      </c>
    </row>
    <row r="86" spans="1:9" s="327" customFormat="1" ht="15.75" customHeight="1">
      <c r="A86" s="619" t="s">
        <v>2521</v>
      </c>
      <c r="B86" s="145" t="s">
        <v>482</v>
      </c>
      <c r="C86" s="599" t="s">
        <v>4543</v>
      </c>
      <c r="D86" s="620" t="s">
        <v>4865</v>
      </c>
      <c r="E86" s="285"/>
      <c r="F86" s="285"/>
      <c r="G86" s="325" t="s">
        <v>294</v>
      </c>
      <c r="H86" s="325" t="s">
        <v>44</v>
      </c>
      <c r="I86" s="325" t="s">
        <v>44</v>
      </c>
    </row>
    <row r="87" spans="1:9" s="327" customFormat="1" ht="28.5" customHeight="1">
      <c r="A87" s="619" t="s">
        <v>2521</v>
      </c>
      <c r="B87" s="145" t="s">
        <v>482</v>
      </c>
      <c r="C87" s="599" t="s">
        <v>4544</v>
      </c>
      <c r="D87" s="620" t="s">
        <v>2527</v>
      </c>
      <c r="E87" s="285"/>
      <c r="F87" s="285"/>
      <c r="G87" s="325">
        <v>0.8</v>
      </c>
      <c r="H87" s="325">
        <v>0.5</v>
      </c>
      <c r="I87" s="325">
        <v>0.5</v>
      </c>
    </row>
    <row r="88" spans="1:9" s="327" customFormat="1" ht="28.5" customHeight="1">
      <c r="A88" s="619" t="s">
        <v>2521</v>
      </c>
      <c r="B88" s="145" t="s">
        <v>482</v>
      </c>
      <c r="C88" s="599" t="s">
        <v>4545</v>
      </c>
      <c r="D88" s="620" t="s">
        <v>2528</v>
      </c>
      <c r="E88" s="285"/>
      <c r="F88" s="285"/>
      <c r="G88" s="325">
        <v>0.8</v>
      </c>
      <c r="H88" s="325">
        <v>0.5</v>
      </c>
      <c r="I88" s="325">
        <v>0.5</v>
      </c>
    </row>
    <row r="89" spans="1:9" s="327" customFormat="1" ht="28.5" customHeight="1">
      <c r="A89" s="619" t="s">
        <v>2521</v>
      </c>
      <c r="B89" s="145" t="s">
        <v>482</v>
      </c>
      <c r="C89" s="599" t="s">
        <v>4546</v>
      </c>
      <c r="D89" s="620" t="s">
        <v>2529</v>
      </c>
      <c r="E89" s="285"/>
      <c r="F89" s="285"/>
      <c r="G89" s="325">
        <v>0.8</v>
      </c>
      <c r="H89" s="325">
        <v>0.5</v>
      </c>
      <c r="I89" s="325">
        <v>0.5</v>
      </c>
    </row>
    <row r="90" spans="1:9" s="327" customFormat="1" ht="28.5" customHeight="1">
      <c r="A90" s="619" t="s">
        <v>2521</v>
      </c>
      <c r="B90" s="145" t="s">
        <v>482</v>
      </c>
      <c r="C90" s="599" t="s">
        <v>4547</v>
      </c>
      <c r="D90" s="620" t="s">
        <v>2530</v>
      </c>
      <c r="E90" s="285"/>
      <c r="F90" s="285"/>
      <c r="G90" s="325">
        <v>0.8</v>
      </c>
      <c r="H90" s="325">
        <v>0.5</v>
      </c>
      <c r="I90" s="325">
        <v>0.5</v>
      </c>
    </row>
    <row r="91" spans="1:9" s="327" customFormat="1" ht="28.5" customHeight="1">
      <c r="A91" s="619" t="s">
        <v>2521</v>
      </c>
      <c r="B91" s="145" t="s">
        <v>482</v>
      </c>
      <c r="C91" s="599" t="s">
        <v>4548</v>
      </c>
      <c r="D91" s="620" t="s">
        <v>2531</v>
      </c>
      <c r="E91" s="285"/>
      <c r="F91" s="285"/>
      <c r="G91" s="325">
        <v>0.8</v>
      </c>
      <c r="H91" s="325">
        <v>0.5</v>
      </c>
      <c r="I91" s="325">
        <v>0.5</v>
      </c>
    </row>
    <row r="92" spans="1:9" s="327" customFormat="1" ht="28.5" customHeight="1">
      <c r="A92" s="619" t="s">
        <v>2521</v>
      </c>
      <c r="B92" s="145" t="s">
        <v>482</v>
      </c>
      <c r="C92" s="599" t="s">
        <v>4549</v>
      </c>
      <c r="D92" s="620" t="s">
        <v>4550</v>
      </c>
      <c r="E92" s="285"/>
      <c r="F92" s="285" t="s">
        <v>3328</v>
      </c>
      <c r="G92" s="325" t="s">
        <v>44</v>
      </c>
      <c r="H92" s="325">
        <v>0.2</v>
      </c>
      <c r="I92" s="325">
        <v>1</v>
      </c>
    </row>
    <row r="93" spans="1:9" s="327" customFormat="1" ht="28.5" customHeight="1">
      <c r="A93" s="619" t="s">
        <v>2521</v>
      </c>
      <c r="B93" s="145" t="s">
        <v>482</v>
      </c>
      <c r="C93" s="599" t="s">
        <v>4551</v>
      </c>
      <c r="D93" s="620" t="s">
        <v>4552</v>
      </c>
      <c r="E93" s="285"/>
      <c r="F93" s="285"/>
      <c r="G93" s="325">
        <v>0.8</v>
      </c>
      <c r="H93" s="325" t="s">
        <v>44</v>
      </c>
      <c r="I93" s="325" t="s">
        <v>44</v>
      </c>
    </row>
    <row r="94" spans="1:9" s="327" customFormat="1" ht="28.5" customHeight="1">
      <c r="A94" s="619" t="s">
        <v>2521</v>
      </c>
      <c r="B94" s="145" t="s">
        <v>482</v>
      </c>
      <c r="C94" s="599" t="s">
        <v>4553</v>
      </c>
      <c r="D94" s="620" t="s">
        <v>4554</v>
      </c>
      <c r="E94" s="285"/>
      <c r="F94" s="285"/>
      <c r="G94" s="325">
        <v>0.8</v>
      </c>
      <c r="H94" s="325" t="s">
        <v>44</v>
      </c>
      <c r="I94" s="325" t="s">
        <v>44</v>
      </c>
    </row>
    <row r="95" spans="1:9" s="327" customFormat="1" ht="28.5" customHeight="1">
      <c r="A95" s="619" t="s">
        <v>2521</v>
      </c>
      <c r="B95" s="145" t="s">
        <v>482</v>
      </c>
      <c r="C95" s="599" t="s">
        <v>4555</v>
      </c>
      <c r="D95" s="620" t="s">
        <v>4556</v>
      </c>
      <c r="E95" s="285"/>
      <c r="F95" s="285"/>
      <c r="G95" s="325">
        <v>0.8</v>
      </c>
      <c r="H95" s="325" t="s">
        <v>44</v>
      </c>
      <c r="I95" s="325" t="s">
        <v>44</v>
      </c>
    </row>
    <row r="96" spans="1:9" s="327" customFormat="1" ht="28.5">
      <c r="A96" s="619" t="s">
        <v>2521</v>
      </c>
      <c r="B96" s="145" t="s">
        <v>482</v>
      </c>
      <c r="C96" s="599" t="s">
        <v>4557</v>
      </c>
      <c r="D96" s="620" t="s">
        <v>4558</v>
      </c>
      <c r="E96" s="285"/>
      <c r="F96" s="285" t="s">
        <v>3328</v>
      </c>
      <c r="G96" s="325" t="s">
        <v>44</v>
      </c>
      <c r="H96" s="325">
        <v>0.5</v>
      </c>
      <c r="I96" s="325">
        <v>1</v>
      </c>
    </row>
    <row r="97" spans="1:9" s="327" customFormat="1" ht="28.5" customHeight="1">
      <c r="A97" s="619" t="s">
        <v>2521</v>
      </c>
      <c r="B97" s="145" t="s">
        <v>482</v>
      </c>
      <c r="C97" s="599" t="s">
        <v>4559</v>
      </c>
      <c r="D97" s="620" t="s">
        <v>4560</v>
      </c>
      <c r="E97" s="285"/>
      <c r="F97" s="285"/>
      <c r="G97" s="325">
        <v>0.8</v>
      </c>
      <c r="H97" s="325" t="s">
        <v>44</v>
      </c>
      <c r="I97" s="325" t="s">
        <v>44</v>
      </c>
    </row>
    <row r="98" spans="1:9" s="327" customFormat="1" ht="28.5" customHeight="1">
      <c r="A98" s="619" t="s">
        <v>2521</v>
      </c>
      <c r="B98" s="145" t="s">
        <v>482</v>
      </c>
      <c r="C98" s="599" t="s">
        <v>4561</v>
      </c>
      <c r="D98" s="620" t="s">
        <v>4562</v>
      </c>
      <c r="E98" s="285"/>
      <c r="F98" s="285"/>
      <c r="G98" s="325">
        <v>0.8</v>
      </c>
      <c r="H98" s="325" t="s">
        <v>44</v>
      </c>
      <c r="I98" s="325" t="s">
        <v>44</v>
      </c>
    </row>
    <row r="99" spans="1:9" s="327" customFormat="1" ht="28.5" customHeight="1">
      <c r="A99" s="619" t="s">
        <v>2521</v>
      </c>
      <c r="B99" s="145" t="s">
        <v>482</v>
      </c>
      <c r="C99" s="599" t="s">
        <v>4563</v>
      </c>
      <c r="D99" s="620" t="s">
        <v>4564</v>
      </c>
      <c r="E99" s="285"/>
      <c r="F99" s="285"/>
      <c r="G99" s="325">
        <v>0.8</v>
      </c>
      <c r="H99" s="325" t="s">
        <v>44</v>
      </c>
      <c r="I99" s="325" t="s">
        <v>44</v>
      </c>
    </row>
    <row r="100" spans="1:9" s="327" customFormat="1" ht="42.75">
      <c r="A100" s="619" t="s">
        <v>2521</v>
      </c>
      <c r="B100" s="145" t="s">
        <v>482</v>
      </c>
      <c r="C100" s="599" t="s">
        <v>4565</v>
      </c>
      <c r="D100" s="620" t="s">
        <v>4566</v>
      </c>
      <c r="E100" s="285"/>
      <c r="F100" s="285" t="s">
        <v>3328</v>
      </c>
      <c r="G100" s="325" t="s">
        <v>44</v>
      </c>
      <c r="H100" s="325">
        <v>0.5</v>
      </c>
      <c r="I100" s="325">
        <v>1</v>
      </c>
    </row>
    <row r="101" spans="1:9" s="327" customFormat="1" ht="42.75" customHeight="1">
      <c r="A101" s="619" t="s">
        <v>2521</v>
      </c>
      <c r="B101" s="145" t="s">
        <v>482</v>
      </c>
      <c r="C101" s="599" t="s">
        <v>4567</v>
      </c>
      <c r="D101" s="620" t="s">
        <v>4568</v>
      </c>
      <c r="E101" s="285"/>
      <c r="F101" s="285"/>
      <c r="G101" s="325">
        <v>0.8</v>
      </c>
      <c r="H101" s="325" t="s">
        <v>44</v>
      </c>
      <c r="I101" s="325" t="s">
        <v>44</v>
      </c>
    </row>
    <row r="102" spans="1:9" s="327" customFormat="1" ht="42.75" customHeight="1">
      <c r="A102" s="619" t="s">
        <v>2521</v>
      </c>
      <c r="B102" s="145" t="s">
        <v>482</v>
      </c>
      <c r="C102" s="599" t="s">
        <v>4569</v>
      </c>
      <c r="D102" s="620" t="s">
        <v>4570</v>
      </c>
      <c r="E102" s="285"/>
      <c r="F102" s="285"/>
      <c r="G102" s="325">
        <v>0.8</v>
      </c>
      <c r="H102" s="325" t="s">
        <v>44</v>
      </c>
      <c r="I102" s="325" t="s">
        <v>44</v>
      </c>
    </row>
    <row r="103" spans="1:9" s="327" customFormat="1" ht="42.75" customHeight="1">
      <c r="A103" s="619" t="s">
        <v>2521</v>
      </c>
      <c r="B103" s="145" t="s">
        <v>482</v>
      </c>
      <c r="C103" s="599" t="s">
        <v>4571</v>
      </c>
      <c r="D103" s="620" t="s">
        <v>4572</v>
      </c>
      <c r="E103" s="285"/>
      <c r="F103" s="285"/>
      <c r="G103" s="325">
        <v>0.8</v>
      </c>
      <c r="H103" s="325" t="s">
        <v>44</v>
      </c>
      <c r="I103" s="325" t="s">
        <v>44</v>
      </c>
    </row>
    <row r="104" spans="1:9" s="327" customFormat="1" ht="42.75">
      <c r="A104" s="619" t="s">
        <v>2521</v>
      </c>
      <c r="B104" s="145" t="s">
        <v>482</v>
      </c>
      <c r="C104" s="599" t="s">
        <v>4573</v>
      </c>
      <c r="D104" s="620" t="s">
        <v>4574</v>
      </c>
      <c r="E104" s="285"/>
      <c r="F104" s="285" t="s">
        <v>3328</v>
      </c>
      <c r="G104" s="325" t="s">
        <v>44</v>
      </c>
      <c r="H104" s="325">
        <v>0.5</v>
      </c>
      <c r="I104" s="325">
        <v>1</v>
      </c>
    </row>
    <row r="105" spans="1:9" s="327" customFormat="1" ht="42.75" customHeight="1">
      <c r="A105" s="619" t="s">
        <v>2521</v>
      </c>
      <c r="B105" s="145" t="s">
        <v>482</v>
      </c>
      <c r="C105" s="599" t="s">
        <v>4575</v>
      </c>
      <c r="D105" s="620" t="s">
        <v>4576</v>
      </c>
      <c r="E105" s="285"/>
      <c r="F105" s="285"/>
      <c r="G105" s="325">
        <v>0.8</v>
      </c>
      <c r="H105" s="325" t="s">
        <v>44</v>
      </c>
      <c r="I105" s="325" t="s">
        <v>44</v>
      </c>
    </row>
    <row r="106" spans="1:9" s="327" customFormat="1" ht="42.75" customHeight="1">
      <c r="A106" s="619" t="s">
        <v>2521</v>
      </c>
      <c r="B106" s="145" t="s">
        <v>482</v>
      </c>
      <c r="C106" s="599" t="s">
        <v>4577</v>
      </c>
      <c r="D106" s="620" t="s">
        <v>4578</v>
      </c>
      <c r="E106" s="285"/>
      <c r="F106" s="285"/>
      <c r="G106" s="325">
        <v>0.8</v>
      </c>
      <c r="H106" s="325" t="s">
        <v>44</v>
      </c>
      <c r="I106" s="325" t="s">
        <v>44</v>
      </c>
    </row>
    <row r="107" spans="1:9" s="327" customFormat="1" ht="42.75" customHeight="1">
      <c r="A107" s="619" t="s">
        <v>2521</v>
      </c>
      <c r="B107" s="145" t="s">
        <v>482</v>
      </c>
      <c r="C107" s="599" t="s">
        <v>4579</v>
      </c>
      <c r="D107" s="620" t="s">
        <v>4580</v>
      </c>
      <c r="E107" s="285"/>
      <c r="F107" s="285"/>
      <c r="G107" s="325">
        <v>0.8</v>
      </c>
      <c r="H107" s="325" t="s">
        <v>44</v>
      </c>
      <c r="I107" s="325" t="s">
        <v>44</v>
      </c>
    </row>
    <row r="108" spans="1:9" s="327" customFormat="1" ht="15.75" customHeight="1">
      <c r="A108" s="619" t="s">
        <v>2521</v>
      </c>
      <c r="B108" s="145" t="s">
        <v>482</v>
      </c>
      <c r="C108" s="599" t="s">
        <v>4581</v>
      </c>
      <c r="D108" s="620" t="s">
        <v>4582</v>
      </c>
      <c r="E108" s="285"/>
      <c r="F108" s="285"/>
      <c r="G108" s="325">
        <v>0.8</v>
      </c>
      <c r="H108" s="325">
        <v>0.5</v>
      </c>
      <c r="I108" s="325" t="s">
        <v>44</v>
      </c>
    </row>
    <row r="109" spans="1:9" s="327" customFormat="1" ht="15.75" customHeight="1">
      <c r="A109" s="619" t="s">
        <v>2537</v>
      </c>
      <c r="B109" s="145" t="s">
        <v>488</v>
      </c>
      <c r="C109" s="621" t="s">
        <v>2538</v>
      </c>
      <c r="D109" s="620" t="s">
        <v>618</v>
      </c>
      <c r="E109" s="285"/>
      <c r="F109" s="285"/>
      <c r="G109" s="325">
        <v>0.5</v>
      </c>
      <c r="H109" s="325">
        <v>0.2</v>
      </c>
      <c r="I109" s="325">
        <v>0.2</v>
      </c>
    </row>
    <row r="110" spans="1:9" s="327" customFormat="1" ht="28.5">
      <c r="A110" s="619" t="s">
        <v>2537</v>
      </c>
      <c r="B110" s="145" t="s">
        <v>488</v>
      </c>
      <c r="C110" s="599" t="s">
        <v>2539</v>
      </c>
      <c r="D110" s="620" t="s">
        <v>871</v>
      </c>
      <c r="E110" s="285" t="s">
        <v>3329</v>
      </c>
      <c r="F110" s="285" t="s">
        <v>3328</v>
      </c>
      <c r="G110" s="325">
        <v>1</v>
      </c>
      <c r="H110" s="325">
        <v>0.9</v>
      </c>
      <c r="I110" s="325">
        <v>1</v>
      </c>
    </row>
    <row r="111" spans="1:9" s="327" customFormat="1" ht="28.5">
      <c r="A111" s="619" t="s">
        <v>2537</v>
      </c>
      <c r="B111" s="145" t="s">
        <v>488</v>
      </c>
      <c r="C111" s="599" t="s">
        <v>2540</v>
      </c>
      <c r="D111" s="620" t="s">
        <v>872</v>
      </c>
      <c r="E111" s="285" t="s">
        <v>3329</v>
      </c>
      <c r="F111" s="285" t="s">
        <v>3328</v>
      </c>
      <c r="G111" s="325">
        <v>1</v>
      </c>
      <c r="H111" s="325">
        <v>0.9</v>
      </c>
      <c r="I111" s="325">
        <v>1</v>
      </c>
    </row>
    <row r="112" spans="1:9" s="327" customFormat="1" ht="28.5" customHeight="1">
      <c r="A112" s="619" t="s">
        <v>2537</v>
      </c>
      <c r="B112" s="145" t="s">
        <v>488</v>
      </c>
      <c r="C112" s="599" t="s">
        <v>2541</v>
      </c>
      <c r="D112" s="620" t="s">
        <v>873</v>
      </c>
      <c r="E112" s="285" t="s">
        <v>3329</v>
      </c>
      <c r="F112" s="285"/>
      <c r="G112" s="326">
        <v>0.95</v>
      </c>
      <c r="H112" s="326">
        <v>0.85</v>
      </c>
      <c r="I112" s="326">
        <v>0.85</v>
      </c>
    </row>
    <row r="113" spans="1:9" s="327" customFormat="1" ht="28.5" customHeight="1">
      <c r="A113" s="619" t="s">
        <v>2537</v>
      </c>
      <c r="B113" s="145" t="s">
        <v>488</v>
      </c>
      <c r="C113" s="599" t="s">
        <v>2542</v>
      </c>
      <c r="D113" s="620" t="s">
        <v>874</v>
      </c>
      <c r="E113" s="285" t="s">
        <v>3329</v>
      </c>
      <c r="F113" s="285"/>
      <c r="G113" s="326">
        <v>0.95</v>
      </c>
      <c r="H113" s="326">
        <v>0.85</v>
      </c>
      <c r="I113" s="326">
        <v>0.85</v>
      </c>
    </row>
    <row r="114" spans="1:9" s="327" customFormat="1">
      <c r="A114" s="619" t="s">
        <v>2537</v>
      </c>
      <c r="B114" s="145" t="s">
        <v>488</v>
      </c>
      <c r="C114" s="599" t="s">
        <v>2543</v>
      </c>
      <c r="D114" s="620" t="s">
        <v>876</v>
      </c>
      <c r="E114" s="285" t="s">
        <v>3329</v>
      </c>
      <c r="F114" s="285" t="s">
        <v>3328</v>
      </c>
      <c r="G114" s="325">
        <v>1</v>
      </c>
      <c r="H114" s="325">
        <v>0.9</v>
      </c>
      <c r="I114" s="325">
        <v>1</v>
      </c>
    </row>
    <row r="115" spans="1:9" s="327" customFormat="1" ht="15.75" customHeight="1">
      <c r="A115" s="619" t="s">
        <v>2544</v>
      </c>
      <c r="B115" s="145" t="s">
        <v>493</v>
      </c>
      <c r="C115" s="599" t="s">
        <v>2545</v>
      </c>
      <c r="D115" s="620" t="s">
        <v>619</v>
      </c>
      <c r="E115" s="285"/>
      <c r="F115" s="285"/>
      <c r="G115" s="325">
        <v>0.5</v>
      </c>
      <c r="H115" s="325">
        <v>0.2</v>
      </c>
      <c r="I115" s="325">
        <v>0.2</v>
      </c>
    </row>
    <row r="116" spans="1:9" s="327" customFormat="1">
      <c r="A116" s="619" t="s">
        <v>2544</v>
      </c>
      <c r="B116" s="145" t="s">
        <v>493</v>
      </c>
      <c r="C116" s="599" t="s">
        <v>2546</v>
      </c>
      <c r="D116" s="620" t="s">
        <v>620</v>
      </c>
      <c r="E116" s="285" t="s">
        <v>3329</v>
      </c>
      <c r="F116" s="285" t="s">
        <v>3328</v>
      </c>
      <c r="G116" s="326">
        <v>1</v>
      </c>
      <c r="H116" s="325">
        <v>0.9</v>
      </c>
      <c r="I116" s="326">
        <v>1</v>
      </c>
    </row>
    <row r="117" spans="1:9" s="327" customFormat="1">
      <c r="A117" s="619" t="s">
        <v>2544</v>
      </c>
      <c r="B117" s="145" t="s">
        <v>493</v>
      </c>
      <c r="C117" s="599" t="s">
        <v>2547</v>
      </c>
      <c r="D117" s="620" t="s">
        <v>621</v>
      </c>
      <c r="E117" s="285" t="s">
        <v>3329</v>
      </c>
      <c r="F117" s="285" t="s">
        <v>3328</v>
      </c>
      <c r="G117" s="326">
        <v>1</v>
      </c>
      <c r="H117" s="325">
        <v>0.9</v>
      </c>
      <c r="I117" s="326">
        <v>1</v>
      </c>
    </row>
    <row r="118" spans="1:9" s="327" customFormat="1">
      <c r="A118" s="619" t="s">
        <v>2544</v>
      </c>
      <c r="B118" s="145" t="s">
        <v>493</v>
      </c>
      <c r="C118" s="599" t="s">
        <v>2548</v>
      </c>
      <c r="D118" s="620" t="s">
        <v>622</v>
      </c>
      <c r="E118" s="285" t="s">
        <v>3329</v>
      </c>
      <c r="F118" s="285" t="s">
        <v>3328</v>
      </c>
      <c r="G118" s="326">
        <v>1</v>
      </c>
      <c r="H118" s="325">
        <v>0.9</v>
      </c>
      <c r="I118" s="326">
        <v>1</v>
      </c>
    </row>
    <row r="119" spans="1:9" s="327" customFormat="1">
      <c r="A119" s="619" t="s">
        <v>2544</v>
      </c>
      <c r="B119" s="145" t="s">
        <v>493</v>
      </c>
      <c r="C119" s="599" t="s">
        <v>2549</v>
      </c>
      <c r="D119" s="620" t="s">
        <v>623</v>
      </c>
      <c r="E119" s="285" t="s">
        <v>3329</v>
      </c>
      <c r="F119" s="285" t="s">
        <v>3328</v>
      </c>
      <c r="G119" s="326">
        <v>1</v>
      </c>
      <c r="H119" s="325">
        <v>0.9</v>
      </c>
      <c r="I119" s="326">
        <v>1</v>
      </c>
    </row>
    <row r="120" spans="1:9" s="327" customFormat="1">
      <c r="A120" s="619" t="s">
        <v>2544</v>
      </c>
      <c r="B120" s="145" t="s">
        <v>493</v>
      </c>
      <c r="C120" s="599" t="s">
        <v>2550</v>
      </c>
      <c r="D120" s="620" t="s">
        <v>624</v>
      </c>
      <c r="E120" s="285" t="s">
        <v>3329</v>
      </c>
      <c r="F120" s="285" t="s">
        <v>3328</v>
      </c>
      <c r="G120" s="326">
        <v>1</v>
      </c>
      <c r="H120" s="325">
        <v>0.9</v>
      </c>
      <c r="I120" s="326">
        <v>1</v>
      </c>
    </row>
    <row r="121" spans="1:9" s="327" customFormat="1" ht="28.5" customHeight="1">
      <c r="A121" s="619" t="s">
        <v>2551</v>
      </c>
      <c r="B121" s="145" t="s">
        <v>496</v>
      </c>
      <c r="C121" s="599" t="s">
        <v>2552</v>
      </c>
      <c r="D121" s="620" t="s">
        <v>625</v>
      </c>
      <c r="E121" s="285"/>
      <c r="F121" s="285"/>
      <c r="G121" s="325">
        <v>0.5</v>
      </c>
      <c r="H121" s="325">
        <v>0.2</v>
      </c>
      <c r="I121" s="325">
        <v>0.2</v>
      </c>
    </row>
    <row r="122" spans="1:9" s="327" customFormat="1" ht="15.75" customHeight="1">
      <c r="A122" s="619" t="s">
        <v>2551</v>
      </c>
      <c r="B122" s="145" t="s">
        <v>496</v>
      </c>
      <c r="C122" s="599" t="s">
        <v>2553</v>
      </c>
      <c r="D122" s="620" t="s">
        <v>626</v>
      </c>
      <c r="E122" s="285"/>
      <c r="F122" s="285"/>
      <c r="G122" s="325">
        <v>0.5</v>
      </c>
      <c r="H122" s="325">
        <v>0.2</v>
      </c>
      <c r="I122" s="325">
        <v>0.2</v>
      </c>
    </row>
    <row r="123" spans="1:9" s="327" customFormat="1" ht="15.75" customHeight="1">
      <c r="A123" s="619" t="s">
        <v>2554</v>
      </c>
      <c r="B123" s="145" t="s">
        <v>499</v>
      </c>
      <c r="C123" s="599" t="s">
        <v>2555</v>
      </c>
      <c r="D123" s="620" t="s">
        <v>627</v>
      </c>
      <c r="E123" s="285"/>
      <c r="F123" s="285"/>
      <c r="G123" s="325">
        <v>0.5</v>
      </c>
      <c r="H123" s="325">
        <v>0.2</v>
      </c>
      <c r="I123" s="325">
        <v>0.2</v>
      </c>
    </row>
    <row r="124" spans="1:9" s="327" customFormat="1" ht="28.5" customHeight="1">
      <c r="A124" s="619" t="s">
        <v>2556</v>
      </c>
      <c r="B124" s="145" t="s">
        <v>502</v>
      </c>
      <c r="C124" s="599" t="s">
        <v>2557</v>
      </c>
      <c r="D124" s="620" t="s">
        <v>628</v>
      </c>
      <c r="E124" s="285"/>
      <c r="F124" s="285"/>
      <c r="G124" s="325">
        <v>0.5</v>
      </c>
      <c r="H124" s="325">
        <v>0.2</v>
      </c>
      <c r="I124" s="325">
        <v>0.2</v>
      </c>
    </row>
    <row r="125" spans="1:9" s="327" customFormat="1" ht="28.5" customHeight="1">
      <c r="A125" s="619" t="s">
        <v>2558</v>
      </c>
      <c r="B125" s="145" t="s">
        <v>504</v>
      </c>
      <c r="C125" s="599" t="s">
        <v>2559</v>
      </c>
      <c r="D125" s="620" t="s">
        <v>711</v>
      </c>
      <c r="E125" s="285" t="s">
        <v>3329</v>
      </c>
      <c r="F125" s="285" t="s">
        <v>3328</v>
      </c>
      <c r="G125" s="326" t="s">
        <v>294</v>
      </c>
      <c r="H125" s="325">
        <v>0.9</v>
      </c>
      <c r="I125" s="326" t="s">
        <v>294</v>
      </c>
    </row>
    <row r="126" spans="1:9" s="327" customFormat="1" ht="28.5" customHeight="1">
      <c r="A126" s="619" t="s">
        <v>2558</v>
      </c>
      <c r="B126" s="145" t="s">
        <v>504</v>
      </c>
      <c r="C126" s="599" t="s">
        <v>2560</v>
      </c>
      <c r="D126" s="620" t="s">
        <v>715</v>
      </c>
      <c r="E126" s="285" t="s">
        <v>3329</v>
      </c>
      <c r="F126" s="285"/>
      <c r="G126" s="326">
        <v>0.95</v>
      </c>
      <c r="H126" s="326">
        <v>0.85</v>
      </c>
      <c r="I126" s="326">
        <v>0.85</v>
      </c>
    </row>
    <row r="127" spans="1:9" s="327" customFormat="1" ht="28.5" customHeight="1">
      <c r="A127" s="619" t="s">
        <v>2558</v>
      </c>
      <c r="B127" s="145" t="s">
        <v>504</v>
      </c>
      <c r="C127" s="599" t="s">
        <v>2561</v>
      </c>
      <c r="D127" s="620" t="s">
        <v>716</v>
      </c>
      <c r="E127" s="285" t="s">
        <v>3329</v>
      </c>
      <c r="F127" s="285"/>
      <c r="G127" s="326">
        <v>0.95</v>
      </c>
      <c r="H127" s="326">
        <v>0.85</v>
      </c>
      <c r="I127" s="326">
        <v>0.85</v>
      </c>
    </row>
    <row r="128" spans="1:9" s="327" customFormat="1" ht="28.5" customHeight="1">
      <c r="A128" s="619" t="s">
        <v>2562</v>
      </c>
      <c r="B128" s="145" t="s">
        <v>507</v>
      </c>
      <c r="C128" s="599" t="s">
        <v>2563</v>
      </c>
      <c r="D128" s="620" t="s">
        <v>508</v>
      </c>
      <c r="E128" s="285"/>
      <c r="F128" s="285"/>
      <c r="G128" s="325">
        <v>0.5</v>
      </c>
      <c r="H128" s="325">
        <v>0.2</v>
      </c>
      <c r="I128" s="325">
        <v>0.2</v>
      </c>
    </row>
    <row r="129" spans="1:9" s="327" customFormat="1">
      <c r="A129" s="619" t="s">
        <v>2564</v>
      </c>
      <c r="B129" s="145" t="s">
        <v>509</v>
      </c>
      <c r="C129" s="599" t="s">
        <v>2565</v>
      </c>
      <c r="D129" s="620" t="s">
        <v>629</v>
      </c>
      <c r="E129" s="285"/>
      <c r="F129" s="285" t="s">
        <v>3328</v>
      </c>
      <c r="G129" s="325">
        <v>0.75</v>
      </c>
      <c r="H129" s="325">
        <v>0.2</v>
      </c>
      <c r="I129" s="325">
        <v>1</v>
      </c>
    </row>
    <row r="130" spans="1:9" s="327" customFormat="1" ht="28.5" customHeight="1">
      <c r="A130" s="619" t="s">
        <v>2566</v>
      </c>
      <c r="B130" s="145" t="s">
        <v>514</v>
      </c>
      <c r="C130" s="599" t="s">
        <v>2567</v>
      </c>
      <c r="D130" s="620" t="s">
        <v>630</v>
      </c>
      <c r="E130" s="285" t="s">
        <v>3329</v>
      </c>
      <c r="F130" s="285"/>
      <c r="G130" s="326">
        <v>0.95</v>
      </c>
      <c r="H130" s="326">
        <v>0.85</v>
      </c>
      <c r="I130" s="326">
        <v>0.85</v>
      </c>
    </row>
    <row r="131" spans="1:9" s="327" customFormat="1" ht="28.5" customHeight="1">
      <c r="A131" s="619" t="s">
        <v>2568</v>
      </c>
      <c r="B131" s="145" t="s">
        <v>516</v>
      </c>
      <c r="C131" s="599" t="s">
        <v>2569</v>
      </c>
      <c r="D131" s="620" t="s">
        <v>731</v>
      </c>
      <c r="E131" s="285" t="s">
        <v>3329</v>
      </c>
      <c r="F131" s="285"/>
      <c r="G131" s="326">
        <v>0.95</v>
      </c>
      <c r="H131" s="326">
        <v>0.85</v>
      </c>
      <c r="I131" s="326">
        <v>0.85</v>
      </c>
    </row>
    <row r="132" spans="1:9" s="327" customFormat="1" ht="28.5" customHeight="1">
      <c r="A132" s="619" t="s">
        <v>2568</v>
      </c>
      <c r="B132" s="145" t="s">
        <v>516</v>
      </c>
      <c r="C132" s="599" t="s">
        <v>2570</v>
      </c>
      <c r="D132" s="620" t="s">
        <v>732</v>
      </c>
      <c r="E132" s="285" t="s">
        <v>3329</v>
      </c>
      <c r="F132" s="285"/>
      <c r="G132" s="326">
        <v>0.95</v>
      </c>
      <c r="H132" s="326">
        <v>0.85</v>
      </c>
      <c r="I132" s="326">
        <v>0.85</v>
      </c>
    </row>
    <row r="133" spans="1:9" s="327" customFormat="1" ht="28.5" customHeight="1">
      <c r="A133" s="619" t="s">
        <v>2568</v>
      </c>
      <c r="B133" s="145" t="s">
        <v>516</v>
      </c>
      <c r="C133" s="599" t="s">
        <v>2571</v>
      </c>
      <c r="D133" s="620" t="s">
        <v>733</v>
      </c>
      <c r="E133" s="285" t="s">
        <v>3329</v>
      </c>
      <c r="F133" s="285"/>
      <c r="G133" s="326">
        <v>0.95</v>
      </c>
      <c r="H133" s="326">
        <v>0.85</v>
      </c>
      <c r="I133" s="326">
        <v>0.85</v>
      </c>
    </row>
    <row r="134" spans="1:9" s="327" customFormat="1" ht="28.5" customHeight="1">
      <c r="A134" s="619" t="s">
        <v>2568</v>
      </c>
      <c r="B134" s="145" t="s">
        <v>516</v>
      </c>
      <c r="C134" s="599" t="s">
        <v>2572</v>
      </c>
      <c r="D134" s="620" t="s">
        <v>902</v>
      </c>
      <c r="E134" s="285"/>
      <c r="F134" s="285"/>
      <c r="G134" s="325">
        <v>0.5</v>
      </c>
      <c r="H134" s="325">
        <v>0.2</v>
      </c>
      <c r="I134" s="325">
        <v>0.2</v>
      </c>
    </row>
    <row r="135" spans="1:9" s="327" customFormat="1" ht="28.5" customHeight="1">
      <c r="A135" s="619" t="s">
        <v>2573</v>
      </c>
      <c r="B135" s="145" t="s">
        <v>522</v>
      </c>
      <c r="C135" s="599" t="s">
        <v>2574</v>
      </c>
      <c r="D135" s="620" t="s">
        <v>631</v>
      </c>
      <c r="E135" s="285"/>
      <c r="F135" s="285"/>
      <c r="G135" s="325">
        <v>0.5</v>
      </c>
      <c r="H135" s="325">
        <v>0.2</v>
      </c>
      <c r="I135" s="325">
        <v>0.2</v>
      </c>
    </row>
    <row r="136" spans="1:9" s="327" customFormat="1" ht="28.5" customHeight="1">
      <c r="A136" s="619" t="s">
        <v>2573</v>
      </c>
      <c r="B136" s="145" t="s">
        <v>522</v>
      </c>
      <c r="C136" s="599" t="s">
        <v>2575</v>
      </c>
      <c r="D136" s="620" t="s">
        <v>884</v>
      </c>
      <c r="E136" s="285" t="s">
        <v>3329</v>
      </c>
      <c r="F136" s="285"/>
      <c r="G136" s="326">
        <v>0.95</v>
      </c>
      <c r="H136" s="326">
        <v>0.85</v>
      </c>
      <c r="I136" s="326">
        <v>0.85</v>
      </c>
    </row>
    <row r="137" spans="1:9" s="327" customFormat="1" ht="28.5" customHeight="1">
      <c r="A137" s="619" t="s">
        <v>2573</v>
      </c>
      <c r="B137" s="145" t="s">
        <v>522</v>
      </c>
      <c r="C137" s="599" t="s">
        <v>2576</v>
      </c>
      <c r="D137" s="620" t="s">
        <v>737</v>
      </c>
      <c r="E137" s="285" t="s">
        <v>3329</v>
      </c>
      <c r="F137" s="285"/>
      <c r="G137" s="326">
        <v>0.95</v>
      </c>
      <c r="H137" s="326">
        <v>0.85</v>
      </c>
      <c r="I137" s="326">
        <v>0.85</v>
      </c>
    </row>
    <row r="138" spans="1:9" s="327" customFormat="1" ht="28.5" customHeight="1">
      <c r="A138" s="619" t="s">
        <v>2573</v>
      </c>
      <c r="B138" s="145" t="s">
        <v>522</v>
      </c>
      <c r="C138" s="599" t="s">
        <v>2577</v>
      </c>
      <c r="D138" s="620" t="s">
        <v>740</v>
      </c>
      <c r="E138" s="285" t="s">
        <v>3329</v>
      </c>
      <c r="F138" s="285"/>
      <c r="G138" s="326">
        <v>0.95</v>
      </c>
      <c r="H138" s="326">
        <v>0.85</v>
      </c>
      <c r="I138" s="326">
        <v>0.85</v>
      </c>
    </row>
    <row r="139" spans="1:9" s="327" customFormat="1" ht="28.5" customHeight="1">
      <c r="A139" s="619" t="s">
        <v>2573</v>
      </c>
      <c r="B139" s="145" t="s">
        <v>522</v>
      </c>
      <c r="C139" s="599" t="s">
        <v>2578</v>
      </c>
      <c r="D139" s="620" t="s">
        <v>741</v>
      </c>
      <c r="E139" s="285" t="s">
        <v>3329</v>
      </c>
      <c r="F139" s="285"/>
      <c r="G139" s="326">
        <v>0.95</v>
      </c>
      <c r="H139" s="326">
        <v>0.85</v>
      </c>
      <c r="I139" s="326">
        <v>0.85</v>
      </c>
    </row>
    <row r="140" spans="1:9" s="327" customFormat="1" ht="28.5" customHeight="1">
      <c r="A140" s="619" t="s">
        <v>2573</v>
      </c>
      <c r="B140" s="145" t="s">
        <v>522</v>
      </c>
      <c r="C140" s="599" t="s">
        <v>2579</v>
      </c>
      <c r="D140" s="620" t="s">
        <v>742</v>
      </c>
      <c r="E140" s="285" t="s">
        <v>3329</v>
      </c>
      <c r="F140" s="285"/>
      <c r="G140" s="326">
        <v>0.95</v>
      </c>
      <c r="H140" s="326">
        <v>0.85</v>
      </c>
      <c r="I140" s="326">
        <v>0.85</v>
      </c>
    </row>
    <row r="141" spans="1:9" s="327" customFormat="1" ht="15.75" customHeight="1">
      <c r="A141" s="619" t="s">
        <v>2580</v>
      </c>
      <c r="B141" s="145" t="s">
        <v>525</v>
      </c>
      <c r="C141" s="599" t="s">
        <v>2581</v>
      </c>
      <c r="D141" s="620" t="s">
        <v>632</v>
      </c>
      <c r="E141" s="285"/>
      <c r="F141" s="285"/>
      <c r="G141" s="325">
        <v>0.5</v>
      </c>
      <c r="H141" s="325">
        <v>0.2</v>
      </c>
      <c r="I141" s="325">
        <v>0.2</v>
      </c>
    </row>
    <row r="142" spans="1:9" s="327" customFormat="1" ht="28.5" customHeight="1">
      <c r="A142" s="619" t="s">
        <v>2580</v>
      </c>
      <c r="B142" s="145" t="s">
        <v>525</v>
      </c>
      <c r="C142" s="599" t="s">
        <v>2582</v>
      </c>
      <c r="D142" s="620" t="s">
        <v>747</v>
      </c>
      <c r="E142" s="285" t="s">
        <v>3329</v>
      </c>
      <c r="F142" s="285"/>
      <c r="G142" s="326">
        <v>0.95</v>
      </c>
      <c r="H142" s="326">
        <v>0.85</v>
      </c>
      <c r="I142" s="326">
        <v>0.85</v>
      </c>
    </row>
    <row r="143" spans="1:9" s="327" customFormat="1" ht="28.5" customHeight="1">
      <c r="A143" s="619" t="s">
        <v>2580</v>
      </c>
      <c r="B143" s="145" t="s">
        <v>525</v>
      </c>
      <c r="C143" s="599" t="s">
        <v>2583</v>
      </c>
      <c r="D143" s="620" t="s">
        <v>748</v>
      </c>
      <c r="E143" s="285" t="s">
        <v>3329</v>
      </c>
      <c r="F143" s="285"/>
      <c r="G143" s="326">
        <v>0.95</v>
      </c>
      <c r="H143" s="326">
        <v>0.85</v>
      </c>
      <c r="I143" s="326">
        <v>0.85</v>
      </c>
    </row>
    <row r="144" spans="1:9" s="327" customFormat="1" ht="28.5" customHeight="1">
      <c r="A144" s="619" t="s">
        <v>2580</v>
      </c>
      <c r="B144" s="145" t="s">
        <v>525</v>
      </c>
      <c r="C144" s="599" t="s">
        <v>2584</v>
      </c>
      <c r="D144" s="620" t="s">
        <v>749</v>
      </c>
      <c r="E144" s="285" t="s">
        <v>3329</v>
      </c>
      <c r="F144" s="285"/>
      <c r="G144" s="326">
        <v>0.95</v>
      </c>
      <c r="H144" s="326">
        <v>0.85</v>
      </c>
      <c r="I144" s="326">
        <v>0.85</v>
      </c>
    </row>
    <row r="145" spans="1:9" s="327" customFormat="1" ht="15.75" customHeight="1">
      <c r="A145" s="619" t="s">
        <v>2580</v>
      </c>
      <c r="B145" s="145" t="s">
        <v>525</v>
      </c>
      <c r="C145" s="599" t="s">
        <v>2585</v>
      </c>
      <c r="D145" s="620" t="s">
        <v>633</v>
      </c>
      <c r="E145" s="285" t="s">
        <v>3329</v>
      </c>
      <c r="F145" s="285"/>
      <c r="G145" s="326">
        <v>0.95</v>
      </c>
      <c r="H145" s="326">
        <v>0.85</v>
      </c>
      <c r="I145" s="326">
        <v>0.85</v>
      </c>
    </row>
    <row r="146" spans="1:9" s="327" customFormat="1" ht="15.75" customHeight="1">
      <c r="A146" s="619" t="s">
        <v>2580</v>
      </c>
      <c r="B146" s="145" t="s">
        <v>525</v>
      </c>
      <c r="C146" s="599" t="s">
        <v>2586</v>
      </c>
      <c r="D146" s="620" t="s">
        <v>634</v>
      </c>
      <c r="E146" s="285" t="s">
        <v>3329</v>
      </c>
      <c r="F146" s="285"/>
      <c r="G146" s="326">
        <v>0.95</v>
      </c>
      <c r="H146" s="326">
        <v>0.85</v>
      </c>
      <c r="I146" s="326">
        <v>0.85</v>
      </c>
    </row>
    <row r="147" spans="1:9" s="327" customFormat="1" ht="28.5" customHeight="1">
      <c r="A147" s="619" t="s">
        <v>2587</v>
      </c>
      <c r="B147" s="145" t="s">
        <v>528</v>
      </c>
      <c r="C147" s="599" t="s">
        <v>2588</v>
      </c>
      <c r="D147" s="620" t="s">
        <v>765</v>
      </c>
      <c r="E147" s="285" t="s">
        <v>3329</v>
      </c>
      <c r="F147" s="285"/>
      <c r="G147" s="326">
        <v>0.95</v>
      </c>
      <c r="H147" s="326">
        <v>0.85</v>
      </c>
      <c r="I147" s="326">
        <v>0.85</v>
      </c>
    </row>
    <row r="148" spans="1:9" s="327" customFormat="1" ht="28.5" customHeight="1">
      <c r="A148" s="619" t="s">
        <v>2587</v>
      </c>
      <c r="B148" s="145" t="s">
        <v>528</v>
      </c>
      <c r="C148" s="599" t="s">
        <v>2589</v>
      </c>
      <c r="D148" s="620" t="s">
        <v>766</v>
      </c>
      <c r="E148" s="285" t="s">
        <v>3329</v>
      </c>
      <c r="F148" s="285"/>
      <c r="G148" s="326">
        <v>0.95</v>
      </c>
      <c r="H148" s="326">
        <v>0.85</v>
      </c>
      <c r="I148" s="326">
        <v>0.85</v>
      </c>
    </row>
    <row r="149" spans="1:9" s="327" customFormat="1" ht="28.5" customHeight="1">
      <c r="A149" s="619" t="s">
        <v>2587</v>
      </c>
      <c r="B149" s="145" t="s">
        <v>528</v>
      </c>
      <c r="C149" s="599" t="s">
        <v>2590</v>
      </c>
      <c r="D149" s="620" t="s">
        <v>768</v>
      </c>
      <c r="E149" s="285" t="s">
        <v>3329</v>
      </c>
      <c r="F149" s="285"/>
      <c r="G149" s="326">
        <v>0.95</v>
      </c>
      <c r="H149" s="326">
        <v>0.85</v>
      </c>
      <c r="I149" s="326">
        <v>0.85</v>
      </c>
    </row>
    <row r="150" spans="1:9" s="327" customFormat="1" ht="28.5" customHeight="1">
      <c r="A150" s="619" t="s">
        <v>2587</v>
      </c>
      <c r="B150" s="145" t="s">
        <v>528</v>
      </c>
      <c r="C150" s="599" t="s">
        <v>2591</v>
      </c>
      <c r="D150" s="620" t="s">
        <v>769</v>
      </c>
      <c r="E150" s="285" t="s">
        <v>3329</v>
      </c>
      <c r="F150" s="285"/>
      <c r="G150" s="326">
        <v>0.95</v>
      </c>
      <c r="H150" s="326">
        <v>0.85</v>
      </c>
      <c r="I150" s="326">
        <v>0.85</v>
      </c>
    </row>
    <row r="151" spans="1:9" s="327" customFormat="1" ht="28.5" customHeight="1">
      <c r="A151" s="619" t="s">
        <v>2587</v>
      </c>
      <c r="B151" s="145" t="s">
        <v>528</v>
      </c>
      <c r="C151" s="599" t="s">
        <v>2592</v>
      </c>
      <c r="D151" s="620" t="s">
        <v>770</v>
      </c>
      <c r="E151" s="285" t="s">
        <v>3329</v>
      </c>
      <c r="F151" s="285"/>
      <c r="G151" s="326">
        <v>0.95</v>
      </c>
      <c r="H151" s="326">
        <v>0.85</v>
      </c>
      <c r="I151" s="326">
        <v>0.85</v>
      </c>
    </row>
    <row r="152" spans="1:9" s="327" customFormat="1" ht="28.5" customHeight="1">
      <c r="A152" s="619" t="s">
        <v>2587</v>
      </c>
      <c r="B152" s="145" t="s">
        <v>528</v>
      </c>
      <c r="C152" s="599" t="s">
        <v>2593</v>
      </c>
      <c r="D152" s="620" t="s">
        <v>939</v>
      </c>
      <c r="E152" s="285" t="s">
        <v>3329</v>
      </c>
      <c r="F152" s="285"/>
      <c r="G152" s="326">
        <v>0.95</v>
      </c>
      <c r="H152" s="326">
        <v>0.85</v>
      </c>
      <c r="I152" s="326">
        <v>0.85</v>
      </c>
    </row>
    <row r="153" spans="1:9" s="327" customFormat="1" ht="28.5" customHeight="1">
      <c r="A153" s="619" t="s">
        <v>2587</v>
      </c>
      <c r="B153" s="145" t="s">
        <v>528</v>
      </c>
      <c r="C153" s="599" t="s">
        <v>2594</v>
      </c>
      <c r="D153" s="620" t="s">
        <v>771</v>
      </c>
      <c r="E153" s="285" t="s">
        <v>3329</v>
      </c>
      <c r="F153" s="285"/>
      <c r="G153" s="326">
        <v>0.95</v>
      </c>
      <c r="H153" s="326">
        <v>0.85</v>
      </c>
      <c r="I153" s="326">
        <v>0.85</v>
      </c>
    </row>
    <row r="154" spans="1:9" s="327" customFormat="1" ht="28.5" customHeight="1">
      <c r="A154" s="619" t="s">
        <v>2587</v>
      </c>
      <c r="B154" s="145" t="s">
        <v>528</v>
      </c>
      <c r="C154" s="599" t="s">
        <v>2595</v>
      </c>
      <c r="D154" s="620" t="s">
        <v>772</v>
      </c>
      <c r="E154" s="285" t="s">
        <v>3329</v>
      </c>
      <c r="F154" s="285"/>
      <c r="G154" s="326">
        <v>0.95</v>
      </c>
      <c r="H154" s="326">
        <v>0.85</v>
      </c>
      <c r="I154" s="326">
        <v>0.85</v>
      </c>
    </row>
    <row r="155" spans="1:9" s="327" customFormat="1" ht="28.5" customHeight="1">
      <c r="A155" s="619" t="s">
        <v>2596</v>
      </c>
      <c r="B155" s="145" t="s">
        <v>529</v>
      </c>
      <c r="C155" s="599" t="s">
        <v>2597</v>
      </c>
      <c r="D155" s="620" t="s">
        <v>635</v>
      </c>
      <c r="E155" s="285"/>
      <c r="F155" s="285"/>
      <c r="G155" s="325">
        <v>0.5</v>
      </c>
      <c r="H155" s="325">
        <v>0.2</v>
      </c>
      <c r="I155" s="325">
        <v>0.2</v>
      </c>
    </row>
    <row r="156" spans="1:9" s="327" customFormat="1" ht="28.5" customHeight="1">
      <c r="A156" s="619" t="s">
        <v>2598</v>
      </c>
      <c r="B156" s="145" t="s">
        <v>530</v>
      </c>
      <c r="C156" s="599" t="s">
        <v>2599</v>
      </c>
      <c r="D156" s="620" t="s">
        <v>531</v>
      </c>
      <c r="E156" s="285"/>
      <c r="F156" s="285"/>
      <c r="G156" s="325">
        <v>0.5</v>
      </c>
      <c r="H156" s="325">
        <v>0.2</v>
      </c>
      <c r="I156" s="325">
        <v>0.2</v>
      </c>
    </row>
    <row r="157" spans="1:9" s="327" customFormat="1" ht="28.5">
      <c r="A157" s="619" t="s">
        <v>2598</v>
      </c>
      <c r="B157" s="145" t="s">
        <v>530</v>
      </c>
      <c r="C157" s="599" t="s">
        <v>2600</v>
      </c>
      <c r="D157" s="620" t="s">
        <v>781</v>
      </c>
      <c r="E157" s="285" t="s">
        <v>3329</v>
      </c>
      <c r="F157" s="285" t="s">
        <v>3328</v>
      </c>
      <c r="G157" s="325">
        <v>1</v>
      </c>
      <c r="H157" s="325">
        <v>0.9</v>
      </c>
      <c r="I157" s="325">
        <v>1</v>
      </c>
    </row>
    <row r="158" spans="1:9" s="327" customFormat="1" ht="28.5" customHeight="1">
      <c r="A158" s="619" t="s">
        <v>2598</v>
      </c>
      <c r="B158" s="145" t="s">
        <v>530</v>
      </c>
      <c r="C158" s="599" t="s">
        <v>2601</v>
      </c>
      <c r="D158" s="620" t="s">
        <v>782</v>
      </c>
      <c r="E158" s="285" t="s">
        <v>3329</v>
      </c>
      <c r="F158" s="285"/>
      <c r="G158" s="326">
        <v>0.95</v>
      </c>
      <c r="H158" s="326">
        <v>0.85</v>
      </c>
      <c r="I158" s="326">
        <v>0.85</v>
      </c>
    </row>
    <row r="159" spans="1:9" s="327" customFormat="1" ht="15.75" customHeight="1">
      <c r="A159" s="619" t="s">
        <v>2602</v>
      </c>
      <c r="B159" s="145" t="s">
        <v>532</v>
      </c>
      <c r="C159" s="599" t="s">
        <v>2603</v>
      </c>
      <c r="D159" s="620" t="s">
        <v>636</v>
      </c>
      <c r="E159" s="285"/>
      <c r="F159" s="285"/>
      <c r="G159" s="325">
        <v>0.5</v>
      </c>
      <c r="H159" s="325">
        <v>0.2</v>
      </c>
      <c r="I159" s="325">
        <v>0.2</v>
      </c>
    </row>
    <row r="160" spans="1:9" s="327" customFormat="1" ht="58.5" customHeight="1">
      <c r="A160" s="619" t="s">
        <v>2602</v>
      </c>
      <c r="B160" s="145" t="s">
        <v>532</v>
      </c>
      <c r="C160" s="599" t="s">
        <v>2604</v>
      </c>
      <c r="D160" s="620" t="s">
        <v>903</v>
      </c>
      <c r="E160" s="285"/>
      <c r="F160" s="285"/>
      <c r="G160" s="325">
        <v>0.8</v>
      </c>
      <c r="H160" s="325">
        <v>0.2</v>
      </c>
      <c r="I160" s="325">
        <v>0.2</v>
      </c>
    </row>
    <row r="161" spans="1:9" s="327" customFormat="1" ht="15.75" customHeight="1">
      <c r="A161" s="619" t="s">
        <v>2602</v>
      </c>
      <c r="B161" s="145" t="s">
        <v>532</v>
      </c>
      <c r="C161" s="599" t="s">
        <v>2605</v>
      </c>
      <c r="D161" s="620" t="s">
        <v>637</v>
      </c>
      <c r="E161" s="285"/>
      <c r="F161" s="285"/>
      <c r="G161" s="325">
        <v>0.5</v>
      </c>
      <c r="H161" s="325">
        <v>0.2</v>
      </c>
      <c r="I161" s="325">
        <v>0.2</v>
      </c>
    </row>
    <row r="162" spans="1:9" s="327" customFormat="1" ht="28.5" customHeight="1">
      <c r="A162" s="619" t="s">
        <v>2602</v>
      </c>
      <c r="B162" s="145" t="s">
        <v>532</v>
      </c>
      <c r="C162" s="599" t="s">
        <v>2606</v>
      </c>
      <c r="D162" s="620" t="s">
        <v>638</v>
      </c>
      <c r="E162" s="285"/>
      <c r="F162" s="285"/>
      <c r="G162" s="325">
        <v>0.5</v>
      </c>
      <c r="H162" s="325">
        <v>0.2</v>
      </c>
      <c r="I162" s="325">
        <v>0.2</v>
      </c>
    </row>
    <row r="163" spans="1:9" s="327" customFormat="1" ht="28.5">
      <c r="A163" s="619" t="s">
        <v>2607</v>
      </c>
      <c r="B163" s="145" t="s">
        <v>535</v>
      </c>
      <c r="C163" s="599" t="s">
        <v>2608</v>
      </c>
      <c r="D163" s="620" t="s">
        <v>896</v>
      </c>
      <c r="E163" s="285"/>
      <c r="F163" s="285" t="s">
        <v>3330</v>
      </c>
      <c r="G163" s="325">
        <v>0.5</v>
      </c>
      <c r="H163" s="325">
        <v>0.25</v>
      </c>
      <c r="I163" s="325">
        <v>1</v>
      </c>
    </row>
    <row r="164" spans="1:9" s="327" customFormat="1" ht="28.5" customHeight="1">
      <c r="A164" s="619" t="s">
        <v>2607</v>
      </c>
      <c r="B164" s="145" t="s">
        <v>535</v>
      </c>
      <c r="C164" s="599" t="s">
        <v>2609</v>
      </c>
      <c r="D164" s="620" t="s">
        <v>897</v>
      </c>
      <c r="E164" s="285"/>
      <c r="F164" s="285"/>
      <c r="G164" s="325">
        <v>0.5</v>
      </c>
      <c r="H164" s="325">
        <v>0.35</v>
      </c>
      <c r="I164" s="325">
        <v>0.35</v>
      </c>
    </row>
    <row r="165" spans="1:9" s="327" customFormat="1" ht="42.75" customHeight="1">
      <c r="A165" s="619" t="s">
        <v>2607</v>
      </c>
      <c r="B165" s="145" t="s">
        <v>535</v>
      </c>
      <c r="C165" s="599" t="s">
        <v>2610</v>
      </c>
      <c r="D165" s="620" t="s">
        <v>639</v>
      </c>
      <c r="E165" s="285"/>
      <c r="F165" s="285"/>
      <c r="G165" s="325">
        <v>0.8</v>
      </c>
      <c r="H165" s="325">
        <v>0.5</v>
      </c>
      <c r="I165" s="325">
        <v>0.5</v>
      </c>
    </row>
    <row r="166" spans="1:9" s="327" customFormat="1" ht="28.5" customHeight="1">
      <c r="A166" s="619" t="s">
        <v>2607</v>
      </c>
      <c r="B166" s="145" t="s">
        <v>535</v>
      </c>
      <c r="C166" s="599" t="s">
        <v>2611</v>
      </c>
      <c r="D166" s="620" t="s">
        <v>2612</v>
      </c>
      <c r="E166" s="285"/>
      <c r="F166" s="285" t="s">
        <v>3330</v>
      </c>
      <c r="G166" s="325">
        <v>0.5</v>
      </c>
      <c r="H166" s="325">
        <v>0.25</v>
      </c>
      <c r="I166" s="325">
        <v>1</v>
      </c>
    </row>
    <row r="167" spans="1:9" s="327" customFormat="1" ht="15.75" customHeight="1">
      <c r="A167" s="619" t="s">
        <v>2607</v>
      </c>
      <c r="B167" s="145" t="s">
        <v>535</v>
      </c>
      <c r="C167" s="599" t="s">
        <v>2613</v>
      </c>
      <c r="D167" s="620" t="s">
        <v>640</v>
      </c>
      <c r="E167" s="285"/>
      <c r="F167" s="285"/>
      <c r="G167" s="325">
        <v>0.5</v>
      </c>
      <c r="H167" s="325">
        <v>0.2</v>
      </c>
      <c r="I167" s="325">
        <v>0.2</v>
      </c>
    </row>
    <row r="168" spans="1:9" s="327" customFormat="1" ht="28.5" customHeight="1">
      <c r="A168" s="619" t="s">
        <v>2607</v>
      </c>
      <c r="B168" s="145" t="s">
        <v>535</v>
      </c>
      <c r="C168" s="599" t="s">
        <v>2614</v>
      </c>
      <c r="D168" s="620" t="s">
        <v>698</v>
      </c>
      <c r="E168" s="285"/>
      <c r="F168" s="285"/>
      <c r="G168" s="325">
        <v>0.8</v>
      </c>
      <c r="H168" s="325">
        <v>0.2</v>
      </c>
      <c r="I168" s="325">
        <v>0.2</v>
      </c>
    </row>
    <row r="169" spans="1:9" s="327" customFormat="1" ht="28.5" customHeight="1">
      <c r="A169" s="619" t="s">
        <v>2615</v>
      </c>
      <c r="B169" s="145" t="s">
        <v>641</v>
      </c>
      <c r="C169" s="599" t="s">
        <v>2616</v>
      </c>
      <c r="D169" s="620" t="s">
        <v>973</v>
      </c>
      <c r="E169" s="285"/>
      <c r="F169" s="285"/>
      <c r="G169" s="325">
        <v>0.7</v>
      </c>
      <c r="H169" s="325">
        <v>0.2</v>
      </c>
      <c r="I169" s="325">
        <v>0.2</v>
      </c>
    </row>
    <row r="170" spans="1:9" s="327" customFormat="1" ht="28.5" customHeight="1">
      <c r="A170" s="619" t="s">
        <v>2615</v>
      </c>
      <c r="B170" s="145" t="s">
        <v>641</v>
      </c>
      <c r="C170" s="599" t="s">
        <v>2617</v>
      </c>
      <c r="D170" s="620" t="s">
        <v>974</v>
      </c>
      <c r="E170" s="285"/>
      <c r="F170" s="285"/>
      <c r="G170" s="325">
        <v>0.7</v>
      </c>
      <c r="H170" s="325">
        <v>0.2</v>
      </c>
      <c r="I170" s="325">
        <v>0.2</v>
      </c>
    </row>
    <row r="171" spans="1:9" s="327" customFormat="1" ht="42.75" customHeight="1">
      <c r="A171" s="619" t="s">
        <v>2615</v>
      </c>
      <c r="B171" s="145" t="s">
        <v>641</v>
      </c>
      <c r="C171" s="599" t="s">
        <v>2618</v>
      </c>
      <c r="D171" s="620" t="s">
        <v>940</v>
      </c>
      <c r="E171" s="285"/>
      <c r="F171" s="285"/>
      <c r="G171" s="325">
        <v>0.7</v>
      </c>
      <c r="H171" s="325">
        <v>0.2</v>
      </c>
      <c r="I171" s="325">
        <v>0.2</v>
      </c>
    </row>
    <row r="172" spans="1:9" s="327" customFormat="1" ht="42.75" customHeight="1">
      <c r="A172" s="619" t="s">
        <v>2615</v>
      </c>
      <c r="B172" s="145" t="s">
        <v>641</v>
      </c>
      <c r="C172" s="599" t="s">
        <v>2619</v>
      </c>
      <c r="D172" s="620" t="s">
        <v>941</v>
      </c>
      <c r="E172" s="285"/>
      <c r="F172" s="285"/>
      <c r="G172" s="325">
        <v>0.7</v>
      </c>
      <c r="H172" s="325">
        <v>0.2</v>
      </c>
      <c r="I172" s="325">
        <v>0.2</v>
      </c>
    </row>
    <row r="173" spans="1:9" s="327" customFormat="1" ht="28.5" customHeight="1">
      <c r="A173" s="619" t="s">
        <v>2615</v>
      </c>
      <c r="B173" s="145" t="s">
        <v>641</v>
      </c>
      <c r="C173" s="599" t="s">
        <v>2620</v>
      </c>
      <c r="D173" s="620" t="s">
        <v>975</v>
      </c>
      <c r="E173" s="285"/>
      <c r="F173" s="285"/>
      <c r="G173" s="325">
        <v>0.7</v>
      </c>
      <c r="H173" s="325">
        <v>0.2</v>
      </c>
      <c r="I173" s="325">
        <v>0.2</v>
      </c>
    </row>
    <row r="174" spans="1:9" s="327" customFormat="1" ht="28.5" customHeight="1">
      <c r="A174" s="619" t="s">
        <v>2615</v>
      </c>
      <c r="B174" s="145" t="s">
        <v>641</v>
      </c>
      <c r="C174" s="599" t="s">
        <v>2621</v>
      </c>
      <c r="D174" s="620" t="s">
        <v>976</v>
      </c>
      <c r="E174" s="285"/>
      <c r="F174" s="285"/>
      <c r="G174" s="325">
        <v>0.7</v>
      </c>
      <c r="H174" s="325">
        <v>0.2</v>
      </c>
      <c r="I174" s="325">
        <v>0.2</v>
      </c>
    </row>
    <row r="175" spans="1:9" s="327" customFormat="1" ht="28.5" customHeight="1">
      <c r="A175" s="619" t="s">
        <v>2615</v>
      </c>
      <c r="B175" s="145" t="s">
        <v>641</v>
      </c>
      <c r="C175" s="599" t="s">
        <v>2622</v>
      </c>
      <c r="D175" s="620" t="s">
        <v>977</v>
      </c>
      <c r="E175" s="285"/>
      <c r="F175" s="285"/>
      <c r="G175" s="325">
        <v>0.7</v>
      </c>
      <c r="H175" s="325">
        <v>0.2</v>
      </c>
      <c r="I175" s="325">
        <v>0.2</v>
      </c>
    </row>
    <row r="176" spans="1:9" s="327" customFormat="1" ht="28.5" customHeight="1">
      <c r="A176" s="619" t="s">
        <v>2615</v>
      </c>
      <c r="B176" s="145" t="s">
        <v>641</v>
      </c>
      <c r="C176" s="599" t="s">
        <v>2623</v>
      </c>
      <c r="D176" s="620" t="s">
        <v>978</v>
      </c>
      <c r="E176" s="285"/>
      <c r="F176" s="285"/>
      <c r="G176" s="325">
        <v>0.7</v>
      </c>
      <c r="H176" s="325">
        <v>0.2</v>
      </c>
      <c r="I176" s="325">
        <v>0.2</v>
      </c>
    </row>
    <row r="177" spans="1:9" s="327" customFormat="1" ht="28.5" customHeight="1">
      <c r="A177" s="619" t="s">
        <v>2615</v>
      </c>
      <c r="B177" s="145" t="s">
        <v>641</v>
      </c>
      <c r="C177" s="599" t="s">
        <v>2624</v>
      </c>
      <c r="D177" s="620" t="s">
        <v>642</v>
      </c>
      <c r="E177" s="285"/>
      <c r="F177" s="285"/>
      <c r="G177" s="325">
        <v>0.7</v>
      </c>
      <c r="H177" s="325">
        <v>0.2</v>
      </c>
      <c r="I177" s="325">
        <v>0.2</v>
      </c>
    </row>
    <row r="178" spans="1:9" s="327" customFormat="1" ht="42.75" customHeight="1">
      <c r="A178" s="619" t="s">
        <v>2615</v>
      </c>
      <c r="B178" s="145" t="s">
        <v>641</v>
      </c>
      <c r="C178" s="599" t="s">
        <v>2625</v>
      </c>
      <c r="D178" s="620" t="s">
        <v>898</v>
      </c>
      <c r="E178" s="285"/>
      <c r="F178" s="285"/>
      <c r="G178" s="325">
        <v>0.7</v>
      </c>
      <c r="H178" s="325">
        <v>0.2</v>
      </c>
      <c r="I178" s="325">
        <v>0.2</v>
      </c>
    </row>
    <row r="179" spans="1:9" s="327" customFormat="1" ht="28.5" customHeight="1">
      <c r="A179" s="619" t="s">
        <v>2615</v>
      </c>
      <c r="B179" s="145" t="s">
        <v>641</v>
      </c>
      <c r="C179" s="599" t="s">
        <v>2626</v>
      </c>
      <c r="D179" s="620" t="s">
        <v>643</v>
      </c>
      <c r="E179" s="285"/>
      <c r="F179" s="285"/>
      <c r="G179" s="325">
        <v>0.7</v>
      </c>
      <c r="H179" s="325">
        <v>0.2</v>
      </c>
      <c r="I179" s="325">
        <v>0.2</v>
      </c>
    </row>
    <row r="180" spans="1:9" s="327" customFormat="1" ht="28.5" customHeight="1">
      <c r="A180" s="619" t="s">
        <v>2615</v>
      </c>
      <c r="B180" s="145" t="s">
        <v>641</v>
      </c>
      <c r="C180" s="599" t="s">
        <v>2627</v>
      </c>
      <c r="D180" s="620" t="s">
        <v>904</v>
      </c>
      <c r="E180" s="285"/>
      <c r="F180" s="285"/>
      <c r="G180" s="325">
        <v>0.7</v>
      </c>
      <c r="H180" s="325">
        <v>0.2</v>
      </c>
      <c r="I180" s="325">
        <v>0.2</v>
      </c>
    </row>
    <row r="181" spans="1:9" s="327" customFormat="1" ht="28.5" customHeight="1">
      <c r="A181" s="619" t="s">
        <v>2615</v>
      </c>
      <c r="B181" s="145" t="s">
        <v>641</v>
      </c>
      <c r="C181" s="599" t="s">
        <v>4583</v>
      </c>
      <c r="D181" s="620" t="s">
        <v>4584</v>
      </c>
      <c r="E181" s="285"/>
      <c r="F181" s="285"/>
      <c r="G181" s="325">
        <v>0.7</v>
      </c>
      <c r="H181" s="325">
        <v>0.2</v>
      </c>
      <c r="I181" s="325">
        <v>0.2</v>
      </c>
    </row>
    <row r="182" spans="1:9" s="327" customFormat="1" ht="28.5" customHeight="1">
      <c r="A182" s="619" t="s">
        <v>2615</v>
      </c>
      <c r="B182" s="145" t="s">
        <v>641</v>
      </c>
      <c r="C182" s="599" t="s">
        <v>4585</v>
      </c>
      <c r="D182" s="620" t="s">
        <v>4586</v>
      </c>
      <c r="E182" s="285"/>
      <c r="F182" s="285"/>
      <c r="G182" s="325">
        <v>0.7</v>
      </c>
      <c r="H182" s="325">
        <v>0.2</v>
      </c>
      <c r="I182" s="325">
        <v>0.2</v>
      </c>
    </row>
    <row r="183" spans="1:9" s="327" customFormat="1" ht="28.5" customHeight="1">
      <c r="A183" s="619" t="s">
        <v>2615</v>
      </c>
      <c r="B183" s="145" t="s">
        <v>641</v>
      </c>
      <c r="C183" s="599" t="s">
        <v>4587</v>
      </c>
      <c r="D183" s="620" t="s">
        <v>4588</v>
      </c>
      <c r="E183" s="285"/>
      <c r="F183" s="285"/>
      <c r="G183" s="325">
        <v>0.7</v>
      </c>
      <c r="H183" s="325">
        <v>0.2</v>
      </c>
      <c r="I183" s="325">
        <v>0.2</v>
      </c>
    </row>
    <row r="184" spans="1:9" s="327" customFormat="1" ht="28.5" customHeight="1">
      <c r="A184" s="619" t="s">
        <v>2615</v>
      </c>
      <c r="B184" s="145" t="s">
        <v>641</v>
      </c>
      <c r="C184" s="599" t="s">
        <v>4589</v>
      </c>
      <c r="D184" s="620" t="s">
        <v>4590</v>
      </c>
      <c r="E184" s="285"/>
      <c r="F184" s="285"/>
      <c r="G184" s="325">
        <v>0.7</v>
      </c>
      <c r="H184" s="325">
        <v>0.2</v>
      </c>
      <c r="I184" s="325">
        <v>0.2</v>
      </c>
    </row>
    <row r="185" spans="1:9" s="327" customFormat="1" ht="30" customHeight="1">
      <c r="A185" s="669" t="s">
        <v>2996</v>
      </c>
      <c r="B185" s="669"/>
      <c r="C185" s="669"/>
      <c r="D185" s="669"/>
      <c r="E185" s="669"/>
      <c r="F185" s="669"/>
      <c r="G185" s="669"/>
      <c r="H185" s="669"/>
      <c r="I185" s="669"/>
    </row>
    <row r="186" spans="1:9" s="327" customFormat="1" ht="28.5" customHeight="1">
      <c r="A186" s="144" t="s">
        <v>2628</v>
      </c>
      <c r="B186" s="322" t="s">
        <v>644</v>
      </c>
      <c r="C186" s="323" t="s">
        <v>2629</v>
      </c>
      <c r="D186" s="670" t="s">
        <v>645</v>
      </c>
      <c r="E186" s="285"/>
      <c r="F186" s="285"/>
      <c r="G186" s="326">
        <v>0.5</v>
      </c>
      <c r="H186" s="326">
        <v>0.2</v>
      </c>
      <c r="I186" s="326">
        <v>0.2</v>
      </c>
    </row>
    <row r="187" spans="1:9" s="327" customFormat="1" ht="28.5">
      <c r="A187" s="144" t="s">
        <v>2630</v>
      </c>
      <c r="B187" s="322" t="s">
        <v>435</v>
      </c>
      <c r="C187" s="323" t="s">
        <v>2631</v>
      </c>
      <c r="D187" s="670" t="s">
        <v>646</v>
      </c>
      <c r="E187" s="285"/>
      <c r="F187" s="285" t="s">
        <v>3328</v>
      </c>
      <c r="G187" s="326">
        <v>0.8</v>
      </c>
      <c r="H187" s="326">
        <v>0.2</v>
      </c>
      <c r="I187" s="326">
        <v>1</v>
      </c>
    </row>
    <row r="188" spans="1:9" s="327" customFormat="1" ht="28.5">
      <c r="A188" s="144" t="s">
        <v>2630</v>
      </c>
      <c r="B188" s="322" t="s">
        <v>435</v>
      </c>
      <c r="C188" s="323" t="s">
        <v>2632</v>
      </c>
      <c r="D188" s="670" t="s">
        <v>439</v>
      </c>
      <c r="E188" s="285"/>
      <c r="F188" s="285" t="s">
        <v>3328</v>
      </c>
      <c r="G188" s="326">
        <v>0.7</v>
      </c>
      <c r="H188" s="326">
        <v>0.3</v>
      </c>
      <c r="I188" s="326">
        <v>1</v>
      </c>
    </row>
    <row r="189" spans="1:9" s="327" customFormat="1" ht="28.5">
      <c r="A189" s="144" t="s">
        <v>2630</v>
      </c>
      <c r="B189" s="322" t="s">
        <v>435</v>
      </c>
      <c r="C189" s="323" t="s">
        <v>2633</v>
      </c>
      <c r="D189" s="670" t="s">
        <v>436</v>
      </c>
      <c r="E189" s="285" t="s">
        <v>3329</v>
      </c>
      <c r="F189" s="285" t="s">
        <v>3328</v>
      </c>
      <c r="G189" s="326">
        <v>1</v>
      </c>
      <c r="H189" s="326">
        <v>0.9</v>
      </c>
      <c r="I189" s="326">
        <v>1</v>
      </c>
    </row>
    <row r="190" spans="1:9" s="327" customFormat="1" ht="28.5">
      <c r="A190" s="144" t="s">
        <v>2630</v>
      </c>
      <c r="B190" s="322" t="s">
        <v>435</v>
      </c>
      <c r="C190" s="323" t="s">
        <v>2634</v>
      </c>
      <c r="D190" s="670" t="s">
        <v>647</v>
      </c>
      <c r="E190" s="285" t="s">
        <v>3329</v>
      </c>
      <c r="F190" s="285" t="s">
        <v>3328</v>
      </c>
      <c r="G190" s="326">
        <v>1</v>
      </c>
      <c r="H190" s="326">
        <v>0.9</v>
      </c>
      <c r="I190" s="326">
        <v>1</v>
      </c>
    </row>
    <row r="191" spans="1:9" s="327" customFormat="1" ht="28.5" customHeight="1">
      <c r="A191" s="144" t="s">
        <v>2630</v>
      </c>
      <c r="B191" s="322" t="s">
        <v>435</v>
      </c>
      <c r="C191" s="323" t="s">
        <v>2635</v>
      </c>
      <c r="D191" s="670" t="s">
        <v>648</v>
      </c>
      <c r="E191" s="285"/>
      <c r="F191" s="285"/>
      <c r="G191" s="326">
        <v>0.8</v>
      </c>
      <c r="H191" s="326">
        <v>0.25</v>
      </c>
      <c r="I191" s="326">
        <v>0.25</v>
      </c>
    </row>
    <row r="192" spans="1:9" s="327" customFormat="1" ht="28.5" customHeight="1">
      <c r="A192" s="144" t="s">
        <v>2630</v>
      </c>
      <c r="B192" s="322" t="s">
        <v>435</v>
      </c>
      <c r="C192" s="323" t="s">
        <v>2636</v>
      </c>
      <c r="D192" s="670" t="s">
        <v>440</v>
      </c>
      <c r="E192" s="285"/>
      <c r="F192" s="285"/>
      <c r="G192" s="326">
        <v>0.75</v>
      </c>
      <c r="H192" s="325">
        <v>0.2</v>
      </c>
      <c r="I192" s="325">
        <v>0.2</v>
      </c>
    </row>
    <row r="193" spans="1:9" s="327" customFormat="1" ht="28.5" customHeight="1">
      <c r="A193" s="144" t="s">
        <v>2630</v>
      </c>
      <c r="B193" s="322" t="s">
        <v>435</v>
      </c>
      <c r="C193" s="323" t="s">
        <v>2637</v>
      </c>
      <c r="D193" s="670" t="s">
        <v>437</v>
      </c>
      <c r="E193" s="285"/>
      <c r="F193" s="285"/>
      <c r="G193" s="326">
        <v>0.75</v>
      </c>
      <c r="H193" s="325">
        <v>0.2</v>
      </c>
      <c r="I193" s="325">
        <v>0.2</v>
      </c>
    </row>
    <row r="194" spans="1:9" s="327" customFormat="1" ht="42.75" customHeight="1">
      <c r="A194" s="144" t="s">
        <v>2630</v>
      </c>
      <c r="B194" s="322" t="s">
        <v>435</v>
      </c>
      <c r="C194" s="323" t="s">
        <v>2638</v>
      </c>
      <c r="D194" s="670" t="s">
        <v>836</v>
      </c>
      <c r="E194" s="285"/>
      <c r="F194" s="285"/>
      <c r="G194" s="326">
        <v>0.5</v>
      </c>
      <c r="H194" s="326">
        <v>0.2</v>
      </c>
      <c r="I194" s="326">
        <v>0.2</v>
      </c>
    </row>
    <row r="195" spans="1:9" s="327" customFormat="1" ht="28.5" customHeight="1">
      <c r="A195" s="144" t="s">
        <v>2630</v>
      </c>
      <c r="B195" s="322" t="s">
        <v>435</v>
      </c>
      <c r="C195" s="323" t="s">
        <v>2639</v>
      </c>
      <c r="D195" s="670" t="s">
        <v>438</v>
      </c>
      <c r="E195" s="285"/>
      <c r="F195" s="285"/>
      <c r="G195" s="325">
        <v>0.8</v>
      </c>
      <c r="H195" s="326">
        <v>0.2</v>
      </c>
      <c r="I195" s="326">
        <v>0.2</v>
      </c>
    </row>
    <row r="196" spans="1:9" s="327" customFormat="1" ht="28.5">
      <c r="A196" s="144" t="s">
        <v>2630</v>
      </c>
      <c r="B196" s="322" t="s">
        <v>435</v>
      </c>
      <c r="C196" s="323" t="s">
        <v>2640</v>
      </c>
      <c r="D196" s="670" t="s">
        <v>649</v>
      </c>
      <c r="E196" s="285" t="s">
        <v>3329</v>
      </c>
      <c r="F196" s="285" t="s">
        <v>3328</v>
      </c>
      <c r="G196" s="325">
        <v>1</v>
      </c>
      <c r="H196" s="325">
        <v>0.9</v>
      </c>
      <c r="I196" s="326">
        <v>1</v>
      </c>
    </row>
    <row r="197" spans="1:9" s="327" customFormat="1" ht="28.5">
      <c r="A197" s="144" t="s">
        <v>2630</v>
      </c>
      <c r="B197" s="322" t="s">
        <v>435</v>
      </c>
      <c r="C197" s="323" t="s">
        <v>2641</v>
      </c>
      <c r="D197" s="670" t="s">
        <v>650</v>
      </c>
      <c r="E197" s="285" t="s">
        <v>3329</v>
      </c>
      <c r="F197" s="285" t="s">
        <v>3328</v>
      </c>
      <c r="G197" s="325">
        <v>1</v>
      </c>
      <c r="H197" s="325">
        <v>0.9</v>
      </c>
      <c r="I197" s="326">
        <v>1</v>
      </c>
    </row>
    <row r="198" spans="1:9" s="327" customFormat="1" ht="28.5" customHeight="1">
      <c r="A198" s="144" t="s">
        <v>2630</v>
      </c>
      <c r="B198" s="322" t="s">
        <v>435</v>
      </c>
      <c r="C198" s="323" t="s">
        <v>2642</v>
      </c>
      <c r="D198" s="670" t="s">
        <v>651</v>
      </c>
      <c r="E198" s="285" t="s">
        <v>3329</v>
      </c>
      <c r="F198" s="285"/>
      <c r="G198" s="326">
        <v>0.9</v>
      </c>
      <c r="H198" s="326">
        <v>0.8</v>
      </c>
      <c r="I198" s="326">
        <v>0.8</v>
      </c>
    </row>
    <row r="199" spans="1:9" s="327" customFormat="1" ht="28.5" customHeight="1">
      <c r="A199" s="144" t="s">
        <v>2630</v>
      </c>
      <c r="B199" s="322" t="s">
        <v>435</v>
      </c>
      <c r="C199" s="323" t="s">
        <v>2643</v>
      </c>
      <c r="D199" s="670" t="s">
        <v>652</v>
      </c>
      <c r="E199" s="285" t="s">
        <v>3329</v>
      </c>
      <c r="F199" s="285"/>
      <c r="G199" s="326">
        <v>0.9</v>
      </c>
      <c r="H199" s="326">
        <v>0.8</v>
      </c>
      <c r="I199" s="326">
        <v>0.8</v>
      </c>
    </row>
    <row r="200" spans="1:9" s="327" customFormat="1" ht="28.5" customHeight="1">
      <c r="A200" s="144" t="s">
        <v>2644</v>
      </c>
      <c r="B200" s="322" t="s">
        <v>441</v>
      </c>
      <c r="C200" s="323" t="s">
        <v>2645</v>
      </c>
      <c r="D200" s="670" t="s">
        <v>442</v>
      </c>
      <c r="E200" s="285"/>
      <c r="F200" s="285"/>
      <c r="G200" s="326">
        <v>0.8</v>
      </c>
      <c r="H200" s="325">
        <v>0.2</v>
      </c>
      <c r="I200" s="325">
        <v>0.2</v>
      </c>
    </row>
    <row r="201" spans="1:9" s="327" customFormat="1" ht="28.5">
      <c r="A201" s="144" t="s">
        <v>2644</v>
      </c>
      <c r="B201" s="322" t="s">
        <v>441</v>
      </c>
      <c r="C201" s="323" t="s">
        <v>2646</v>
      </c>
      <c r="D201" s="670" t="s">
        <v>443</v>
      </c>
      <c r="E201" s="285"/>
      <c r="F201" s="285" t="s">
        <v>3328</v>
      </c>
      <c r="G201" s="326">
        <v>0.8</v>
      </c>
      <c r="H201" s="326">
        <v>0.5</v>
      </c>
      <c r="I201" s="326">
        <v>1</v>
      </c>
    </row>
    <row r="202" spans="1:9" s="327" customFormat="1" ht="15.75" customHeight="1">
      <c r="A202" s="144" t="s">
        <v>2647</v>
      </c>
      <c r="B202" s="322" t="s">
        <v>444</v>
      </c>
      <c r="C202" s="323" t="s">
        <v>2648</v>
      </c>
      <c r="D202" s="670" t="s">
        <v>445</v>
      </c>
      <c r="E202" s="285"/>
      <c r="F202" s="285"/>
      <c r="G202" s="326">
        <v>0.8</v>
      </c>
      <c r="H202" s="325">
        <v>0.2</v>
      </c>
      <c r="I202" s="325">
        <v>0.2</v>
      </c>
    </row>
    <row r="203" spans="1:9" s="327" customFormat="1" ht="15.75" customHeight="1">
      <c r="A203" s="144" t="s">
        <v>2647</v>
      </c>
      <c r="B203" s="322" t="s">
        <v>444</v>
      </c>
      <c r="C203" s="323" t="s">
        <v>2649</v>
      </c>
      <c r="D203" s="670" t="s">
        <v>653</v>
      </c>
      <c r="E203" s="285"/>
      <c r="F203" s="285"/>
      <c r="G203" s="326">
        <v>0.5</v>
      </c>
      <c r="H203" s="325">
        <v>0.2</v>
      </c>
      <c r="I203" s="325">
        <v>0.2</v>
      </c>
    </row>
    <row r="204" spans="1:9" s="327" customFormat="1" ht="15.75" customHeight="1">
      <c r="A204" s="144" t="s">
        <v>2647</v>
      </c>
      <c r="B204" s="322" t="s">
        <v>444</v>
      </c>
      <c r="C204" s="323" t="s">
        <v>2650</v>
      </c>
      <c r="D204" s="670" t="s">
        <v>654</v>
      </c>
      <c r="E204" s="285"/>
      <c r="F204" s="285"/>
      <c r="G204" s="326">
        <v>0.8</v>
      </c>
      <c r="H204" s="325">
        <v>0.2</v>
      </c>
      <c r="I204" s="325">
        <v>0.2</v>
      </c>
    </row>
    <row r="205" spans="1:9" s="327" customFormat="1" ht="15.75" customHeight="1">
      <c r="A205" s="144" t="s">
        <v>2647</v>
      </c>
      <c r="B205" s="322" t="s">
        <v>444</v>
      </c>
      <c r="C205" s="323" t="s">
        <v>2651</v>
      </c>
      <c r="D205" s="670" t="s">
        <v>655</v>
      </c>
      <c r="E205" s="285"/>
      <c r="F205" s="285"/>
      <c r="G205" s="326">
        <v>0.8</v>
      </c>
      <c r="H205" s="325">
        <v>0.2</v>
      </c>
      <c r="I205" s="325">
        <v>0.2</v>
      </c>
    </row>
    <row r="206" spans="1:9" s="327" customFormat="1" ht="15.75" customHeight="1">
      <c r="A206" s="144" t="s">
        <v>2647</v>
      </c>
      <c r="B206" s="322" t="s">
        <v>444</v>
      </c>
      <c r="C206" s="323" t="s">
        <v>2652</v>
      </c>
      <c r="D206" s="670" t="s">
        <v>446</v>
      </c>
      <c r="E206" s="285"/>
      <c r="F206" s="285"/>
      <c r="G206" s="326">
        <v>0.8</v>
      </c>
      <c r="H206" s="325">
        <v>0.2</v>
      </c>
      <c r="I206" s="325">
        <v>0.2</v>
      </c>
    </row>
    <row r="207" spans="1:9" s="327" customFormat="1" ht="15.75" customHeight="1">
      <c r="A207" s="144" t="s">
        <v>2647</v>
      </c>
      <c r="B207" s="322" t="s">
        <v>444</v>
      </c>
      <c r="C207" s="323" t="s">
        <v>2653</v>
      </c>
      <c r="D207" s="670" t="s">
        <v>909</v>
      </c>
      <c r="E207" s="285"/>
      <c r="F207" s="285"/>
      <c r="G207" s="326">
        <v>0.5</v>
      </c>
      <c r="H207" s="325">
        <v>0.2</v>
      </c>
      <c r="I207" s="326" t="s">
        <v>294</v>
      </c>
    </row>
    <row r="208" spans="1:9" s="327" customFormat="1" ht="15.75" customHeight="1">
      <c r="A208" s="144" t="s">
        <v>2654</v>
      </c>
      <c r="B208" s="322" t="s">
        <v>447</v>
      </c>
      <c r="C208" s="323" t="s">
        <v>2655</v>
      </c>
      <c r="D208" s="670" t="s">
        <v>837</v>
      </c>
      <c r="E208" s="285"/>
      <c r="F208" s="285"/>
      <c r="G208" s="326">
        <v>0.75</v>
      </c>
      <c r="H208" s="325">
        <v>0.2</v>
      </c>
      <c r="I208" s="325">
        <v>0.2</v>
      </c>
    </row>
    <row r="209" spans="1:9" s="327" customFormat="1" ht="15.75" customHeight="1">
      <c r="A209" s="144" t="s">
        <v>2654</v>
      </c>
      <c r="B209" s="322" t="s">
        <v>447</v>
      </c>
      <c r="C209" s="323" t="s">
        <v>2656</v>
      </c>
      <c r="D209" s="670" t="s">
        <v>838</v>
      </c>
      <c r="E209" s="285"/>
      <c r="F209" s="285"/>
      <c r="G209" s="326">
        <v>0.6</v>
      </c>
      <c r="H209" s="325">
        <v>0.2</v>
      </c>
      <c r="I209" s="325">
        <v>0.2</v>
      </c>
    </row>
    <row r="210" spans="1:9" s="327" customFormat="1" ht="15.75" customHeight="1">
      <c r="A210" s="144" t="s">
        <v>2654</v>
      </c>
      <c r="B210" s="322" t="s">
        <v>447</v>
      </c>
      <c r="C210" s="323" t="s">
        <v>2657</v>
      </c>
      <c r="D210" s="670" t="s">
        <v>448</v>
      </c>
      <c r="E210" s="285"/>
      <c r="F210" s="285"/>
      <c r="G210" s="326">
        <v>0.5</v>
      </c>
      <c r="H210" s="325">
        <v>0.2</v>
      </c>
      <c r="I210" s="325">
        <v>0.2</v>
      </c>
    </row>
    <row r="211" spans="1:9" s="327" customFormat="1" ht="15.75" customHeight="1">
      <c r="A211" s="144" t="s">
        <v>2654</v>
      </c>
      <c r="B211" s="322" t="s">
        <v>447</v>
      </c>
      <c r="C211" s="323" t="s">
        <v>2658</v>
      </c>
      <c r="D211" s="670" t="s">
        <v>910</v>
      </c>
      <c r="E211" s="285"/>
      <c r="F211" s="285"/>
      <c r="G211" s="326">
        <v>0.5</v>
      </c>
      <c r="H211" s="325">
        <v>0.2</v>
      </c>
      <c r="I211" s="325">
        <v>0.2</v>
      </c>
    </row>
    <row r="212" spans="1:9" s="327" customFormat="1" ht="15.75" customHeight="1">
      <c r="A212" s="144" t="s">
        <v>2654</v>
      </c>
      <c r="B212" s="322" t="s">
        <v>447</v>
      </c>
      <c r="C212" s="323" t="s">
        <v>2659</v>
      </c>
      <c r="D212" s="670" t="s">
        <v>911</v>
      </c>
      <c r="E212" s="285"/>
      <c r="F212" s="285"/>
      <c r="G212" s="326">
        <v>0.5</v>
      </c>
      <c r="H212" s="325">
        <v>0.2</v>
      </c>
      <c r="I212" s="325">
        <v>0.2</v>
      </c>
    </row>
    <row r="213" spans="1:9" s="327" customFormat="1" ht="28.5">
      <c r="A213" s="144" t="s">
        <v>2654</v>
      </c>
      <c r="B213" s="322" t="s">
        <v>447</v>
      </c>
      <c r="C213" s="323" t="s">
        <v>2660</v>
      </c>
      <c r="D213" s="670" t="s">
        <v>923</v>
      </c>
      <c r="E213" s="285"/>
      <c r="F213" s="285" t="s">
        <v>3330</v>
      </c>
      <c r="G213" s="325">
        <v>1</v>
      </c>
      <c r="H213" s="325">
        <v>1</v>
      </c>
      <c r="I213" s="325">
        <v>1</v>
      </c>
    </row>
    <row r="214" spans="1:9" s="327" customFormat="1" ht="15.75" customHeight="1">
      <c r="A214" s="144" t="s">
        <v>2661</v>
      </c>
      <c r="B214" s="322" t="s">
        <v>449</v>
      </c>
      <c r="C214" s="323" t="s">
        <v>2662</v>
      </c>
      <c r="D214" s="670" t="s">
        <v>656</v>
      </c>
      <c r="E214" s="285"/>
      <c r="F214" s="285"/>
      <c r="G214" s="325">
        <v>0.5</v>
      </c>
      <c r="H214" s="325">
        <v>0.2</v>
      </c>
      <c r="I214" s="325">
        <v>0.2</v>
      </c>
    </row>
    <row r="215" spans="1:9" s="327" customFormat="1" ht="15.75" customHeight="1">
      <c r="A215" s="144" t="s">
        <v>2661</v>
      </c>
      <c r="B215" s="322" t="s">
        <v>449</v>
      </c>
      <c r="C215" s="323" t="s">
        <v>2663</v>
      </c>
      <c r="D215" s="670" t="s">
        <v>657</v>
      </c>
      <c r="E215" s="285"/>
      <c r="F215" s="285"/>
      <c r="G215" s="325">
        <v>0.5</v>
      </c>
      <c r="H215" s="325">
        <v>0.2</v>
      </c>
      <c r="I215" s="325">
        <v>0.2</v>
      </c>
    </row>
    <row r="216" spans="1:9" s="327" customFormat="1" ht="15.75" customHeight="1">
      <c r="A216" s="144" t="s">
        <v>2661</v>
      </c>
      <c r="B216" s="322" t="s">
        <v>449</v>
      </c>
      <c r="C216" s="323" t="s">
        <v>2664</v>
      </c>
      <c r="D216" s="670" t="s">
        <v>658</v>
      </c>
      <c r="E216" s="285"/>
      <c r="F216" s="285"/>
      <c r="G216" s="325">
        <v>0.6</v>
      </c>
      <c r="H216" s="325">
        <v>0.2</v>
      </c>
      <c r="I216" s="325">
        <v>0.2</v>
      </c>
    </row>
    <row r="217" spans="1:9" s="327" customFormat="1" ht="15.75" customHeight="1">
      <c r="A217" s="144" t="s">
        <v>2665</v>
      </c>
      <c r="B217" s="322" t="s">
        <v>450</v>
      </c>
      <c r="C217" s="323" t="s">
        <v>2666</v>
      </c>
      <c r="D217" s="670" t="s">
        <v>451</v>
      </c>
      <c r="E217" s="285"/>
      <c r="F217" s="285"/>
      <c r="G217" s="325">
        <v>0.5</v>
      </c>
      <c r="H217" s="325">
        <v>0.2</v>
      </c>
      <c r="I217" s="325">
        <v>0.2</v>
      </c>
    </row>
    <row r="218" spans="1:9" s="327" customFormat="1" ht="42.75" customHeight="1">
      <c r="A218" s="144" t="s">
        <v>2667</v>
      </c>
      <c r="B218" s="322" t="s">
        <v>452</v>
      </c>
      <c r="C218" s="323" t="s">
        <v>2668</v>
      </c>
      <c r="D218" s="670" t="s">
        <v>595</v>
      </c>
      <c r="E218" s="285"/>
      <c r="F218" s="285" t="s">
        <v>3330</v>
      </c>
      <c r="G218" s="325">
        <v>1</v>
      </c>
      <c r="H218" s="325">
        <v>1</v>
      </c>
      <c r="I218" s="325">
        <v>1</v>
      </c>
    </row>
    <row r="219" spans="1:9" s="327" customFormat="1">
      <c r="A219" s="144" t="s">
        <v>2667</v>
      </c>
      <c r="B219" s="322" t="s">
        <v>452</v>
      </c>
      <c r="C219" s="323" t="s">
        <v>3403</v>
      </c>
      <c r="D219" s="670" t="s">
        <v>593</v>
      </c>
      <c r="E219" s="285"/>
      <c r="F219" s="285" t="s">
        <v>3330</v>
      </c>
      <c r="G219" s="325">
        <v>1</v>
      </c>
      <c r="H219" s="325">
        <v>1</v>
      </c>
      <c r="I219" s="325">
        <v>1</v>
      </c>
    </row>
    <row r="220" spans="1:9" s="327" customFormat="1" ht="42.75">
      <c r="A220" s="144" t="s">
        <v>2667</v>
      </c>
      <c r="B220" s="322" t="s">
        <v>452</v>
      </c>
      <c r="C220" s="323" t="s">
        <v>3404</v>
      </c>
      <c r="D220" s="670" t="s">
        <v>594</v>
      </c>
      <c r="E220" s="285"/>
      <c r="F220" s="285" t="s">
        <v>3330</v>
      </c>
      <c r="G220" s="325">
        <v>1</v>
      </c>
      <c r="H220" s="325">
        <v>1</v>
      </c>
      <c r="I220" s="325">
        <v>1</v>
      </c>
    </row>
    <row r="221" spans="1:9" s="327" customFormat="1" ht="28.5" customHeight="1">
      <c r="A221" s="144" t="s">
        <v>2669</v>
      </c>
      <c r="B221" s="322" t="s">
        <v>453</v>
      </c>
      <c r="C221" s="323" t="s">
        <v>2670</v>
      </c>
      <c r="D221" s="670" t="s">
        <v>659</v>
      </c>
      <c r="E221" s="285" t="s">
        <v>3329</v>
      </c>
      <c r="F221" s="285"/>
      <c r="G221" s="326">
        <v>0.9</v>
      </c>
      <c r="H221" s="326">
        <v>0.8</v>
      </c>
      <c r="I221" s="326">
        <v>0.8</v>
      </c>
    </row>
    <row r="222" spans="1:9" s="327" customFormat="1" ht="28.5" customHeight="1">
      <c r="A222" s="144" t="s">
        <v>2669</v>
      </c>
      <c r="B222" s="322" t="s">
        <v>453</v>
      </c>
      <c r="C222" s="323" t="s">
        <v>2671</v>
      </c>
      <c r="D222" s="670" t="s">
        <v>660</v>
      </c>
      <c r="E222" s="285" t="s">
        <v>3329</v>
      </c>
      <c r="F222" s="285"/>
      <c r="G222" s="326">
        <v>0.9</v>
      </c>
      <c r="H222" s="326">
        <v>0.8</v>
      </c>
      <c r="I222" s="326">
        <v>0.8</v>
      </c>
    </row>
    <row r="223" spans="1:9" s="327" customFormat="1" ht="28.5" customHeight="1">
      <c r="A223" s="144" t="s">
        <v>2669</v>
      </c>
      <c r="B223" s="322" t="s">
        <v>453</v>
      </c>
      <c r="C223" s="323" t="s">
        <v>2672</v>
      </c>
      <c r="D223" s="670" t="s">
        <v>661</v>
      </c>
      <c r="E223" s="285" t="s">
        <v>3329</v>
      </c>
      <c r="F223" s="285"/>
      <c r="G223" s="326">
        <v>0.9</v>
      </c>
      <c r="H223" s="326">
        <v>0.8</v>
      </c>
      <c r="I223" s="326">
        <v>0.8</v>
      </c>
    </row>
    <row r="224" spans="1:9" s="327" customFormat="1" ht="28.5" customHeight="1">
      <c r="A224" s="144" t="s">
        <v>2669</v>
      </c>
      <c r="B224" s="322" t="s">
        <v>453</v>
      </c>
      <c r="C224" s="323" t="s">
        <v>2673</v>
      </c>
      <c r="D224" s="670" t="s">
        <v>662</v>
      </c>
      <c r="E224" s="285" t="s">
        <v>3329</v>
      </c>
      <c r="F224" s="285"/>
      <c r="G224" s="326">
        <v>0.9</v>
      </c>
      <c r="H224" s="326">
        <v>0.8</v>
      </c>
      <c r="I224" s="326">
        <v>0.8</v>
      </c>
    </row>
    <row r="225" spans="1:9" s="327" customFormat="1" ht="28.5" customHeight="1">
      <c r="A225" s="144" t="s">
        <v>2669</v>
      </c>
      <c r="B225" s="322" t="s">
        <v>453</v>
      </c>
      <c r="C225" s="323" t="s">
        <v>2674</v>
      </c>
      <c r="D225" s="670" t="s">
        <v>839</v>
      </c>
      <c r="E225" s="285" t="s">
        <v>3329</v>
      </c>
      <c r="F225" s="285"/>
      <c r="G225" s="326">
        <v>0.9</v>
      </c>
      <c r="H225" s="326">
        <v>0.8</v>
      </c>
      <c r="I225" s="326">
        <v>0.8</v>
      </c>
    </row>
    <row r="226" spans="1:9" s="327" customFormat="1" ht="28.5" customHeight="1">
      <c r="A226" s="144" t="s">
        <v>2669</v>
      </c>
      <c r="B226" s="322" t="s">
        <v>453</v>
      </c>
      <c r="C226" s="323" t="s">
        <v>2675</v>
      </c>
      <c r="D226" s="670" t="s">
        <v>840</v>
      </c>
      <c r="E226" s="285" t="s">
        <v>3329</v>
      </c>
      <c r="F226" s="285"/>
      <c r="G226" s="326">
        <v>0.9</v>
      </c>
      <c r="H226" s="326">
        <v>0.8</v>
      </c>
      <c r="I226" s="326">
        <v>0.8</v>
      </c>
    </row>
    <row r="227" spans="1:9" s="327" customFormat="1" ht="28.5" customHeight="1">
      <c r="A227" s="144" t="s">
        <v>2669</v>
      </c>
      <c r="B227" s="322" t="s">
        <v>453</v>
      </c>
      <c r="C227" s="323" t="s">
        <v>2676</v>
      </c>
      <c r="D227" s="670" t="s">
        <v>841</v>
      </c>
      <c r="E227" s="285" t="s">
        <v>3329</v>
      </c>
      <c r="F227" s="285"/>
      <c r="G227" s="326">
        <v>0.9</v>
      </c>
      <c r="H227" s="326">
        <v>0.8</v>
      </c>
      <c r="I227" s="326">
        <v>0.8</v>
      </c>
    </row>
    <row r="228" spans="1:9" s="327" customFormat="1" ht="28.5" customHeight="1">
      <c r="A228" s="144" t="s">
        <v>2669</v>
      </c>
      <c r="B228" s="322" t="s">
        <v>453</v>
      </c>
      <c r="C228" s="323" t="s">
        <v>2677</v>
      </c>
      <c r="D228" s="670" t="s">
        <v>842</v>
      </c>
      <c r="E228" s="285" t="s">
        <v>3329</v>
      </c>
      <c r="F228" s="285"/>
      <c r="G228" s="326">
        <v>0.9</v>
      </c>
      <c r="H228" s="326">
        <v>0.8</v>
      </c>
      <c r="I228" s="326">
        <v>0.8</v>
      </c>
    </row>
    <row r="229" spans="1:9" s="327" customFormat="1" ht="28.5" customHeight="1">
      <c r="A229" s="144" t="s">
        <v>2669</v>
      </c>
      <c r="B229" s="322" t="s">
        <v>453</v>
      </c>
      <c r="C229" s="323" t="s">
        <v>2678</v>
      </c>
      <c r="D229" s="670" t="s">
        <v>663</v>
      </c>
      <c r="E229" s="285" t="s">
        <v>3329</v>
      </c>
      <c r="F229" s="285"/>
      <c r="G229" s="326">
        <v>0.9</v>
      </c>
      <c r="H229" s="326">
        <v>0.8</v>
      </c>
      <c r="I229" s="326">
        <v>0.8</v>
      </c>
    </row>
    <row r="230" spans="1:9" s="327" customFormat="1" ht="28.5" customHeight="1">
      <c r="A230" s="144" t="s">
        <v>2669</v>
      </c>
      <c r="B230" s="322" t="s">
        <v>453</v>
      </c>
      <c r="C230" s="323" t="s">
        <v>2679</v>
      </c>
      <c r="D230" s="670" t="s">
        <v>664</v>
      </c>
      <c r="E230" s="285" t="s">
        <v>3329</v>
      </c>
      <c r="F230" s="285"/>
      <c r="G230" s="326">
        <v>0.9</v>
      </c>
      <c r="H230" s="326">
        <v>0.8</v>
      </c>
      <c r="I230" s="326">
        <v>0.8</v>
      </c>
    </row>
    <row r="231" spans="1:9" s="327" customFormat="1" ht="15.75" customHeight="1">
      <c r="A231" s="144" t="s">
        <v>2680</v>
      </c>
      <c r="B231" s="322" t="s">
        <v>454</v>
      </c>
      <c r="C231" s="323" t="s">
        <v>2681</v>
      </c>
      <c r="D231" s="670" t="s">
        <v>843</v>
      </c>
      <c r="E231" s="285" t="s">
        <v>3329</v>
      </c>
      <c r="F231" s="285"/>
      <c r="G231" s="326">
        <v>0.9</v>
      </c>
      <c r="H231" s="326">
        <v>0.8</v>
      </c>
      <c r="I231" s="326">
        <v>0.8</v>
      </c>
    </row>
    <row r="232" spans="1:9" s="327" customFormat="1" ht="15.75" customHeight="1">
      <c r="A232" s="144" t="s">
        <v>2680</v>
      </c>
      <c r="B232" s="322" t="s">
        <v>454</v>
      </c>
      <c r="C232" s="323" t="s">
        <v>2682</v>
      </c>
      <c r="D232" s="670" t="s">
        <v>844</v>
      </c>
      <c r="E232" s="285" t="s">
        <v>3329</v>
      </c>
      <c r="F232" s="285"/>
      <c r="G232" s="326">
        <v>0.9</v>
      </c>
      <c r="H232" s="326">
        <v>0.8</v>
      </c>
      <c r="I232" s="326">
        <v>0.8</v>
      </c>
    </row>
    <row r="233" spans="1:9" s="327" customFormat="1" ht="15.75" customHeight="1">
      <c r="A233" s="144" t="s">
        <v>2680</v>
      </c>
      <c r="B233" s="322" t="s">
        <v>454</v>
      </c>
      <c r="C233" s="323" t="s">
        <v>2683</v>
      </c>
      <c r="D233" s="670" t="s">
        <v>845</v>
      </c>
      <c r="E233" s="285" t="s">
        <v>3329</v>
      </c>
      <c r="F233" s="285"/>
      <c r="G233" s="326">
        <v>0.9</v>
      </c>
      <c r="H233" s="326">
        <v>0.8</v>
      </c>
      <c r="I233" s="326">
        <v>0.8</v>
      </c>
    </row>
    <row r="234" spans="1:9" s="327" customFormat="1" ht="15.75" customHeight="1">
      <c r="A234" s="144" t="s">
        <v>2680</v>
      </c>
      <c r="B234" s="322" t="s">
        <v>454</v>
      </c>
      <c r="C234" s="323" t="s">
        <v>2684</v>
      </c>
      <c r="D234" s="670" t="s">
        <v>846</v>
      </c>
      <c r="E234" s="285" t="s">
        <v>3329</v>
      </c>
      <c r="F234" s="285"/>
      <c r="G234" s="326">
        <v>0.9</v>
      </c>
      <c r="H234" s="326">
        <v>0.8</v>
      </c>
      <c r="I234" s="326">
        <v>0.8</v>
      </c>
    </row>
    <row r="235" spans="1:9" s="327" customFormat="1" ht="15.75" customHeight="1">
      <c r="A235" s="144" t="s">
        <v>2680</v>
      </c>
      <c r="B235" s="322" t="s">
        <v>454</v>
      </c>
      <c r="C235" s="323" t="s">
        <v>2685</v>
      </c>
      <c r="D235" s="670" t="s">
        <v>665</v>
      </c>
      <c r="E235" s="285" t="s">
        <v>3329</v>
      </c>
      <c r="F235" s="285"/>
      <c r="G235" s="326">
        <v>0.9</v>
      </c>
      <c r="H235" s="326">
        <v>0.8</v>
      </c>
      <c r="I235" s="326">
        <v>0.8</v>
      </c>
    </row>
    <row r="236" spans="1:9" s="327" customFormat="1" ht="15.75" customHeight="1">
      <c r="A236" s="144" t="s">
        <v>2680</v>
      </c>
      <c r="B236" s="322" t="s">
        <v>454</v>
      </c>
      <c r="C236" s="323" t="s">
        <v>2686</v>
      </c>
      <c r="D236" s="670" t="s">
        <v>666</v>
      </c>
      <c r="E236" s="285" t="s">
        <v>3329</v>
      </c>
      <c r="F236" s="285"/>
      <c r="G236" s="326">
        <v>0.9</v>
      </c>
      <c r="H236" s="326">
        <v>0.8</v>
      </c>
      <c r="I236" s="326">
        <v>0.8</v>
      </c>
    </row>
    <row r="237" spans="1:9" s="327" customFormat="1" ht="15.75" customHeight="1">
      <c r="A237" s="144" t="s">
        <v>2680</v>
      </c>
      <c r="B237" s="322" t="s">
        <v>454</v>
      </c>
      <c r="C237" s="323" t="s">
        <v>2687</v>
      </c>
      <c r="D237" s="670" t="s">
        <v>667</v>
      </c>
      <c r="E237" s="285" t="s">
        <v>3329</v>
      </c>
      <c r="F237" s="285"/>
      <c r="G237" s="326">
        <v>0.9</v>
      </c>
      <c r="H237" s="326">
        <v>0.8</v>
      </c>
      <c r="I237" s="326">
        <v>0.8</v>
      </c>
    </row>
    <row r="238" spans="1:9" s="327" customFormat="1" ht="15.75" customHeight="1">
      <c r="A238" s="144" t="s">
        <v>2688</v>
      </c>
      <c r="B238" s="322" t="s">
        <v>455</v>
      </c>
      <c r="C238" s="323" t="s">
        <v>2689</v>
      </c>
      <c r="D238" s="670" t="s">
        <v>456</v>
      </c>
      <c r="E238" s="285"/>
      <c r="F238" s="285"/>
      <c r="G238" s="325">
        <v>0.5</v>
      </c>
      <c r="H238" s="325">
        <v>0.2</v>
      </c>
      <c r="I238" s="325">
        <v>0.2</v>
      </c>
    </row>
    <row r="239" spans="1:9" s="327" customFormat="1" ht="15.75" customHeight="1">
      <c r="A239" s="144" t="s">
        <v>2688</v>
      </c>
      <c r="B239" s="322" t="s">
        <v>455</v>
      </c>
      <c r="C239" s="323" t="s">
        <v>2690</v>
      </c>
      <c r="D239" s="670" t="s">
        <v>668</v>
      </c>
      <c r="E239" s="285"/>
      <c r="F239" s="285"/>
      <c r="G239" s="325">
        <v>0.5</v>
      </c>
      <c r="H239" s="325">
        <v>0.2</v>
      </c>
      <c r="I239" s="325">
        <v>0.2</v>
      </c>
    </row>
    <row r="240" spans="1:9" s="327" customFormat="1" ht="15.75" customHeight="1">
      <c r="A240" s="144" t="s">
        <v>2688</v>
      </c>
      <c r="B240" s="322" t="s">
        <v>455</v>
      </c>
      <c r="C240" s="323" t="s">
        <v>2691</v>
      </c>
      <c r="D240" s="670" t="s">
        <v>847</v>
      </c>
      <c r="E240" s="285"/>
      <c r="F240" s="285"/>
      <c r="G240" s="325">
        <v>0.5</v>
      </c>
      <c r="H240" s="325">
        <v>0.2</v>
      </c>
      <c r="I240" s="325">
        <v>0.2</v>
      </c>
    </row>
    <row r="241" spans="1:9" s="327" customFormat="1" ht="15.75" customHeight="1">
      <c r="A241" s="144" t="s">
        <v>2688</v>
      </c>
      <c r="B241" s="322" t="s">
        <v>455</v>
      </c>
      <c r="C241" s="323" t="s">
        <v>2692</v>
      </c>
      <c r="D241" s="670" t="s">
        <v>848</v>
      </c>
      <c r="E241" s="285"/>
      <c r="F241" s="285"/>
      <c r="G241" s="325">
        <v>0.5</v>
      </c>
      <c r="H241" s="325">
        <v>0.2</v>
      </c>
      <c r="I241" s="325">
        <v>0.2</v>
      </c>
    </row>
    <row r="242" spans="1:9" s="327" customFormat="1" ht="15.75" customHeight="1">
      <c r="A242" s="144" t="s">
        <v>2693</v>
      </c>
      <c r="B242" s="322" t="s">
        <v>458</v>
      </c>
      <c r="C242" s="323" t="s">
        <v>2694</v>
      </c>
      <c r="D242" s="670" t="s">
        <v>459</v>
      </c>
      <c r="E242" s="285"/>
      <c r="F242" s="285"/>
      <c r="G242" s="325">
        <v>0.8</v>
      </c>
      <c r="H242" s="325">
        <v>0.4</v>
      </c>
      <c r="I242" s="325">
        <v>0.4</v>
      </c>
    </row>
    <row r="243" spans="1:9" s="327" customFormat="1" ht="15.75" customHeight="1">
      <c r="A243" s="144" t="s">
        <v>2693</v>
      </c>
      <c r="B243" s="322" t="s">
        <v>458</v>
      </c>
      <c r="C243" s="323" t="s">
        <v>2695</v>
      </c>
      <c r="D243" s="670" t="s">
        <v>460</v>
      </c>
      <c r="E243" s="285"/>
      <c r="F243" s="285"/>
      <c r="G243" s="325">
        <v>0.8</v>
      </c>
      <c r="H243" s="326">
        <v>0.5</v>
      </c>
      <c r="I243" s="326">
        <v>0.5</v>
      </c>
    </row>
    <row r="244" spans="1:9" s="327" customFormat="1" ht="15.75" customHeight="1">
      <c r="A244" s="144" t="s">
        <v>2693</v>
      </c>
      <c r="B244" s="322" t="s">
        <v>458</v>
      </c>
      <c r="C244" s="323" t="s">
        <v>2696</v>
      </c>
      <c r="D244" s="670" t="s">
        <v>669</v>
      </c>
      <c r="E244" s="285"/>
      <c r="F244" s="285"/>
      <c r="G244" s="325">
        <v>0.5</v>
      </c>
      <c r="H244" s="325">
        <v>0.2</v>
      </c>
      <c r="I244" s="325">
        <v>0.2</v>
      </c>
    </row>
    <row r="245" spans="1:9" s="327" customFormat="1" ht="15.75" customHeight="1">
      <c r="A245" s="144" t="s">
        <v>2693</v>
      </c>
      <c r="B245" s="322" t="s">
        <v>458</v>
      </c>
      <c r="C245" s="323" t="s">
        <v>2697</v>
      </c>
      <c r="D245" s="670" t="s">
        <v>461</v>
      </c>
      <c r="E245" s="285"/>
      <c r="F245" s="285"/>
      <c r="G245" s="325">
        <v>0.7</v>
      </c>
      <c r="H245" s="325">
        <v>0.2</v>
      </c>
      <c r="I245" s="325">
        <v>0.2</v>
      </c>
    </row>
    <row r="246" spans="1:9" s="327" customFormat="1" ht="15.75" customHeight="1">
      <c r="A246" s="144" t="s">
        <v>2693</v>
      </c>
      <c r="B246" s="322" t="s">
        <v>458</v>
      </c>
      <c r="C246" s="323" t="s">
        <v>2698</v>
      </c>
      <c r="D246" s="670" t="s">
        <v>462</v>
      </c>
      <c r="E246" s="285"/>
      <c r="F246" s="285"/>
      <c r="G246" s="325">
        <v>0.5</v>
      </c>
      <c r="H246" s="325">
        <v>0.2</v>
      </c>
      <c r="I246" s="325">
        <v>0.2</v>
      </c>
    </row>
    <row r="247" spans="1:9" s="327" customFormat="1" ht="15.75" customHeight="1">
      <c r="A247" s="144" t="s">
        <v>2693</v>
      </c>
      <c r="B247" s="322" t="s">
        <v>458</v>
      </c>
      <c r="C247" s="323" t="s">
        <v>2699</v>
      </c>
      <c r="D247" s="670" t="s">
        <v>463</v>
      </c>
      <c r="E247" s="285"/>
      <c r="F247" s="285"/>
      <c r="G247" s="325">
        <v>0.5</v>
      </c>
      <c r="H247" s="325">
        <v>0.2</v>
      </c>
      <c r="I247" s="325">
        <v>0.2</v>
      </c>
    </row>
    <row r="248" spans="1:9" s="327" customFormat="1" ht="15.75" customHeight="1">
      <c r="A248" s="144" t="s">
        <v>2693</v>
      </c>
      <c r="B248" s="322" t="s">
        <v>458</v>
      </c>
      <c r="C248" s="323" t="s">
        <v>2700</v>
      </c>
      <c r="D248" s="670" t="s">
        <v>912</v>
      </c>
      <c r="E248" s="285"/>
      <c r="F248" s="285"/>
      <c r="G248" s="325">
        <v>0.5</v>
      </c>
      <c r="H248" s="325">
        <v>0.2</v>
      </c>
      <c r="I248" s="326" t="s">
        <v>294</v>
      </c>
    </row>
    <row r="249" spans="1:9" s="327" customFormat="1" ht="28.5" customHeight="1">
      <c r="A249" s="144" t="s">
        <v>2693</v>
      </c>
      <c r="B249" s="322" t="s">
        <v>458</v>
      </c>
      <c r="C249" s="323" t="s">
        <v>2701</v>
      </c>
      <c r="D249" s="670" t="s">
        <v>464</v>
      </c>
      <c r="E249" s="285"/>
      <c r="F249" s="285"/>
      <c r="G249" s="325">
        <v>0.8</v>
      </c>
      <c r="H249" s="325">
        <v>0.2</v>
      </c>
      <c r="I249" s="325">
        <v>0.2</v>
      </c>
    </row>
    <row r="250" spans="1:9" s="327" customFormat="1" ht="15.75" customHeight="1">
      <c r="A250" s="144" t="s">
        <v>2693</v>
      </c>
      <c r="B250" s="322" t="s">
        <v>458</v>
      </c>
      <c r="C250" s="323" t="s">
        <v>2702</v>
      </c>
      <c r="D250" s="670" t="s">
        <v>465</v>
      </c>
      <c r="E250" s="285"/>
      <c r="F250" s="285"/>
      <c r="G250" s="325">
        <v>0.8</v>
      </c>
      <c r="H250" s="325">
        <v>0.3</v>
      </c>
      <c r="I250" s="325">
        <v>0.3</v>
      </c>
    </row>
    <row r="251" spans="1:9" s="327" customFormat="1" ht="28.5">
      <c r="A251" s="144" t="s">
        <v>2693</v>
      </c>
      <c r="B251" s="322" t="s">
        <v>458</v>
      </c>
      <c r="C251" s="323" t="s">
        <v>2703</v>
      </c>
      <c r="D251" s="670" t="s">
        <v>670</v>
      </c>
      <c r="E251" s="285"/>
      <c r="F251" s="285" t="s">
        <v>3328</v>
      </c>
      <c r="G251" s="325">
        <v>0.8</v>
      </c>
      <c r="H251" s="325">
        <v>0.25</v>
      </c>
      <c r="I251" s="325">
        <v>1</v>
      </c>
    </row>
    <row r="252" spans="1:9" s="327" customFormat="1" ht="15.75" customHeight="1">
      <c r="A252" s="144" t="s">
        <v>2693</v>
      </c>
      <c r="B252" s="322" t="s">
        <v>458</v>
      </c>
      <c r="C252" s="323" t="s">
        <v>2704</v>
      </c>
      <c r="D252" s="670" t="s">
        <v>604</v>
      </c>
      <c r="E252" s="285"/>
      <c r="F252" s="285" t="s">
        <v>3328</v>
      </c>
      <c r="G252" s="325">
        <v>0.8</v>
      </c>
      <c r="H252" s="325">
        <v>0.35</v>
      </c>
      <c r="I252" s="325">
        <v>1</v>
      </c>
    </row>
    <row r="253" spans="1:9" s="327" customFormat="1" ht="15.75" customHeight="1">
      <c r="A253" s="144" t="s">
        <v>2693</v>
      </c>
      <c r="B253" s="322" t="s">
        <v>458</v>
      </c>
      <c r="C253" s="323" t="s">
        <v>2705</v>
      </c>
      <c r="D253" s="670" t="s">
        <v>827</v>
      </c>
      <c r="E253" s="285"/>
      <c r="F253" s="285"/>
      <c r="G253" s="325">
        <v>0.7</v>
      </c>
      <c r="H253" s="325">
        <v>0.35</v>
      </c>
      <c r="I253" s="325">
        <v>0.35</v>
      </c>
    </row>
    <row r="254" spans="1:9" s="327" customFormat="1" ht="15.75" customHeight="1">
      <c r="A254" s="144" t="s">
        <v>2693</v>
      </c>
      <c r="B254" s="322" t="s">
        <v>458</v>
      </c>
      <c r="C254" s="622" t="s">
        <v>4591</v>
      </c>
      <c r="D254" s="623" t="s">
        <v>2706</v>
      </c>
      <c r="E254" s="285"/>
      <c r="F254" s="285"/>
      <c r="G254" s="325">
        <v>0.8</v>
      </c>
      <c r="H254" s="325">
        <v>0.3</v>
      </c>
      <c r="I254" s="325" t="s">
        <v>294</v>
      </c>
    </row>
    <row r="255" spans="1:9" s="327" customFormat="1" ht="15.75" customHeight="1">
      <c r="A255" s="144" t="s">
        <v>2693</v>
      </c>
      <c r="B255" s="322" t="s">
        <v>458</v>
      </c>
      <c r="C255" s="323" t="s">
        <v>2707</v>
      </c>
      <c r="D255" s="670" t="s">
        <v>671</v>
      </c>
      <c r="E255" s="285"/>
      <c r="F255" s="285"/>
      <c r="G255" s="325">
        <v>0.8</v>
      </c>
      <c r="H255" s="325">
        <v>0.2</v>
      </c>
      <c r="I255" s="325">
        <v>0.2</v>
      </c>
    </row>
    <row r="256" spans="1:9" s="327" customFormat="1" ht="15.75" customHeight="1">
      <c r="A256" s="144" t="s">
        <v>2693</v>
      </c>
      <c r="B256" s="322" t="s">
        <v>458</v>
      </c>
      <c r="C256" s="622" t="s">
        <v>4592</v>
      </c>
      <c r="D256" s="623" t="s">
        <v>4593</v>
      </c>
      <c r="E256" s="285"/>
      <c r="F256" s="285"/>
      <c r="G256" s="325">
        <v>0.8</v>
      </c>
      <c r="H256" s="325">
        <v>0.2</v>
      </c>
      <c r="I256" s="325">
        <v>0.2</v>
      </c>
    </row>
    <row r="257" spans="1:9" s="327" customFormat="1" ht="15.75" customHeight="1">
      <c r="A257" s="144" t="s">
        <v>2693</v>
      </c>
      <c r="B257" s="322" t="s">
        <v>458</v>
      </c>
      <c r="C257" s="622" t="s">
        <v>4594</v>
      </c>
      <c r="D257" s="623" t="s">
        <v>4595</v>
      </c>
      <c r="E257" s="285"/>
      <c r="F257" s="285"/>
      <c r="G257" s="325">
        <v>0.8</v>
      </c>
      <c r="H257" s="325">
        <v>0.2</v>
      </c>
      <c r="I257" s="326" t="s">
        <v>294</v>
      </c>
    </row>
    <row r="258" spans="1:9" s="327" customFormat="1" ht="15.75" customHeight="1">
      <c r="A258" s="144" t="s">
        <v>2693</v>
      </c>
      <c r="B258" s="322" t="s">
        <v>458</v>
      </c>
      <c r="C258" s="622" t="s">
        <v>4596</v>
      </c>
      <c r="D258" s="623" t="s">
        <v>4597</v>
      </c>
      <c r="E258" s="285"/>
      <c r="F258" s="285"/>
      <c r="G258" s="325">
        <v>0.8</v>
      </c>
      <c r="H258" s="325">
        <v>0.2</v>
      </c>
      <c r="I258" s="326" t="s">
        <v>294</v>
      </c>
    </row>
    <row r="259" spans="1:9" s="327" customFormat="1" ht="15.75" customHeight="1">
      <c r="A259" s="144" t="s">
        <v>2693</v>
      </c>
      <c r="B259" s="322" t="s">
        <v>458</v>
      </c>
      <c r="C259" s="622" t="s">
        <v>4598</v>
      </c>
      <c r="D259" s="623" t="s">
        <v>4599</v>
      </c>
      <c r="E259" s="285"/>
      <c r="F259" s="285"/>
      <c r="G259" s="325">
        <v>0.8</v>
      </c>
      <c r="H259" s="325">
        <v>0.2</v>
      </c>
      <c r="I259" s="326" t="s">
        <v>294</v>
      </c>
    </row>
    <row r="260" spans="1:9" s="327" customFormat="1" ht="15.75" customHeight="1">
      <c r="A260" s="144" t="s">
        <v>2693</v>
      </c>
      <c r="B260" s="322" t="s">
        <v>458</v>
      </c>
      <c r="C260" s="622" t="s">
        <v>4600</v>
      </c>
      <c r="D260" s="623" t="s">
        <v>4601</v>
      </c>
      <c r="E260" s="285"/>
      <c r="F260" s="285"/>
      <c r="G260" s="325">
        <v>0.8</v>
      </c>
      <c r="H260" s="325">
        <v>0.2</v>
      </c>
      <c r="I260" s="325">
        <v>0.2</v>
      </c>
    </row>
    <row r="261" spans="1:9" s="327" customFormat="1" ht="28.5" customHeight="1">
      <c r="A261" s="144" t="s">
        <v>2708</v>
      </c>
      <c r="B261" s="322" t="s">
        <v>466</v>
      </c>
      <c r="C261" s="323" t="s">
        <v>2709</v>
      </c>
      <c r="D261" s="670" t="s">
        <v>849</v>
      </c>
      <c r="E261" s="285"/>
      <c r="F261" s="285"/>
      <c r="G261" s="325">
        <v>0.8</v>
      </c>
      <c r="H261" s="325">
        <v>0.35</v>
      </c>
      <c r="I261" s="325">
        <v>0.2</v>
      </c>
    </row>
    <row r="262" spans="1:9" s="327" customFormat="1" ht="28.5" customHeight="1">
      <c r="A262" s="144" t="s">
        <v>2708</v>
      </c>
      <c r="B262" s="322" t="s">
        <v>466</v>
      </c>
      <c r="C262" s="323" t="s">
        <v>2710</v>
      </c>
      <c r="D262" s="670" t="s">
        <v>850</v>
      </c>
      <c r="E262" s="285" t="s">
        <v>3329</v>
      </c>
      <c r="F262" s="285"/>
      <c r="G262" s="326">
        <v>0.9</v>
      </c>
      <c r="H262" s="326">
        <v>0.8</v>
      </c>
      <c r="I262" s="326">
        <v>0.8</v>
      </c>
    </row>
    <row r="263" spans="1:9" s="327" customFormat="1" ht="15.75" customHeight="1">
      <c r="A263" s="144" t="s">
        <v>2708</v>
      </c>
      <c r="B263" s="322" t="s">
        <v>466</v>
      </c>
      <c r="C263" s="323" t="s">
        <v>2711</v>
      </c>
      <c r="D263" s="670" t="s">
        <v>851</v>
      </c>
      <c r="E263" s="285"/>
      <c r="F263" s="285"/>
      <c r="G263" s="325">
        <v>0.8</v>
      </c>
      <c r="H263" s="325">
        <v>0.2</v>
      </c>
      <c r="I263" s="325">
        <v>0.2</v>
      </c>
    </row>
    <row r="264" spans="1:9" s="327" customFormat="1" ht="15.75" customHeight="1">
      <c r="A264" s="144" t="s">
        <v>2708</v>
      </c>
      <c r="B264" s="322" t="s">
        <v>466</v>
      </c>
      <c r="C264" s="323" t="s">
        <v>2712</v>
      </c>
      <c r="D264" s="670" t="s">
        <v>852</v>
      </c>
      <c r="E264" s="285" t="s">
        <v>3329</v>
      </c>
      <c r="F264" s="285"/>
      <c r="G264" s="326">
        <v>0.9</v>
      </c>
      <c r="H264" s="326">
        <v>0.8</v>
      </c>
      <c r="I264" s="326">
        <v>0.8</v>
      </c>
    </row>
    <row r="265" spans="1:9" s="327" customFormat="1" ht="28.5" customHeight="1">
      <c r="A265" s="144" t="s">
        <v>2708</v>
      </c>
      <c r="B265" s="322" t="s">
        <v>466</v>
      </c>
      <c r="C265" s="323" t="s">
        <v>2713</v>
      </c>
      <c r="D265" s="670" t="s">
        <v>853</v>
      </c>
      <c r="E265" s="285"/>
      <c r="F265" s="285"/>
      <c r="G265" s="325">
        <v>0.8</v>
      </c>
      <c r="H265" s="325">
        <v>0.2</v>
      </c>
      <c r="I265" s="325">
        <v>0.2</v>
      </c>
    </row>
    <row r="266" spans="1:9" s="327" customFormat="1" ht="28.5" customHeight="1">
      <c r="A266" s="144" t="s">
        <v>2708</v>
      </c>
      <c r="B266" s="322" t="s">
        <v>466</v>
      </c>
      <c r="C266" s="323" t="s">
        <v>2714</v>
      </c>
      <c r="D266" s="670" t="s">
        <v>854</v>
      </c>
      <c r="E266" s="285" t="s">
        <v>3329</v>
      </c>
      <c r="F266" s="285"/>
      <c r="G266" s="326">
        <v>0.9</v>
      </c>
      <c r="H266" s="326">
        <v>0.8</v>
      </c>
      <c r="I266" s="326">
        <v>0.8</v>
      </c>
    </row>
    <row r="267" spans="1:9" s="327" customFormat="1" ht="28.5" customHeight="1">
      <c r="A267" s="144" t="s">
        <v>2708</v>
      </c>
      <c r="B267" s="322" t="s">
        <v>466</v>
      </c>
      <c r="C267" s="323" t="s">
        <v>4602</v>
      </c>
      <c r="D267" s="670" t="s">
        <v>4603</v>
      </c>
      <c r="E267" s="285" t="s">
        <v>3329</v>
      </c>
      <c r="F267" s="285"/>
      <c r="G267" s="326">
        <v>0.9</v>
      </c>
      <c r="H267" s="326">
        <v>0.8</v>
      </c>
      <c r="I267" s="326">
        <v>0.8</v>
      </c>
    </row>
    <row r="268" spans="1:9" s="327" customFormat="1" ht="28.5" customHeight="1">
      <c r="A268" s="144" t="s">
        <v>2708</v>
      </c>
      <c r="B268" s="322" t="s">
        <v>466</v>
      </c>
      <c r="C268" s="323" t="s">
        <v>4604</v>
      </c>
      <c r="D268" s="670" t="s">
        <v>4605</v>
      </c>
      <c r="E268" s="285" t="s">
        <v>3329</v>
      </c>
      <c r="F268" s="285"/>
      <c r="G268" s="326">
        <v>0.9</v>
      </c>
      <c r="H268" s="326">
        <v>0.8</v>
      </c>
      <c r="I268" s="326">
        <v>0.8</v>
      </c>
    </row>
    <row r="269" spans="1:9" s="327" customFormat="1" ht="28.5" customHeight="1">
      <c r="A269" s="144" t="s">
        <v>2708</v>
      </c>
      <c r="B269" s="322" t="s">
        <v>466</v>
      </c>
      <c r="C269" s="323" t="s">
        <v>4606</v>
      </c>
      <c r="D269" s="670" t="s">
        <v>4607</v>
      </c>
      <c r="E269" s="285" t="s">
        <v>3329</v>
      </c>
      <c r="F269" s="285"/>
      <c r="G269" s="326">
        <v>0.9</v>
      </c>
      <c r="H269" s="326">
        <v>0.8</v>
      </c>
      <c r="I269" s="326">
        <v>0.8</v>
      </c>
    </row>
    <row r="270" spans="1:9" s="327" customFormat="1" ht="15.75" customHeight="1">
      <c r="A270" s="144" t="s">
        <v>2715</v>
      </c>
      <c r="B270" s="322" t="s">
        <v>467</v>
      </c>
      <c r="C270" s="323" t="s">
        <v>2716</v>
      </c>
      <c r="D270" s="670" t="s">
        <v>672</v>
      </c>
      <c r="E270" s="285" t="s">
        <v>3329</v>
      </c>
      <c r="F270" s="285"/>
      <c r="G270" s="326">
        <v>0.9</v>
      </c>
      <c r="H270" s="326">
        <v>0.8</v>
      </c>
      <c r="I270" s="326">
        <v>0.8</v>
      </c>
    </row>
    <row r="271" spans="1:9" s="327" customFormat="1">
      <c r="A271" s="144" t="s">
        <v>2715</v>
      </c>
      <c r="B271" s="322" t="s">
        <v>467</v>
      </c>
      <c r="C271" s="323" t="s">
        <v>2717</v>
      </c>
      <c r="D271" s="670" t="s">
        <v>673</v>
      </c>
      <c r="E271" s="285" t="s">
        <v>3329</v>
      </c>
      <c r="F271" s="285" t="s">
        <v>3328</v>
      </c>
      <c r="G271" s="326">
        <v>0.9</v>
      </c>
      <c r="H271" s="326">
        <v>0.8</v>
      </c>
      <c r="I271" s="326">
        <v>1</v>
      </c>
    </row>
    <row r="272" spans="1:9" s="327" customFormat="1" ht="15.75" customHeight="1">
      <c r="A272" s="144" t="s">
        <v>2715</v>
      </c>
      <c r="B272" s="322" t="s">
        <v>467</v>
      </c>
      <c r="C272" s="323" t="s">
        <v>2718</v>
      </c>
      <c r="D272" s="670" t="s">
        <v>674</v>
      </c>
      <c r="E272" s="285" t="s">
        <v>3329</v>
      </c>
      <c r="F272" s="285"/>
      <c r="G272" s="326">
        <v>0.9</v>
      </c>
      <c r="H272" s="326">
        <v>0.8</v>
      </c>
      <c r="I272" s="326">
        <v>0.8</v>
      </c>
    </row>
    <row r="273" spans="1:9" s="327" customFormat="1" ht="15.75" customHeight="1">
      <c r="A273" s="144" t="s">
        <v>2719</v>
      </c>
      <c r="B273" s="322" t="s">
        <v>468</v>
      </c>
      <c r="C273" s="323" t="s">
        <v>2720</v>
      </c>
      <c r="D273" s="670" t="s">
        <v>469</v>
      </c>
      <c r="E273" s="285"/>
      <c r="F273" s="285"/>
      <c r="G273" s="325">
        <v>0.7</v>
      </c>
      <c r="H273" s="325">
        <v>0.2</v>
      </c>
      <c r="I273" s="325">
        <v>0.2</v>
      </c>
    </row>
    <row r="274" spans="1:9" s="327" customFormat="1" ht="15.75" customHeight="1">
      <c r="A274" s="144" t="s">
        <v>2719</v>
      </c>
      <c r="B274" s="322" t="s">
        <v>468</v>
      </c>
      <c r="C274" s="323" t="s">
        <v>2721</v>
      </c>
      <c r="D274" s="670" t="s">
        <v>470</v>
      </c>
      <c r="E274" s="285"/>
      <c r="F274" s="285"/>
      <c r="G274" s="325">
        <v>0.7</v>
      </c>
      <c r="H274" s="325">
        <v>0.2</v>
      </c>
      <c r="I274" s="325">
        <v>0.2</v>
      </c>
    </row>
    <row r="275" spans="1:9" s="327" customFormat="1" ht="15.75" customHeight="1">
      <c r="A275" s="144" t="s">
        <v>2719</v>
      </c>
      <c r="B275" s="322" t="s">
        <v>468</v>
      </c>
      <c r="C275" s="323" t="s">
        <v>2722</v>
      </c>
      <c r="D275" s="670" t="s">
        <v>675</v>
      </c>
      <c r="E275" s="285"/>
      <c r="F275" s="285"/>
      <c r="G275" s="325">
        <v>0.8</v>
      </c>
      <c r="H275" s="325">
        <v>0.2</v>
      </c>
      <c r="I275" s="325">
        <v>0.2</v>
      </c>
    </row>
    <row r="276" spans="1:9" s="327" customFormat="1" ht="15.75" customHeight="1">
      <c r="A276" s="144" t="s">
        <v>2719</v>
      </c>
      <c r="B276" s="322" t="s">
        <v>468</v>
      </c>
      <c r="C276" s="323" t="s">
        <v>2723</v>
      </c>
      <c r="D276" s="670" t="s">
        <v>676</v>
      </c>
      <c r="E276" s="285"/>
      <c r="F276" s="285"/>
      <c r="G276" s="325">
        <v>0.8</v>
      </c>
      <c r="H276" s="325">
        <v>0.2</v>
      </c>
      <c r="I276" s="325">
        <v>0.2</v>
      </c>
    </row>
    <row r="277" spans="1:9" s="327" customFormat="1" ht="15.75" customHeight="1">
      <c r="A277" s="619" t="s">
        <v>2719</v>
      </c>
      <c r="B277" s="145" t="s">
        <v>468</v>
      </c>
      <c r="C277" s="622" t="s">
        <v>2724</v>
      </c>
      <c r="D277" s="623" t="s">
        <v>855</v>
      </c>
      <c r="E277" s="285"/>
      <c r="F277" s="285"/>
      <c r="G277" s="325">
        <v>0.8</v>
      </c>
      <c r="H277" s="325">
        <v>0.2</v>
      </c>
      <c r="I277" s="325">
        <v>0.2</v>
      </c>
    </row>
    <row r="278" spans="1:9" s="327" customFormat="1" ht="15.75" customHeight="1">
      <c r="A278" s="619" t="s">
        <v>2719</v>
      </c>
      <c r="B278" s="145" t="s">
        <v>468</v>
      </c>
      <c r="C278" s="622" t="s">
        <v>3405</v>
      </c>
      <c r="D278" s="623" t="s">
        <v>856</v>
      </c>
      <c r="E278" s="285"/>
      <c r="F278" s="285"/>
      <c r="G278" s="325">
        <v>0.8</v>
      </c>
      <c r="H278" s="325">
        <v>0.25</v>
      </c>
      <c r="I278" s="325">
        <v>0.25</v>
      </c>
    </row>
    <row r="279" spans="1:9" s="327" customFormat="1" ht="15.75" customHeight="1">
      <c r="A279" s="619" t="s">
        <v>2719</v>
      </c>
      <c r="B279" s="145" t="s">
        <v>468</v>
      </c>
      <c r="C279" s="622" t="s">
        <v>3406</v>
      </c>
      <c r="D279" s="623" t="s">
        <v>3407</v>
      </c>
      <c r="E279" s="285"/>
      <c r="F279" s="285"/>
      <c r="G279" s="325">
        <v>0.8</v>
      </c>
      <c r="H279" s="325">
        <v>0.25</v>
      </c>
      <c r="I279" s="325">
        <v>0.25</v>
      </c>
    </row>
    <row r="280" spans="1:9" s="327" customFormat="1" ht="15.75" customHeight="1">
      <c r="A280" s="619" t="s">
        <v>2719</v>
      </c>
      <c r="B280" s="145" t="s">
        <v>468</v>
      </c>
      <c r="C280" s="622" t="s">
        <v>3408</v>
      </c>
      <c r="D280" s="623" t="s">
        <v>3409</v>
      </c>
      <c r="E280" s="285"/>
      <c r="F280" s="285"/>
      <c r="G280" s="325">
        <v>0.8</v>
      </c>
      <c r="H280" s="325">
        <v>0.25</v>
      </c>
      <c r="I280" s="325">
        <v>0.25</v>
      </c>
    </row>
    <row r="281" spans="1:9" s="327" customFormat="1" ht="15.75" customHeight="1">
      <c r="A281" s="144" t="s">
        <v>2719</v>
      </c>
      <c r="B281" s="322" t="s">
        <v>468</v>
      </c>
      <c r="C281" s="323" t="s">
        <v>2725</v>
      </c>
      <c r="D281" s="670" t="s">
        <v>471</v>
      </c>
      <c r="E281" s="285"/>
      <c r="F281" s="285"/>
      <c r="G281" s="325">
        <v>0.8</v>
      </c>
      <c r="H281" s="325">
        <v>0.2</v>
      </c>
      <c r="I281" s="325">
        <v>0.2</v>
      </c>
    </row>
    <row r="282" spans="1:9" s="327" customFormat="1" ht="28.5">
      <c r="A282" s="144" t="s">
        <v>2719</v>
      </c>
      <c r="B282" s="322" t="s">
        <v>468</v>
      </c>
      <c r="C282" s="323" t="s">
        <v>2726</v>
      </c>
      <c r="D282" s="670" t="s">
        <v>2508</v>
      </c>
      <c r="E282" s="285"/>
      <c r="F282" s="285" t="s">
        <v>3330</v>
      </c>
      <c r="G282" s="325">
        <v>0.5</v>
      </c>
      <c r="H282" s="325">
        <v>0.25</v>
      </c>
      <c r="I282" s="325">
        <v>1</v>
      </c>
    </row>
    <row r="283" spans="1:9" s="327" customFormat="1" ht="28.5">
      <c r="A283" s="144" t="s">
        <v>2719</v>
      </c>
      <c r="B283" s="322" t="s">
        <v>468</v>
      </c>
      <c r="C283" s="323" t="s">
        <v>2727</v>
      </c>
      <c r="D283" s="670" t="s">
        <v>2510</v>
      </c>
      <c r="E283" s="285"/>
      <c r="F283" s="285" t="s">
        <v>3330</v>
      </c>
      <c r="G283" s="325">
        <v>0.5</v>
      </c>
      <c r="H283" s="325">
        <v>0.2</v>
      </c>
      <c r="I283" s="325">
        <v>1</v>
      </c>
    </row>
    <row r="284" spans="1:9" s="327" customFormat="1" ht="15.75" customHeight="1">
      <c r="A284" s="144" t="s">
        <v>2719</v>
      </c>
      <c r="B284" s="322" t="s">
        <v>468</v>
      </c>
      <c r="C284" s="323" t="s">
        <v>2728</v>
      </c>
      <c r="D284" s="670" t="s">
        <v>677</v>
      </c>
      <c r="E284" s="285"/>
      <c r="F284" s="285"/>
      <c r="G284" s="325">
        <v>0.8</v>
      </c>
      <c r="H284" s="325">
        <v>0.2</v>
      </c>
      <c r="I284" s="325">
        <v>0.2</v>
      </c>
    </row>
    <row r="285" spans="1:9" s="327" customFormat="1" ht="15.75" customHeight="1">
      <c r="A285" s="144" t="s">
        <v>2719</v>
      </c>
      <c r="B285" s="322" t="s">
        <v>468</v>
      </c>
      <c r="C285" s="323" t="s">
        <v>2729</v>
      </c>
      <c r="D285" s="670" t="s">
        <v>678</v>
      </c>
      <c r="E285" s="285"/>
      <c r="F285" s="285"/>
      <c r="G285" s="325">
        <v>0.8</v>
      </c>
      <c r="H285" s="325">
        <v>0.2</v>
      </c>
      <c r="I285" s="325">
        <v>0.2</v>
      </c>
    </row>
    <row r="286" spans="1:9" s="327" customFormat="1" ht="28.5" customHeight="1">
      <c r="A286" s="144" t="s">
        <v>2719</v>
      </c>
      <c r="B286" s="322" t="s">
        <v>468</v>
      </c>
      <c r="C286" s="323" t="s">
        <v>2730</v>
      </c>
      <c r="D286" s="670" t="s">
        <v>472</v>
      </c>
      <c r="E286" s="285"/>
      <c r="F286" s="285"/>
      <c r="G286" s="325">
        <v>0.8</v>
      </c>
      <c r="H286" s="325">
        <v>0.2</v>
      </c>
      <c r="I286" s="325">
        <v>0.2</v>
      </c>
    </row>
    <row r="287" spans="1:9" s="327" customFormat="1" ht="15.75" customHeight="1">
      <c r="A287" s="144" t="s">
        <v>2719</v>
      </c>
      <c r="B287" s="322" t="s">
        <v>468</v>
      </c>
      <c r="C287" s="323" t="s">
        <v>2731</v>
      </c>
      <c r="D287" s="670" t="s">
        <v>473</v>
      </c>
      <c r="E287" s="285"/>
      <c r="F287" s="285"/>
      <c r="G287" s="325">
        <v>0.65</v>
      </c>
      <c r="H287" s="325">
        <v>0.35</v>
      </c>
      <c r="I287" s="325" t="s">
        <v>294</v>
      </c>
    </row>
    <row r="288" spans="1:9" s="327" customFormat="1" ht="15.75" customHeight="1">
      <c r="A288" s="144" t="s">
        <v>2719</v>
      </c>
      <c r="B288" s="322" t="s">
        <v>468</v>
      </c>
      <c r="C288" s="323" t="s">
        <v>2732</v>
      </c>
      <c r="D288" s="670" t="s">
        <v>857</v>
      </c>
      <c r="E288" s="285"/>
      <c r="F288" s="285"/>
      <c r="G288" s="325">
        <v>0.75</v>
      </c>
      <c r="H288" s="325">
        <v>0.45</v>
      </c>
      <c r="I288" s="325" t="s">
        <v>294</v>
      </c>
    </row>
    <row r="289" spans="1:9" s="327" customFormat="1" ht="15.75" customHeight="1">
      <c r="A289" s="144" t="s">
        <v>2719</v>
      </c>
      <c r="B289" s="322" t="s">
        <v>468</v>
      </c>
      <c r="C289" s="323" t="s">
        <v>2733</v>
      </c>
      <c r="D289" s="670" t="s">
        <v>858</v>
      </c>
      <c r="E289" s="285" t="s">
        <v>3329</v>
      </c>
      <c r="F289" s="285"/>
      <c r="G289" s="326">
        <v>0.9</v>
      </c>
      <c r="H289" s="326">
        <v>0.8</v>
      </c>
      <c r="I289" s="325" t="s">
        <v>294</v>
      </c>
    </row>
    <row r="290" spans="1:9" s="327" customFormat="1" ht="15.75" customHeight="1">
      <c r="A290" s="144" t="s">
        <v>2719</v>
      </c>
      <c r="B290" s="322" t="s">
        <v>468</v>
      </c>
      <c r="C290" s="323" t="s">
        <v>2734</v>
      </c>
      <c r="D290" s="670" t="s">
        <v>859</v>
      </c>
      <c r="E290" s="285" t="s">
        <v>3329</v>
      </c>
      <c r="F290" s="285"/>
      <c r="G290" s="326">
        <v>0.9</v>
      </c>
      <c r="H290" s="326">
        <v>0.8</v>
      </c>
      <c r="I290" s="325" t="s">
        <v>294</v>
      </c>
    </row>
    <row r="291" spans="1:9" s="327" customFormat="1" ht="15.75" customHeight="1">
      <c r="A291" s="144" t="s">
        <v>2719</v>
      </c>
      <c r="B291" s="322" t="s">
        <v>468</v>
      </c>
      <c r="C291" s="323" t="s">
        <v>2735</v>
      </c>
      <c r="D291" s="670" t="s">
        <v>474</v>
      </c>
      <c r="E291" s="285"/>
      <c r="F291" s="285"/>
      <c r="G291" s="325">
        <v>0.8</v>
      </c>
      <c r="H291" s="325">
        <v>0.2</v>
      </c>
      <c r="I291" s="325">
        <v>0.2</v>
      </c>
    </row>
    <row r="292" spans="1:9" s="327" customFormat="1" ht="28.5" customHeight="1">
      <c r="A292" s="144" t="s">
        <v>2736</v>
      </c>
      <c r="B292" s="322" t="s">
        <v>475</v>
      </c>
      <c r="C292" s="323" t="s">
        <v>2737</v>
      </c>
      <c r="D292" s="670" t="s">
        <v>679</v>
      </c>
      <c r="E292" s="285"/>
      <c r="F292" s="285"/>
      <c r="G292" s="325">
        <v>0.8</v>
      </c>
      <c r="H292" s="325">
        <v>0.2</v>
      </c>
      <c r="I292" s="325">
        <v>0.2</v>
      </c>
    </row>
    <row r="293" spans="1:9" s="327" customFormat="1" ht="28.5" customHeight="1">
      <c r="A293" s="144" t="s">
        <v>2736</v>
      </c>
      <c r="B293" s="322" t="s">
        <v>475</v>
      </c>
      <c r="C293" s="323" t="s">
        <v>2738</v>
      </c>
      <c r="D293" s="670" t="s">
        <v>680</v>
      </c>
      <c r="E293" s="285"/>
      <c r="F293" s="285"/>
      <c r="G293" s="325">
        <v>0.8</v>
      </c>
      <c r="H293" s="325">
        <v>0.2</v>
      </c>
      <c r="I293" s="325">
        <v>0.2</v>
      </c>
    </row>
    <row r="294" spans="1:9" s="327" customFormat="1" ht="15.75" customHeight="1">
      <c r="A294" s="144" t="s">
        <v>2736</v>
      </c>
      <c r="B294" s="322" t="s">
        <v>475</v>
      </c>
      <c r="C294" s="323" t="s">
        <v>2739</v>
      </c>
      <c r="D294" s="670" t="s">
        <v>681</v>
      </c>
      <c r="E294" s="285"/>
      <c r="F294" s="285"/>
      <c r="G294" s="325">
        <v>0.8</v>
      </c>
      <c r="H294" s="325">
        <v>0.2</v>
      </c>
      <c r="I294" s="325">
        <v>0.2</v>
      </c>
    </row>
    <row r="295" spans="1:9" s="327" customFormat="1" ht="15.75" customHeight="1">
      <c r="A295" s="144" t="s">
        <v>2736</v>
      </c>
      <c r="B295" s="322" t="s">
        <v>475</v>
      </c>
      <c r="C295" s="323" t="s">
        <v>2740</v>
      </c>
      <c r="D295" s="670" t="s">
        <v>682</v>
      </c>
      <c r="E295" s="285"/>
      <c r="F295" s="285"/>
      <c r="G295" s="325">
        <v>0.8</v>
      </c>
      <c r="H295" s="325">
        <v>0.2</v>
      </c>
      <c r="I295" s="325">
        <v>0.2</v>
      </c>
    </row>
    <row r="296" spans="1:9" s="327" customFormat="1">
      <c r="A296" s="144" t="s">
        <v>2736</v>
      </c>
      <c r="B296" s="322" t="s">
        <v>475</v>
      </c>
      <c r="C296" s="323" t="s">
        <v>2741</v>
      </c>
      <c r="D296" s="670" t="s">
        <v>476</v>
      </c>
      <c r="E296" s="285"/>
      <c r="F296" s="285" t="s">
        <v>3328</v>
      </c>
      <c r="G296" s="325">
        <v>0.8</v>
      </c>
      <c r="H296" s="325">
        <v>0.25</v>
      </c>
      <c r="I296" s="326">
        <v>1</v>
      </c>
    </row>
    <row r="297" spans="1:9" s="327" customFormat="1" ht="15.75" customHeight="1">
      <c r="A297" s="144" t="s">
        <v>2736</v>
      </c>
      <c r="B297" s="322" t="s">
        <v>475</v>
      </c>
      <c r="C297" s="323" t="s">
        <v>2742</v>
      </c>
      <c r="D297" s="670" t="s">
        <v>477</v>
      </c>
      <c r="E297" s="285"/>
      <c r="F297" s="285"/>
      <c r="G297" s="325">
        <v>0.8</v>
      </c>
      <c r="H297" s="325">
        <v>0.2</v>
      </c>
      <c r="I297" s="325">
        <v>0.2</v>
      </c>
    </row>
    <row r="298" spans="1:9" s="327" customFormat="1" ht="28.5" customHeight="1">
      <c r="A298" s="144" t="s">
        <v>2736</v>
      </c>
      <c r="B298" s="322" t="s">
        <v>475</v>
      </c>
      <c r="C298" s="323" t="s">
        <v>2743</v>
      </c>
      <c r="D298" s="670" t="s">
        <v>3910</v>
      </c>
      <c r="E298" s="285" t="s">
        <v>3329</v>
      </c>
      <c r="F298" s="285"/>
      <c r="G298" s="326">
        <v>0.9</v>
      </c>
      <c r="H298" s="326">
        <v>0.8</v>
      </c>
      <c r="I298" s="326">
        <v>0.8</v>
      </c>
    </row>
    <row r="299" spans="1:9" s="327" customFormat="1" ht="28.5" customHeight="1">
      <c r="A299" s="144" t="s">
        <v>2736</v>
      </c>
      <c r="B299" s="322" t="s">
        <v>475</v>
      </c>
      <c r="C299" s="323" t="s">
        <v>2744</v>
      </c>
      <c r="D299" s="670" t="s">
        <v>3911</v>
      </c>
      <c r="E299" s="285" t="s">
        <v>3329</v>
      </c>
      <c r="F299" s="285"/>
      <c r="G299" s="326">
        <v>0.9</v>
      </c>
      <c r="H299" s="326">
        <v>0.8</v>
      </c>
      <c r="I299" s="326">
        <v>0.8</v>
      </c>
    </row>
    <row r="300" spans="1:9" s="327" customFormat="1" ht="28.5" customHeight="1">
      <c r="A300" s="144" t="s">
        <v>2736</v>
      </c>
      <c r="B300" s="322" t="s">
        <v>475</v>
      </c>
      <c r="C300" s="323" t="s">
        <v>2745</v>
      </c>
      <c r="D300" s="670" t="s">
        <v>683</v>
      </c>
      <c r="E300" s="285" t="s">
        <v>3329</v>
      </c>
      <c r="F300" s="285"/>
      <c r="G300" s="326">
        <v>0.9</v>
      </c>
      <c r="H300" s="326">
        <v>0.8</v>
      </c>
      <c r="I300" s="326">
        <v>0.8</v>
      </c>
    </row>
    <row r="301" spans="1:9" s="327" customFormat="1" ht="28.5" customHeight="1">
      <c r="A301" s="144" t="s">
        <v>2736</v>
      </c>
      <c r="B301" s="322" t="s">
        <v>475</v>
      </c>
      <c r="C301" s="323" t="s">
        <v>2746</v>
      </c>
      <c r="D301" s="670" t="s">
        <v>684</v>
      </c>
      <c r="E301" s="285" t="s">
        <v>3329</v>
      </c>
      <c r="F301" s="285"/>
      <c r="G301" s="326">
        <v>0.9</v>
      </c>
      <c r="H301" s="326">
        <v>0.8</v>
      </c>
      <c r="I301" s="326">
        <v>0.8</v>
      </c>
    </row>
    <row r="302" spans="1:9" s="327" customFormat="1" ht="28.5" customHeight="1">
      <c r="A302" s="144" t="s">
        <v>2736</v>
      </c>
      <c r="B302" s="322" t="s">
        <v>475</v>
      </c>
      <c r="C302" s="323" t="s">
        <v>2747</v>
      </c>
      <c r="D302" s="670" t="s">
        <v>685</v>
      </c>
      <c r="E302" s="285" t="s">
        <v>3329</v>
      </c>
      <c r="F302" s="285"/>
      <c r="G302" s="326">
        <v>0.9</v>
      </c>
      <c r="H302" s="326">
        <v>0.8</v>
      </c>
      <c r="I302" s="326">
        <v>0.8</v>
      </c>
    </row>
    <row r="303" spans="1:9" s="327" customFormat="1" ht="15.75" customHeight="1">
      <c r="A303" s="144" t="s">
        <v>2736</v>
      </c>
      <c r="B303" s="322" t="s">
        <v>475</v>
      </c>
      <c r="C303" s="323" t="s">
        <v>2748</v>
      </c>
      <c r="D303" s="670" t="s">
        <v>686</v>
      </c>
      <c r="E303" s="285"/>
      <c r="F303" s="285"/>
      <c r="G303" s="325">
        <v>0.5</v>
      </c>
      <c r="H303" s="325">
        <v>0.2</v>
      </c>
      <c r="I303" s="325">
        <v>0.2</v>
      </c>
    </row>
    <row r="304" spans="1:9" s="327" customFormat="1" ht="15.75" customHeight="1">
      <c r="A304" s="144" t="s">
        <v>2749</v>
      </c>
      <c r="B304" s="322" t="s">
        <v>478</v>
      </c>
      <c r="C304" s="323" t="s">
        <v>2750</v>
      </c>
      <c r="D304" s="670" t="s">
        <v>479</v>
      </c>
      <c r="E304" s="285"/>
      <c r="F304" s="285"/>
      <c r="G304" s="325">
        <v>0.5</v>
      </c>
      <c r="H304" s="325">
        <v>0.2</v>
      </c>
      <c r="I304" s="325">
        <v>0.2</v>
      </c>
    </row>
    <row r="305" spans="1:9" s="327" customFormat="1" ht="28.5" customHeight="1">
      <c r="A305" s="144" t="s">
        <v>2749</v>
      </c>
      <c r="B305" s="322" t="s">
        <v>478</v>
      </c>
      <c r="C305" s="323" t="s">
        <v>2751</v>
      </c>
      <c r="D305" s="670" t="s">
        <v>687</v>
      </c>
      <c r="E305" s="285"/>
      <c r="F305" s="285"/>
      <c r="G305" s="325">
        <v>0.8</v>
      </c>
      <c r="H305" s="325">
        <v>0.2</v>
      </c>
      <c r="I305" s="326" t="s">
        <v>294</v>
      </c>
    </row>
    <row r="306" spans="1:9" s="327" customFormat="1" ht="42.75" customHeight="1">
      <c r="A306" s="144" t="s">
        <v>2749</v>
      </c>
      <c r="B306" s="322" t="s">
        <v>478</v>
      </c>
      <c r="C306" s="323" t="s">
        <v>2752</v>
      </c>
      <c r="D306" s="670" t="s">
        <v>480</v>
      </c>
      <c r="E306" s="285"/>
      <c r="F306" s="285"/>
      <c r="G306" s="325">
        <v>0.8</v>
      </c>
      <c r="H306" s="325">
        <v>0.2</v>
      </c>
      <c r="I306" s="326" t="s">
        <v>294</v>
      </c>
    </row>
    <row r="307" spans="1:9" s="327" customFormat="1" ht="28.5" customHeight="1">
      <c r="A307" s="144" t="s">
        <v>2749</v>
      </c>
      <c r="B307" s="322" t="s">
        <v>478</v>
      </c>
      <c r="C307" s="323" t="s">
        <v>2753</v>
      </c>
      <c r="D307" s="670" t="s">
        <v>688</v>
      </c>
      <c r="E307" s="285"/>
      <c r="F307" s="285"/>
      <c r="G307" s="325">
        <v>0.8</v>
      </c>
      <c r="H307" s="325">
        <v>0.2</v>
      </c>
      <c r="I307" s="325">
        <v>0.2</v>
      </c>
    </row>
    <row r="308" spans="1:9" s="327" customFormat="1" ht="28.5" customHeight="1">
      <c r="A308" s="144" t="s">
        <v>2749</v>
      </c>
      <c r="B308" s="322" t="s">
        <v>478</v>
      </c>
      <c r="C308" s="323" t="s">
        <v>2754</v>
      </c>
      <c r="D308" s="670" t="s">
        <v>689</v>
      </c>
      <c r="E308" s="285"/>
      <c r="F308" s="285"/>
      <c r="G308" s="325">
        <v>0.7</v>
      </c>
      <c r="H308" s="325">
        <v>0.2</v>
      </c>
      <c r="I308" s="325">
        <v>0.2</v>
      </c>
    </row>
    <row r="309" spans="1:9" s="327" customFormat="1" ht="28.5" customHeight="1">
      <c r="A309" s="144" t="s">
        <v>2749</v>
      </c>
      <c r="B309" s="322" t="s">
        <v>478</v>
      </c>
      <c r="C309" s="323" t="s">
        <v>2755</v>
      </c>
      <c r="D309" s="670" t="s">
        <v>690</v>
      </c>
      <c r="E309" s="285"/>
      <c r="F309" s="285"/>
      <c r="G309" s="325">
        <v>0.8</v>
      </c>
      <c r="H309" s="325">
        <v>0.2</v>
      </c>
      <c r="I309" s="325">
        <v>0.2</v>
      </c>
    </row>
    <row r="310" spans="1:9" s="327" customFormat="1" ht="28.5" customHeight="1">
      <c r="A310" s="144" t="s">
        <v>2749</v>
      </c>
      <c r="B310" s="322" t="s">
        <v>478</v>
      </c>
      <c r="C310" s="323" t="s">
        <v>2756</v>
      </c>
      <c r="D310" s="670" t="s">
        <v>691</v>
      </c>
      <c r="E310" s="285"/>
      <c r="F310" s="285"/>
      <c r="G310" s="325">
        <v>0.8</v>
      </c>
      <c r="H310" s="325">
        <v>0.3</v>
      </c>
      <c r="I310" s="325" t="s">
        <v>294</v>
      </c>
    </row>
    <row r="311" spans="1:9" s="327" customFormat="1" ht="15.75" customHeight="1">
      <c r="A311" s="144" t="s">
        <v>2757</v>
      </c>
      <c r="B311" s="322" t="s">
        <v>611</v>
      </c>
      <c r="C311" s="323" t="s">
        <v>2758</v>
      </c>
      <c r="D311" s="670" t="s">
        <v>692</v>
      </c>
      <c r="E311" s="285"/>
      <c r="F311" s="285"/>
      <c r="G311" s="325">
        <v>0.8</v>
      </c>
      <c r="H311" s="325">
        <v>0.2</v>
      </c>
      <c r="I311" s="325">
        <v>0.2</v>
      </c>
    </row>
    <row r="312" spans="1:9" s="327" customFormat="1" ht="28.5" customHeight="1">
      <c r="A312" s="144" t="s">
        <v>2757</v>
      </c>
      <c r="B312" s="322" t="s">
        <v>611</v>
      </c>
      <c r="C312" s="323" t="s">
        <v>2759</v>
      </c>
      <c r="D312" s="670" t="s">
        <v>860</v>
      </c>
      <c r="E312" s="285" t="s">
        <v>3329</v>
      </c>
      <c r="F312" s="285"/>
      <c r="G312" s="326">
        <v>0.9</v>
      </c>
      <c r="H312" s="326">
        <v>0.8</v>
      </c>
      <c r="I312" s="326">
        <v>0.8</v>
      </c>
    </row>
    <row r="313" spans="1:9" s="327" customFormat="1" ht="15.75" customHeight="1">
      <c r="A313" s="144" t="s">
        <v>2757</v>
      </c>
      <c r="B313" s="322" t="s">
        <v>611</v>
      </c>
      <c r="C313" s="323" t="s">
        <v>2760</v>
      </c>
      <c r="D313" s="670" t="s">
        <v>481</v>
      </c>
      <c r="E313" s="285"/>
      <c r="F313" s="285"/>
      <c r="G313" s="325">
        <v>0.5</v>
      </c>
      <c r="H313" s="325">
        <v>0.2</v>
      </c>
      <c r="I313" s="325">
        <v>0.2</v>
      </c>
    </row>
    <row r="314" spans="1:9" s="327" customFormat="1" ht="28.5" customHeight="1">
      <c r="A314" s="144" t="s">
        <v>2761</v>
      </c>
      <c r="B314" s="322" t="s">
        <v>482</v>
      </c>
      <c r="C314" s="323" t="s">
        <v>2762</v>
      </c>
      <c r="D314" s="670" t="s">
        <v>861</v>
      </c>
      <c r="E314" s="285" t="s">
        <v>3329</v>
      </c>
      <c r="F314" s="285"/>
      <c r="G314" s="326">
        <v>0.9</v>
      </c>
      <c r="H314" s="326">
        <v>0.8</v>
      </c>
      <c r="I314" s="326">
        <v>0.8</v>
      </c>
    </row>
    <row r="315" spans="1:9" s="327" customFormat="1" ht="28.5" customHeight="1">
      <c r="A315" s="144" t="s">
        <v>2761</v>
      </c>
      <c r="B315" s="322" t="s">
        <v>482</v>
      </c>
      <c r="C315" s="323" t="s">
        <v>2763</v>
      </c>
      <c r="D315" s="670" t="s">
        <v>693</v>
      </c>
      <c r="E315" s="285" t="s">
        <v>3329</v>
      </c>
      <c r="F315" s="285"/>
      <c r="G315" s="326">
        <v>0.9</v>
      </c>
      <c r="H315" s="326">
        <v>0.8</v>
      </c>
      <c r="I315" s="326">
        <v>0.8</v>
      </c>
    </row>
    <row r="316" spans="1:9" s="327" customFormat="1" ht="28.5" customHeight="1">
      <c r="A316" s="144" t="s">
        <v>2761</v>
      </c>
      <c r="B316" s="322" t="s">
        <v>482</v>
      </c>
      <c r="C316" s="323" t="s">
        <v>2764</v>
      </c>
      <c r="D316" s="670" t="s">
        <v>862</v>
      </c>
      <c r="E316" s="285" t="s">
        <v>3329</v>
      </c>
      <c r="F316" s="285"/>
      <c r="G316" s="326">
        <v>0.9</v>
      </c>
      <c r="H316" s="326">
        <v>0.8</v>
      </c>
      <c r="I316" s="326">
        <v>0.8</v>
      </c>
    </row>
    <row r="317" spans="1:9" s="327" customFormat="1" ht="28.5" customHeight="1">
      <c r="A317" s="144" t="s">
        <v>2761</v>
      </c>
      <c r="B317" s="322" t="s">
        <v>482</v>
      </c>
      <c r="C317" s="323" t="s">
        <v>2765</v>
      </c>
      <c r="D317" s="670" t="s">
        <v>694</v>
      </c>
      <c r="E317" s="285" t="s">
        <v>3329</v>
      </c>
      <c r="F317" s="285"/>
      <c r="G317" s="326">
        <v>0.9</v>
      </c>
      <c r="H317" s="326">
        <v>0.8</v>
      </c>
      <c r="I317" s="326">
        <v>0.8</v>
      </c>
    </row>
    <row r="318" spans="1:9" s="327" customFormat="1" ht="28.5" customHeight="1">
      <c r="A318" s="144" t="s">
        <v>2761</v>
      </c>
      <c r="B318" s="322" t="s">
        <v>482</v>
      </c>
      <c r="C318" s="323" t="s">
        <v>2766</v>
      </c>
      <c r="D318" s="670" t="s">
        <v>695</v>
      </c>
      <c r="E318" s="285" t="s">
        <v>3329</v>
      </c>
      <c r="F318" s="285"/>
      <c r="G318" s="326">
        <v>0.9</v>
      </c>
      <c r="H318" s="326">
        <v>0.8</v>
      </c>
      <c r="I318" s="326">
        <v>0.8</v>
      </c>
    </row>
    <row r="319" spans="1:9" s="327" customFormat="1" ht="28.5" customHeight="1">
      <c r="A319" s="144" t="s">
        <v>2761</v>
      </c>
      <c r="B319" s="322" t="s">
        <v>482</v>
      </c>
      <c r="C319" s="323" t="s">
        <v>2767</v>
      </c>
      <c r="D319" s="670" t="s">
        <v>696</v>
      </c>
      <c r="E319" s="285" t="s">
        <v>3329</v>
      </c>
      <c r="F319" s="285"/>
      <c r="G319" s="326">
        <v>0.9</v>
      </c>
      <c r="H319" s="326">
        <v>0.8</v>
      </c>
      <c r="I319" s="326">
        <v>0.8</v>
      </c>
    </row>
    <row r="320" spans="1:9" s="327" customFormat="1" ht="28.5">
      <c r="A320" s="144" t="s">
        <v>2761</v>
      </c>
      <c r="B320" s="322" t="s">
        <v>482</v>
      </c>
      <c r="C320" s="323" t="s">
        <v>2768</v>
      </c>
      <c r="D320" s="670" t="s">
        <v>697</v>
      </c>
      <c r="E320" s="285" t="s">
        <v>3329</v>
      </c>
      <c r="F320" s="285" t="s">
        <v>3328</v>
      </c>
      <c r="G320" s="326">
        <v>0.9</v>
      </c>
      <c r="H320" s="326">
        <v>0.8</v>
      </c>
      <c r="I320" s="326">
        <v>1</v>
      </c>
    </row>
    <row r="321" spans="1:9" s="327" customFormat="1" ht="28.5" customHeight="1">
      <c r="A321" s="144" t="s">
        <v>2761</v>
      </c>
      <c r="B321" s="322" t="s">
        <v>482</v>
      </c>
      <c r="C321" s="323" t="s">
        <v>2769</v>
      </c>
      <c r="D321" s="670" t="s">
        <v>863</v>
      </c>
      <c r="E321" s="285" t="s">
        <v>3329</v>
      </c>
      <c r="F321" s="285"/>
      <c r="G321" s="326">
        <v>0.9</v>
      </c>
      <c r="H321" s="326">
        <v>0.8</v>
      </c>
      <c r="I321" s="326">
        <v>0.8</v>
      </c>
    </row>
    <row r="322" spans="1:9" s="327" customFormat="1" ht="28.5" customHeight="1">
      <c r="A322" s="144" t="s">
        <v>2761</v>
      </c>
      <c r="B322" s="322" t="s">
        <v>482</v>
      </c>
      <c r="C322" s="323" t="s">
        <v>2770</v>
      </c>
      <c r="D322" s="670" t="s">
        <v>483</v>
      </c>
      <c r="E322" s="285" t="s">
        <v>3329</v>
      </c>
      <c r="F322" s="285"/>
      <c r="G322" s="326">
        <v>0.9</v>
      </c>
      <c r="H322" s="326">
        <v>0.8</v>
      </c>
      <c r="I322" s="326">
        <v>0.8</v>
      </c>
    </row>
    <row r="323" spans="1:9" s="327" customFormat="1" ht="28.5" customHeight="1">
      <c r="A323" s="144" t="s">
        <v>2761</v>
      </c>
      <c r="B323" s="322" t="s">
        <v>482</v>
      </c>
      <c r="C323" s="323" t="s">
        <v>2771</v>
      </c>
      <c r="D323" s="670" t="s">
        <v>484</v>
      </c>
      <c r="E323" s="285" t="s">
        <v>3329</v>
      </c>
      <c r="F323" s="285"/>
      <c r="G323" s="326">
        <v>0.9</v>
      </c>
      <c r="H323" s="326">
        <v>0.8</v>
      </c>
      <c r="I323" s="326">
        <v>0.8</v>
      </c>
    </row>
    <row r="324" spans="1:9" s="327" customFormat="1" ht="28.5" customHeight="1">
      <c r="A324" s="144" t="s">
        <v>2761</v>
      </c>
      <c r="B324" s="322" t="s">
        <v>482</v>
      </c>
      <c r="C324" s="323" t="s">
        <v>2772</v>
      </c>
      <c r="D324" s="670" t="s">
        <v>864</v>
      </c>
      <c r="E324" s="285" t="s">
        <v>3329</v>
      </c>
      <c r="F324" s="285"/>
      <c r="G324" s="326">
        <v>0.9</v>
      </c>
      <c r="H324" s="326">
        <v>0.8</v>
      </c>
      <c r="I324" s="326">
        <v>0.8</v>
      </c>
    </row>
    <row r="325" spans="1:9" s="327" customFormat="1" ht="28.5" customHeight="1">
      <c r="A325" s="144" t="s">
        <v>2761</v>
      </c>
      <c r="B325" s="322" t="s">
        <v>482</v>
      </c>
      <c r="C325" s="323" t="s">
        <v>2773</v>
      </c>
      <c r="D325" s="670" t="s">
        <v>865</v>
      </c>
      <c r="E325" s="285" t="s">
        <v>3329</v>
      </c>
      <c r="F325" s="285"/>
      <c r="G325" s="326">
        <v>0.9</v>
      </c>
      <c r="H325" s="326">
        <v>0.8</v>
      </c>
      <c r="I325" s="326">
        <v>0.8</v>
      </c>
    </row>
    <row r="326" spans="1:9" s="327" customFormat="1" ht="28.5" customHeight="1">
      <c r="A326" s="144" t="s">
        <v>2761</v>
      </c>
      <c r="B326" s="322" t="s">
        <v>482</v>
      </c>
      <c r="C326" s="323" t="s">
        <v>2774</v>
      </c>
      <c r="D326" s="670" t="s">
        <v>828</v>
      </c>
      <c r="E326" s="285" t="s">
        <v>3329</v>
      </c>
      <c r="F326" s="285"/>
      <c r="G326" s="326">
        <v>0.9</v>
      </c>
      <c r="H326" s="326">
        <v>0.8</v>
      </c>
      <c r="I326" s="326">
        <v>0.8</v>
      </c>
    </row>
    <row r="327" spans="1:9" s="327" customFormat="1" ht="28.5" customHeight="1">
      <c r="A327" s="144" t="s">
        <v>2761</v>
      </c>
      <c r="B327" s="322" t="s">
        <v>482</v>
      </c>
      <c r="C327" s="323" t="s">
        <v>2775</v>
      </c>
      <c r="D327" s="670" t="s">
        <v>866</v>
      </c>
      <c r="E327" s="285" t="s">
        <v>3329</v>
      </c>
      <c r="F327" s="285"/>
      <c r="G327" s="326">
        <v>0.9</v>
      </c>
      <c r="H327" s="326">
        <v>0.8</v>
      </c>
      <c r="I327" s="326">
        <v>0.8</v>
      </c>
    </row>
    <row r="328" spans="1:9" s="327" customFormat="1" ht="28.5" customHeight="1">
      <c r="A328" s="144" t="s">
        <v>2761</v>
      </c>
      <c r="B328" s="322" t="s">
        <v>482</v>
      </c>
      <c r="C328" s="323" t="s">
        <v>2776</v>
      </c>
      <c r="D328" s="670" t="s">
        <v>867</v>
      </c>
      <c r="E328" s="285" t="s">
        <v>3329</v>
      </c>
      <c r="F328" s="285"/>
      <c r="G328" s="326">
        <v>0.9</v>
      </c>
      <c r="H328" s="326">
        <v>0.8</v>
      </c>
      <c r="I328" s="326">
        <v>0.8</v>
      </c>
    </row>
    <row r="329" spans="1:9" s="327" customFormat="1" ht="28.5" customHeight="1">
      <c r="A329" s="144" t="s">
        <v>2761</v>
      </c>
      <c r="B329" s="322" t="s">
        <v>482</v>
      </c>
      <c r="C329" s="323" t="s">
        <v>2777</v>
      </c>
      <c r="D329" s="670" t="s">
        <v>868</v>
      </c>
      <c r="E329" s="285" t="s">
        <v>3329</v>
      </c>
      <c r="F329" s="285"/>
      <c r="G329" s="326">
        <v>0.9</v>
      </c>
      <c r="H329" s="326">
        <v>0.8</v>
      </c>
      <c r="I329" s="326">
        <v>0.8</v>
      </c>
    </row>
    <row r="330" spans="1:9" s="327" customFormat="1" ht="28.5" customHeight="1">
      <c r="A330" s="144" t="s">
        <v>2761</v>
      </c>
      <c r="B330" s="322" t="s">
        <v>482</v>
      </c>
      <c r="C330" s="323" t="s">
        <v>2778</v>
      </c>
      <c r="D330" s="670" t="s">
        <v>869</v>
      </c>
      <c r="E330" s="285" t="s">
        <v>3329</v>
      </c>
      <c r="F330" s="285"/>
      <c r="G330" s="326">
        <v>0.9</v>
      </c>
      <c r="H330" s="326">
        <v>0.8</v>
      </c>
      <c r="I330" s="326">
        <v>0.8</v>
      </c>
    </row>
    <row r="331" spans="1:9" s="327" customFormat="1" ht="28.5" customHeight="1">
      <c r="A331" s="144" t="s">
        <v>2761</v>
      </c>
      <c r="B331" s="322" t="s">
        <v>482</v>
      </c>
      <c r="C331" s="323" t="s">
        <v>2779</v>
      </c>
      <c r="D331" s="670" t="s">
        <v>829</v>
      </c>
      <c r="E331" s="285" t="s">
        <v>3329</v>
      </c>
      <c r="F331" s="285"/>
      <c r="G331" s="326">
        <v>0.9</v>
      </c>
      <c r="H331" s="326">
        <v>0.8</v>
      </c>
      <c r="I331" s="326">
        <v>0.8</v>
      </c>
    </row>
    <row r="332" spans="1:9" s="327" customFormat="1" ht="28.5" customHeight="1">
      <c r="A332" s="144" t="s">
        <v>2761</v>
      </c>
      <c r="B332" s="322" t="s">
        <v>482</v>
      </c>
      <c r="C332" s="323" t="s">
        <v>2780</v>
      </c>
      <c r="D332" s="670" t="s">
        <v>830</v>
      </c>
      <c r="E332" s="285" t="s">
        <v>3329</v>
      </c>
      <c r="F332" s="285"/>
      <c r="G332" s="326">
        <v>0.9</v>
      </c>
      <c r="H332" s="326">
        <v>0.8</v>
      </c>
      <c r="I332" s="326">
        <v>0.8</v>
      </c>
    </row>
    <row r="333" spans="1:9" s="327" customFormat="1" ht="28.5" customHeight="1">
      <c r="A333" s="144" t="s">
        <v>2761</v>
      </c>
      <c r="B333" s="322" t="s">
        <v>482</v>
      </c>
      <c r="C333" s="323" t="s">
        <v>2781</v>
      </c>
      <c r="D333" s="670" t="s">
        <v>831</v>
      </c>
      <c r="E333" s="285" t="s">
        <v>3329</v>
      </c>
      <c r="F333" s="285"/>
      <c r="G333" s="326">
        <v>0.9</v>
      </c>
      <c r="H333" s="326">
        <v>0.8</v>
      </c>
      <c r="I333" s="326">
        <v>0.8</v>
      </c>
    </row>
    <row r="334" spans="1:9" s="327" customFormat="1" ht="28.5" customHeight="1">
      <c r="A334" s="144" t="s">
        <v>2761</v>
      </c>
      <c r="B334" s="322" t="s">
        <v>482</v>
      </c>
      <c r="C334" s="323" t="s">
        <v>2782</v>
      </c>
      <c r="D334" s="670" t="s">
        <v>485</v>
      </c>
      <c r="E334" s="285" t="s">
        <v>3329</v>
      </c>
      <c r="F334" s="285"/>
      <c r="G334" s="326">
        <v>0.9</v>
      </c>
      <c r="H334" s="326">
        <v>0.8</v>
      </c>
      <c r="I334" s="326">
        <v>0.8</v>
      </c>
    </row>
    <row r="335" spans="1:9" s="327" customFormat="1" ht="42.75" customHeight="1">
      <c r="A335" s="144" t="s">
        <v>2761</v>
      </c>
      <c r="B335" s="322" t="s">
        <v>482</v>
      </c>
      <c r="C335" s="323" t="s">
        <v>2783</v>
      </c>
      <c r="D335" s="670" t="s">
        <v>870</v>
      </c>
      <c r="E335" s="285" t="s">
        <v>3329</v>
      </c>
      <c r="F335" s="285"/>
      <c r="G335" s="326">
        <v>0.9</v>
      </c>
      <c r="H335" s="326">
        <v>0.8</v>
      </c>
      <c r="I335" s="326">
        <v>0.8</v>
      </c>
    </row>
    <row r="336" spans="1:9" s="327" customFormat="1" ht="28.5" customHeight="1">
      <c r="A336" s="144" t="s">
        <v>2761</v>
      </c>
      <c r="B336" s="322" t="s">
        <v>482</v>
      </c>
      <c r="C336" s="323" t="s">
        <v>2784</v>
      </c>
      <c r="D336" s="670" t="s">
        <v>699</v>
      </c>
      <c r="E336" s="285" t="s">
        <v>3329</v>
      </c>
      <c r="F336" s="285"/>
      <c r="G336" s="326">
        <v>0.9</v>
      </c>
      <c r="H336" s="326">
        <v>0.8</v>
      </c>
      <c r="I336" s="326">
        <v>0.8</v>
      </c>
    </row>
    <row r="337" spans="1:9" s="327" customFormat="1" ht="28.5" customHeight="1">
      <c r="A337" s="144" t="s">
        <v>2761</v>
      </c>
      <c r="B337" s="322" t="s">
        <v>482</v>
      </c>
      <c r="C337" s="323" t="s">
        <v>2785</v>
      </c>
      <c r="D337" s="670" t="s">
        <v>700</v>
      </c>
      <c r="E337" s="285" t="s">
        <v>3329</v>
      </c>
      <c r="F337" s="285"/>
      <c r="G337" s="326">
        <v>0.9</v>
      </c>
      <c r="H337" s="326">
        <v>0.8</v>
      </c>
      <c r="I337" s="326">
        <v>0.8</v>
      </c>
    </row>
    <row r="338" spans="1:9" s="327" customFormat="1" ht="28.5" customHeight="1">
      <c r="A338" s="144" t="s">
        <v>2761</v>
      </c>
      <c r="B338" s="322" t="s">
        <v>482</v>
      </c>
      <c r="C338" s="323" t="s">
        <v>2786</v>
      </c>
      <c r="D338" s="670" t="s">
        <v>486</v>
      </c>
      <c r="E338" s="285" t="s">
        <v>3329</v>
      </c>
      <c r="F338" s="285"/>
      <c r="G338" s="326">
        <v>0.9</v>
      </c>
      <c r="H338" s="326">
        <v>0.8</v>
      </c>
      <c r="I338" s="326">
        <v>0.8</v>
      </c>
    </row>
    <row r="339" spans="1:9" s="327" customFormat="1" ht="28.5" customHeight="1">
      <c r="A339" s="144" t="s">
        <v>2761</v>
      </c>
      <c r="B339" s="322" t="s">
        <v>482</v>
      </c>
      <c r="C339" s="323" t="s">
        <v>2787</v>
      </c>
      <c r="D339" s="670" t="s">
        <v>487</v>
      </c>
      <c r="E339" s="285" t="s">
        <v>3329</v>
      </c>
      <c r="F339" s="285"/>
      <c r="G339" s="326">
        <v>0.9</v>
      </c>
      <c r="H339" s="326">
        <v>0.8</v>
      </c>
      <c r="I339" s="326">
        <v>0.8</v>
      </c>
    </row>
    <row r="340" spans="1:9" s="327" customFormat="1" ht="42.75" customHeight="1">
      <c r="A340" s="619" t="s">
        <v>2761</v>
      </c>
      <c r="B340" s="145" t="s">
        <v>482</v>
      </c>
      <c r="C340" s="621" t="s">
        <v>2788</v>
      </c>
      <c r="D340" s="670" t="s">
        <v>4608</v>
      </c>
      <c r="E340" s="285"/>
      <c r="F340" s="285"/>
      <c r="G340" s="325">
        <v>0.5</v>
      </c>
      <c r="H340" s="325">
        <v>0.2</v>
      </c>
      <c r="I340" s="325">
        <v>0.2</v>
      </c>
    </row>
    <row r="341" spans="1:9" s="327" customFormat="1" ht="28.5" customHeight="1">
      <c r="A341" s="619" t="s">
        <v>2761</v>
      </c>
      <c r="B341" s="145" t="s">
        <v>482</v>
      </c>
      <c r="C341" s="621" t="s">
        <v>2789</v>
      </c>
      <c r="D341" s="670" t="s">
        <v>4521</v>
      </c>
      <c r="E341" s="285" t="s">
        <v>3329</v>
      </c>
      <c r="F341" s="285" t="s">
        <v>3328</v>
      </c>
      <c r="G341" s="325">
        <v>1</v>
      </c>
      <c r="H341" s="325">
        <v>0.9</v>
      </c>
      <c r="I341" s="325">
        <v>1</v>
      </c>
    </row>
    <row r="342" spans="1:9" s="327" customFormat="1" ht="42.75">
      <c r="A342" s="144" t="s">
        <v>2761</v>
      </c>
      <c r="B342" s="322" t="s">
        <v>482</v>
      </c>
      <c r="C342" s="323" t="s">
        <v>4609</v>
      </c>
      <c r="D342" s="670" t="s">
        <v>913</v>
      </c>
      <c r="E342" s="285"/>
      <c r="F342" s="285" t="s">
        <v>3330</v>
      </c>
      <c r="G342" s="325">
        <v>1</v>
      </c>
      <c r="H342" s="325">
        <v>1</v>
      </c>
      <c r="I342" s="325">
        <v>1</v>
      </c>
    </row>
    <row r="343" spans="1:9" s="327" customFormat="1" ht="42.75">
      <c r="A343" s="144" t="s">
        <v>2761</v>
      </c>
      <c r="B343" s="322" t="s">
        <v>482</v>
      </c>
      <c r="C343" s="323" t="s">
        <v>4610</v>
      </c>
      <c r="D343" s="670" t="s">
        <v>914</v>
      </c>
      <c r="E343" s="285"/>
      <c r="F343" s="285" t="s">
        <v>3330</v>
      </c>
      <c r="G343" s="325">
        <v>1</v>
      </c>
      <c r="H343" s="325">
        <v>1</v>
      </c>
      <c r="I343" s="325">
        <v>1</v>
      </c>
    </row>
    <row r="344" spans="1:9" s="327" customFormat="1" ht="42.75">
      <c r="A344" s="144" t="s">
        <v>2761</v>
      </c>
      <c r="B344" s="322" t="s">
        <v>482</v>
      </c>
      <c r="C344" s="323" t="s">
        <v>4611</v>
      </c>
      <c r="D344" s="670" t="s">
        <v>915</v>
      </c>
      <c r="E344" s="285"/>
      <c r="F344" s="285" t="s">
        <v>3330</v>
      </c>
      <c r="G344" s="325">
        <v>1</v>
      </c>
      <c r="H344" s="325">
        <v>1</v>
      </c>
      <c r="I344" s="325">
        <v>1</v>
      </c>
    </row>
    <row r="345" spans="1:9" s="327" customFormat="1" ht="42.75">
      <c r="A345" s="144" t="s">
        <v>2761</v>
      </c>
      <c r="B345" s="322" t="s">
        <v>482</v>
      </c>
      <c r="C345" s="323" t="s">
        <v>4612</v>
      </c>
      <c r="D345" s="670" t="s">
        <v>916</v>
      </c>
      <c r="E345" s="285"/>
      <c r="F345" s="285" t="s">
        <v>3330</v>
      </c>
      <c r="G345" s="325">
        <v>1</v>
      </c>
      <c r="H345" s="325">
        <v>1</v>
      </c>
      <c r="I345" s="325">
        <v>1</v>
      </c>
    </row>
    <row r="346" spans="1:9" s="327" customFormat="1" ht="42.75">
      <c r="A346" s="144" t="s">
        <v>2761</v>
      </c>
      <c r="B346" s="322" t="s">
        <v>482</v>
      </c>
      <c r="C346" s="323" t="s">
        <v>4613</v>
      </c>
      <c r="D346" s="670" t="s">
        <v>917</v>
      </c>
      <c r="E346" s="285"/>
      <c r="F346" s="285" t="s">
        <v>3330</v>
      </c>
      <c r="G346" s="325">
        <v>1</v>
      </c>
      <c r="H346" s="325">
        <v>1</v>
      </c>
      <c r="I346" s="325">
        <v>1</v>
      </c>
    </row>
    <row r="347" spans="1:9" s="327" customFormat="1" ht="42.75">
      <c r="A347" s="144" t="s">
        <v>2761</v>
      </c>
      <c r="B347" s="322" t="s">
        <v>482</v>
      </c>
      <c r="C347" s="323" t="s">
        <v>4614</v>
      </c>
      <c r="D347" s="670" t="s">
        <v>918</v>
      </c>
      <c r="E347" s="285"/>
      <c r="F347" s="285" t="s">
        <v>3330</v>
      </c>
      <c r="G347" s="325">
        <v>1</v>
      </c>
      <c r="H347" s="325">
        <v>1</v>
      </c>
      <c r="I347" s="325">
        <v>1</v>
      </c>
    </row>
    <row r="348" spans="1:9" s="327" customFormat="1" ht="42.75">
      <c r="A348" s="144" t="s">
        <v>2761</v>
      </c>
      <c r="B348" s="322" t="s">
        <v>482</v>
      </c>
      <c r="C348" s="323" t="s">
        <v>4615</v>
      </c>
      <c r="D348" s="670" t="s">
        <v>919</v>
      </c>
      <c r="E348" s="285"/>
      <c r="F348" s="285" t="s">
        <v>3330</v>
      </c>
      <c r="G348" s="325">
        <v>1</v>
      </c>
      <c r="H348" s="325">
        <v>1</v>
      </c>
      <c r="I348" s="325">
        <v>1</v>
      </c>
    </row>
    <row r="349" spans="1:9" s="327" customFormat="1" ht="42.75">
      <c r="A349" s="144" t="s">
        <v>2761</v>
      </c>
      <c r="B349" s="322" t="s">
        <v>482</v>
      </c>
      <c r="C349" s="323" t="s">
        <v>4616</v>
      </c>
      <c r="D349" s="670" t="s">
        <v>920</v>
      </c>
      <c r="E349" s="285"/>
      <c r="F349" s="285" t="s">
        <v>3330</v>
      </c>
      <c r="G349" s="325">
        <v>1</v>
      </c>
      <c r="H349" s="325">
        <v>1</v>
      </c>
      <c r="I349" s="325">
        <v>1</v>
      </c>
    </row>
    <row r="350" spans="1:9" s="327" customFormat="1" ht="42.75">
      <c r="A350" s="144" t="s">
        <v>2761</v>
      </c>
      <c r="B350" s="322" t="s">
        <v>482</v>
      </c>
      <c r="C350" s="323" t="s">
        <v>4617</v>
      </c>
      <c r="D350" s="670" t="s">
        <v>921</v>
      </c>
      <c r="E350" s="285"/>
      <c r="F350" s="285" t="s">
        <v>3330</v>
      </c>
      <c r="G350" s="325">
        <v>1</v>
      </c>
      <c r="H350" s="325">
        <v>1</v>
      </c>
      <c r="I350" s="325">
        <v>1</v>
      </c>
    </row>
    <row r="351" spans="1:9" s="327" customFormat="1" ht="42.75">
      <c r="A351" s="144" t="s">
        <v>2761</v>
      </c>
      <c r="B351" s="322" t="s">
        <v>482</v>
      </c>
      <c r="C351" s="323" t="s">
        <v>4618</v>
      </c>
      <c r="D351" s="670" t="s">
        <v>922</v>
      </c>
      <c r="E351" s="285"/>
      <c r="F351" s="285" t="s">
        <v>3330</v>
      </c>
      <c r="G351" s="325">
        <v>1</v>
      </c>
      <c r="H351" s="325">
        <v>1</v>
      </c>
      <c r="I351" s="325">
        <v>1</v>
      </c>
    </row>
    <row r="352" spans="1:9" s="327" customFormat="1" ht="42.75">
      <c r="A352" s="619" t="s">
        <v>2761</v>
      </c>
      <c r="B352" s="145" t="s">
        <v>482</v>
      </c>
      <c r="C352" s="621" t="s">
        <v>4619</v>
      </c>
      <c r="D352" s="670" t="s">
        <v>3398</v>
      </c>
      <c r="E352" s="285"/>
      <c r="F352" s="285" t="s">
        <v>3330</v>
      </c>
      <c r="G352" s="325">
        <v>1</v>
      </c>
      <c r="H352" s="325">
        <v>1</v>
      </c>
      <c r="I352" s="325">
        <v>1</v>
      </c>
    </row>
    <row r="353" spans="1:9" s="327" customFormat="1" ht="42.75">
      <c r="A353" s="619" t="s">
        <v>2761</v>
      </c>
      <c r="B353" s="145" t="s">
        <v>482</v>
      </c>
      <c r="C353" s="621" t="s">
        <v>4620</v>
      </c>
      <c r="D353" s="670" t="s">
        <v>3399</v>
      </c>
      <c r="E353" s="285"/>
      <c r="F353" s="285" t="s">
        <v>3330</v>
      </c>
      <c r="G353" s="325">
        <v>1</v>
      </c>
      <c r="H353" s="325">
        <v>1</v>
      </c>
      <c r="I353" s="325">
        <v>1</v>
      </c>
    </row>
    <row r="354" spans="1:9" s="327" customFormat="1" ht="42.75">
      <c r="A354" s="619" t="s">
        <v>2761</v>
      </c>
      <c r="B354" s="145" t="s">
        <v>482</v>
      </c>
      <c r="C354" s="621" t="s">
        <v>4621</v>
      </c>
      <c r="D354" s="670" t="s">
        <v>3400</v>
      </c>
      <c r="E354" s="285"/>
      <c r="F354" s="285" t="s">
        <v>3330</v>
      </c>
      <c r="G354" s="325">
        <v>1</v>
      </c>
      <c r="H354" s="325">
        <v>1</v>
      </c>
      <c r="I354" s="325">
        <v>1</v>
      </c>
    </row>
    <row r="355" spans="1:9" s="327" customFormat="1" ht="15.75" customHeight="1">
      <c r="A355" s="144" t="s">
        <v>2761</v>
      </c>
      <c r="B355" s="322" t="s">
        <v>482</v>
      </c>
      <c r="C355" s="323" t="s">
        <v>4622</v>
      </c>
      <c r="D355" s="670" t="s">
        <v>615</v>
      </c>
      <c r="E355" s="285"/>
      <c r="F355" s="285"/>
      <c r="G355" s="325">
        <v>0.8</v>
      </c>
      <c r="H355" s="325">
        <v>0.5</v>
      </c>
      <c r="I355" s="325">
        <v>0.5</v>
      </c>
    </row>
    <row r="356" spans="1:9" s="327" customFormat="1" ht="15.75" customHeight="1">
      <c r="A356" s="144" t="s">
        <v>2761</v>
      </c>
      <c r="B356" s="322" t="s">
        <v>482</v>
      </c>
      <c r="C356" s="323" t="s">
        <v>4623</v>
      </c>
      <c r="D356" s="670" t="s">
        <v>616</v>
      </c>
      <c r="E356" s="285"/>
      <c r="F356" s="285"/>
      <c r="G356" s="325">
        <v>0.8</v>
      </c>
      <c r="H356" s="325">
        <v>0.5</v>
      </c>
      <c r="I356" s="325">
        <v>0.5</v>
      </c>
    </row>
    <row r="357" spans="1:9" s="327" customFormat="1" ht="15.75" customHeight="1">
      <c r="A357" s="144" t="s">
        <v>2761</v>
      </c>
      <c r="B357" s="322" t="s">
        <v>482</v>
      </c>
      <c r="C357" s="323" t="s">
        <v>4624</v>
      </c>
      <c r="D357" s="670" t="s">
        <v>617</v>
      </c>
      <c r="E357" s="285"/>
      <c r="F357" s="285"/>
      <c r="G357" s="325">
        <v>0.8</v>
      </c>
      <c r="H357" s="325" t="s">
        <v>294</v>
      </c>
      <c r="I357" s="325" t="s">
        <v>294</v>
      </c>
    </row>
    <row r="358" spans="1:9" s="327" customFormat="1" ht="15.75" customHeight="1">
      <c r="A358" s="144" t="s">
        <v>2761</v>
      </c>
      <c r="B358" s="322" t="s">
        <v>482</v>
      </c>
      <c r="C358" s="323" t="s">
        <v>4625</v>
      </c>
      <c r="D358" s="670" t="s">
        <v>4867</v>
      </c>
      <c r="E358" s="285"/>
      <c r="F358" s="285"/>
      <c r="G358" s="325">
        <v>0.8</v>
      </c>
      <c r="H358" s="325">
        <v>0.5</v>
      </c>
      <c r="I358" s="325">
        <v>0.5</v>
      </c>
    </row>
    <row r="359" spans="1:9" s="327" customFormat="1" ht="15.75" customHeight="1">
      <c r="A359" s="144" t="s">
        <v>2761</v>
      </c>
      <c r="B359" s="322" t="s">
        <v>482</v>
      </c>
      <c r="C359" s="323" t="s">
        <v>4626</v>
      </c>
      <c r="D359" s="670" t="s">
        <v>2523</v>
      </c>
      <c r="E359" s="285"/>
      <c r="F359" s="285"/>
      <c r="G359" s="325">
        <v>0.8</v>
      </c>
      <c r="H359" s="325" t="s">
        <v>294</v>
      </c>
      <c r="I359" s="325" t="s">
        <v>294</v>
      </c>
    </row>
    <row r="360" spans="1:9" s="327" customFormat="1" ht="15.75" customHeight="1">
      <c r="A360" s="144" t="s">
        <v>2761</v>
      </c>
      <c r="B360" s="322" t="s">
        <v>482</v>
      </c>
      <c r="C360" s="323" t="s">
        <v>4627</v>
      </c>
      <c r="D360" s="670" t="s">
        <v>2524</v>
      </c>
      <c r="E360" s="285"/>
      <c r="F360" s="285"/>
      <c r="G360" s="325">
        <v>0.8</v>
      </c>
      <c r="H360" s="325" t="s">
        <v>294</v>
      </c>
      <c r="I360" s="325" t="s">
        <v>294</v>
      </c>
    </row>
    <row r="361" spans="1:9" s="327" customFormat="1" ht="15.75" customHeight="1">
      <c r="A361" s="144" t="s">
        <v>2761</v>
      </c>
      <c r="B361" s="322" t="s">
        <v>482</v>
      </c>
      <c r="C361" s="323" t="s">
        <v>4628</v>
      </c>
      <c r="D361" s="670" t="s">
        <v>2525</v>
      </c>
      <c r="E361" s="285"/>
      <c r="F361" s="285"/>
      <c r="G361" s="325">
        <v>0.8</v>
      </c>
      <c r="H361" s="325" t="s">
        <v>294</v>
      </c>
      <c r="I361" s="325" t="s">
        <v>294</v>
      </c>
    </row>
    <row r="362" spans="1:9" s="327" customFormat="1" ht="15.75" customHeight="1">
      <c r="A362" s="144" t="s">
        <v>2761</v>
      </c>
      <c r="B362" s="322" t="s">
        <v>482</v>
      </c>
      <c r="C362" s="323" t="s">
        <v>4629</v>
      </c>
      <c r="D362" s="670" t="s">
        <v>4865</v>
      </c>
      <c r="E362" s="285"/>
      <c r="F362" s="285"/>
      <c r="G362" s="325" t="s">
        <v>294</v>
      </c>
      <c r="H362" s="325" t="s">
        <v>294</v>
      </c>
      <c r="I362" s="325" t="s">
        <v>294</v>
      </c>
    </row>
    <row r="363" spans="1:9" s="327" customFormat="1" ht="28.5" customHeight="1">
      <c r="A363" s="144" t="s">
        <v>2761</v>
      </c>
      <c r="B363" s="322" t="s">
        <v>482</v>
      </c>
      <c r="C363" s="323" t="s">
        <v>4630</v>
      </c>
      <c r="D363" s="670" t="s">
        <v>2527</v>
      </c>
      <c r="E363" s="285"/>
      <c r="F363" s="285"/>
      <c r="G363" s="325">
        <v>0.8</v>
      </c>
      <c r="H363" s="325">
        <v>0.5</v>
      </c>
      <c r="I363" s="325">
        <v>0.5</v>
      </c>
    </row>
    <row r="364" spans="1:9" s="327" customFormat="1" ht="28.5" customHeight="1">
      <c r="A364" s="144" t="s">
        <v>2761</v>
      </c>
      <c r="B364" s="322" t="s">
        <v>482</v>
      </c>
      <c r="C364" s="323" t="s">
        <v>4631</v>
      </c>
      <c r="D364" s="670" t="s">
        <v>2528</v>
      </c>
      <c r="E364" s="285"/>
      <c r="F364" s="285"/>
      <c r="G364" s="325">
        <v>0.5</v>
      </c>
      <c r="H364" s="325">
        <v>0.2</v>
      </c>
      <c r="I364" s="325">
        <v>0.2</v>
      </c>
    </row>
    <row r="365" spans="1:9" s="327" customFormat="1" ht="28.5" customHeight="1">
      <c r="A365" s="144" t="s">
        <v>2761</v>
      </c>
      <c r="B365" s="322" t="s">
        <v>482</v>
      </c>
      <c r="C365" s="323" t="s">
        <v>4632</v>
      </c>
      <c r="D365" s="670" t="s">
        <v>2529</v>
      </c>
      <c r="E365" s="285"/>
      <c r="F365" s="285"/>
      <c r="G365" s="325">
        <v>0.5</v>
      </c>
      <c r="H365" s="325">
        <v>0.2</v>
      </c>
      <c r="I365" s="325">
        <v>0.2</v>
      </c>
    </row>
    <row r="366" spans="1:9" s="327" customFormat="1" ht="28.5" customHeight="1">
      <c r="A366" s="144" t="s">
        <v>2761</v>
      </c>
      <c r="B366" s="322" t="s">
        <v>482</v>
      </c>
      <c r="C366" s="323" t="s">
        <v>4633</v>
      </c>
      <c r="D366" s="670" t="s">
        <v>2530</v>
      </c>
      <c r="E366" s="285"/>
      <c r="F366" s="285"/>
      <c r="G366" s="325">
        <v>0.8</v>
      </c>
      <c r="H366" s="325" t="s">
        <v>294</v>
      </c>
      <c r="I366" s="325" t="s">
        <v>294</v>
      </c>
    </row>
    <row r="367" spans="1:9" s="327" customFormat="1" ht="28.5" customHeight="1">
      <c r="A367" s="144" t="s">
        <v>2761</v>
      </c>
      <c r="B367" s="322" t="s">
        <v>482</v>
      </c>
      <c r="C367" s="323" t="s">
        <v>4634</v>
      </c>
      <c r="D367" s="670" t="s">
        <v>2531</v>
      </c>
      <c r="E367" s="285"/>
      <c r="F367" s="285"/>
      <c r="G367" s="325">
        <v>0.8</v>
      </c>
      <c r="H367" s="325" t="s">
        <v>294</v>
      </c>
      <c r="I367" s="325" t="s">
        <v>294</v>
      </c>
    </row>
    <row r="368" spans="1:9" s="327" customFormat="1" ht="28.5" customHeight="1">
      <c r="A368" s="144" t="s">
        <v>2761</v>
      </c>
      <c r="B368" s="322" t="s">
        <v>482</v>
      </c>
      <c r="C368" s="323" t="s">
        <v>4635</v>
      </c>
      <c r="D368" s="670" t="s">
        <v>2790</v>
      </c>
      <c r="E368" s="285"/>
      <c r="F368" s="285"/>
      <c r="G368" s="325">
        <v>0.8</v>
      </c>
      <c r="H368" s="325">
        <v>0.5</v>
      </c>
      <c r="I368" s="325">
        <v>0.5</v>
      </c>
    </row>
    <row r="369" spans="1:9" s="327" customFormat="1" ht="28.5" customHeight="1">
      <c r="A369" s="144" t="s">
        <v>2761</v>
      </c>
      <c r="B369" s="322" t="s">
        <v>482</v>
      </c>
      <c r="C369" s="323" t="s">
        <v>4636</v>
      </c>
      <c r="D369" s="670" t="s">
        <v>2791</v>
      </c>
      <c r="E369" s="285"/>
      <c r="F369" s="285"/>
      <c r="G369" s="325">
        <v>0.8</v>
      </c>
      <c r="H369" s="325">
        <v>0.5</v>
      </c>
      <c r="I369" s="325">
        <v>0.5</v>
      </c>
    </row>
    <row r="370" spans="1:9" s="327" customFormat="1" ht="28.5" customHeight="1">
      <c r="A370" s="144" t="s">
        <v>2761</v>
      </c>
      <c r="B370" s="322" t="s">
        <v>482</v>
      </c>
      <c r="C370" s="323" t="s">
        <v>4637</v>
      </c>
      <c r="D370" s="670" t="s">
        <v>4550</v>
      </c>
      <c r="E370" s="285"/>
      <c r="F370" s="285" t="s">
        <v>3328</v>
      </c>
      <c r="G370" s="325" t="s">
        <v>44</v>
      </c>
      <c r="H370" s="325">
        <v>0.2</v>
      </c>
      <c r="I370" s="325">
        <v>1</v>
      </c>
    </row>
    <row r="371" spans="1:9" s="327" customFormat="1" ht="28.5" customHeight="1">
      <c r="A371" s="144" t="s">
        <v>2761</v>
      </c>
      <c r="B371" s="322" t="s">
        <v>482</v>
      </c>
      <c r="C371" s="323" t="s">
        <v>4638</v>
      </c>
      <c r="D371" s="670" t="s">
        <v>4552</v>
      </c>
      <c r="E371" s="285"/>
      <c r="F371" s="285"/>
      <c r="G371" s="325">
        <v>0.8</v>
      </c>
      <c r="H371" s="325" t="s">
        <v>44</v>
      </c>
      <c r="I371" s="325" t="s">
        <v>44</v>
      </c>
    </row>
    <row r="372" spans="1:9" s="327" customFormat="1" ht="28.5" customHeight="1">
      <c r="A372" s="144" t="s">
        <v>2761</v>
      </c>
      <c r="B372" s="322" t="s">
        <v>482</v>
      </c>
      <c r="C372" s="323" t="s">
        <v>4639</v>
      </c>
      <c r="D372" s="670" t="s">
        <v>4554</v>
      </c>
      <c r="E372" s="285"/>
      <c r="F372" s="285"/>
      <c r="G372" s="325">
        <v>0.8</v>
      </c>
      <c r="H372" s="325" t="s">
        <v>44</v>
      </c>
      <c r="I372" s="325" t="s">
        <v>44</v>
      </c>
    </row>
    <row r="373" spans="1:9" s="327" customFormat="1" ht="28.5" customHeight="1">
      <c r="A373" s="144" t="s">
        <v>2761</v>
      </c>
      <c r="B373" s="322" t="s">
        <v>482</v>
      </c>
      <c r="C373" s="323" t="s">
        <v>4640</v>
      </c>
      <c r="D373" s="670" t="s">
        <v>4556</v>
      </c>
      <c r="E373" s="285"/>
      <c r="F373" s="285"/>
      <c r="G373" s="325">
        <v>0.8</v>
      </c>
      <c r="H373" s="325" t="s">
        <v>44</v>
      </c>
      <c r="I373" s="325" t="s">
        <v>44</v>
      </c>
    </row>
    <row r="374" spans="1:9" s="327" customFormat="1" ht="28.5">
      <c r="A374" s="144" t="s">
        <v>2761</v>
      </c>
      <c r="B374" s="322" t="s">
        <v>482</v>
      </c>
      <c r="C374" s="323" t="s">
        <v>4641</v>
      </c>
      <c r="D374" s="670" t="s">
        <v>4558</v>
      </c>
      <c r="E374" s="285"/>
      <c r="F374" s="285" t="s">
        <v>3328</v>
      </c>
      <c r="G374" s="325">
        <v>0.8</v>
      </c>
      <c r="H374" s="325">
        <v>0.5</v>
      </c>
      <c r="I374" s="325">
        <v>1</v>
      </c>
    </row>
    <row r="375" spans="1:9" s="327" customFormat="1" ht="28.5" customHeight="1">
      <c r="A375" s="144" t="s">
        <v>2761</v>
      </c>
      <c r="B375" s="322" t="s">
        <v>482</v>
      </c>
      <c r="C375" s="323" t="s">
        <v>4642</v>
      </c>
      <c r="D375" s="670" t="s">
        <v>4560</v>
      </c>
      <c r="E375" s="285"/>
      <c r="F375" s="285"/>
      <c r="G375" s="325">
        <v>0.8</v>
      </c>
      <c r="H375" s="325" t="s">
        <v>44</v>
      </c>
      <c r="I375" s="325" t="s">
        <v>44</v>
      </c>
    </row>
    <row r="376" spans="1:9" s="327" customFormat="1" ht="28.5" customHeight="1">
      <c r="A376" s="144" t="s">
        <v>2761</v>
      </c>
      <c r="B376" s="322" t="s">
        <v>482</v>
      </c>
      <c r="C376" s="323" t="s">
        <v>4643</v>
      </c>
      <c r="D376" s="670" t="s">
        <v>4562</v>
      </c>
      <c r="E376" s="285"/>
      <c r="F376" s="285"/>
      <c r="G376" s="325">
        <v>0.8</v>
      </c>
      <c r="H376" s="325" t="s">
        <v>44</v>
      </c>
      <c r="I376" s="325" t="s">
        <v>44</v>
      </c>
    </row>
    <row r="377" spans="1:9" s="327" customFormat="1" ht="42.75">
      <c r="A377" s="144" t="s">
        <v>2761</v>
      </c>
      <c r="B377" s="322" t="s">
        <v>482</v>
      </c>
      <c r="C377" s="323" t="s">
        <v>4644</v>
      </c>
      <c r="D377" s="670" t="s">
        <v>4566</v>
      </c>
      <c r="E377" s="285"/>
      <c r="F377" s="285" t="s">
        <v>3328</v>
      </c>
      <c r="G377" s="325">
        <v>0.8</v>
      </c>
      <c r="H377" s="325">
        <v>0.5</v>
      </c>
      <c r="I377" s="325">
        <v>1</v>
      </c>
    </row>
    <row r="378" spans="1:9" s="327" customFormat="1" ht="42.75" customHeight="1">
      <c r="A378" s="144" t="s">
        <v>2761</v>
      </c>
      <c r="B378" s="322" t="s">
        <v>482</v>
      </c>
      <c r="C378" s="323" t="s">
        <v>4645</v>
      </c>
      <c r="D378" s="670" t="s">
        <v>4568</v>
      </c>
      <c r="E378" s="285"/>
      <c r="F378" s="285"/>
      <c r="G378" s="325">
        <v>0.8</v>
      </c>
      <c r="H378" s="325" t="s">
        <v>44</v>
      </c>
      <c r="I378" s="325" t="s">
        <v>44</v>
      </c>
    </row>
    <row r="379" spans="1:9" s="327" customFormat="1" ht="42.75" customHeight="1">
      <c r="A379" s="144" t="s">
        <v>2761</v>
      </c>
      <c r="B379" s="322" t="s">
        <v>482</v>
      </c>
      <c r="C379" s="323" t="s">
        <v>4646</v>
      </c>
      <c r="D379" s="670" t="s">
        <v>4570</v>
      </c>
      <c r="E379" s="285"/>
      <c r="F379" s="285"/>
      <c r="G379" s="325">
        <v>0.8</v>
      </c>
      <c r="H379" s="325" t="s">
        <v>44</v>
      </c>
      <c r="I379" s="325" t="s">
        <v>44</v>
      </c>
    </row>
    <row r="380" spans="1:9" s="327" customFormat="1" ht="42.75">
      <c r="A380" s="144" t="s">
        <v>2761</v>
      </c>
      <c r="B380" s="322" t="s">
        <v>482</v>
      </c>
      <c r="C380" s="323" t="s">
        <v>4647</v>
      </c>
      <c r="D380" s="670" t="s">
        <v>4572</v>
      </c>
      <c r="E380" s="285"/>
      <c r="F380" s="285" t="s">
        <v>3328</v>
      </c>
      <c r="G380" s="325">
        <v>0.8</v>
      </c>
      <c r="H380" s="325">
        <v>0.5</v>
      </c>
      <c r="I380" s="325">
        <v>1</v>
      </c>
    </row>
    <row r="381" spans="1:9" s="327" customFormat="1" ht="42.75" customHeight="1">
      <c r="A381" s="144" t="s">
        <v>2761</v>
      </c>
      <c r="B381" s="322" t="s">
        <v>482</v>
      </c>
      <c r="C381" s="323" t="s">
        <v>4648</v>
      </c>
      <c r="D381" s="670" t="s">
        <v>4574</v>
      </c>
      <c r="E381" s="285"/>
      <c r="F381" s="285"/>
      <c r="G381" s="325">
        <v>0.8</v>
      </c>
      <c r="H381" s="325" t="s">
        <v>44</v>
      </c>
      <c r="I381" s="325" t="s">
        <v>44</v>
      </c>
    </row>
    <row r="382" spans="1:9" s="327" customFormat="1" ht="42.75" customHeight="1">
      <c r="A382" s="144" t="s">
        <v>2761</v>
      </c>
      <c r="B382" s="322" t="s">
        <v>482</v>
      </c>
      <c r="C382" s="323" t="s">
        <v>4649</v>
      </c>
      <c r="D382" s="670" t="s">
        <v>4576</v>
      </c>
      <c r="E382" s="285"/>
      <c r="F382" s="285"/>
      <c r="G382" s="325">
        <v>0.8</v>
      </c>
      <c r="H382" s="325" t="s">
        <v>44</v>
      </c>
      <c r="I382" s="325" t="s">
        <v>44</v>
      </c>
    </row>
    <row r="383" spans="1:9" s="327" customFormat="1" ht="15.75" customHeight="1">
      <c r="A383" s="144" t="s">
        <v>2761</v>
      </c>
      <c r="B383" s="322" t="s">
        <v>482</v>
      </c>
      <c r="C383" s="323" t="s">
        <v>4650</v>
      </c>
      <c r="D383" s="670" t="s">
        <v>4582</v>
      </c>
      <c r="E383" s="285"/>
      <c r="F383" s="285"/>
      <c r="G383" s="325">
        <v>0.8</v>
      </c>
      <c r="H383" s="325">
        <v>0.5</v>
      </c>
      <c r="I383" s="325" t="s">
        <v>44</v>
      </c>
    </row>
    <row r="384" spans="1:9" s="327" customFormat="1" ht="15.75" customHeight="1">
      <c r="A384" s="144" t="s">
        <v>2761</v>
      </c>
      <c r="B384" s="322" t="s">
        <v>482</v>
      </c>
      <c r="C384" s="323" t="s">
        <v>4651</v>
      </c>
      <c r="D384" s="670" t="s">
        <v>4652</v>
      </c>
      <c r="E384" s="285" t="s">
        <v>3329</v>
      </c>
      <c r="F384" s="285"/>
      <c r="G384" s="326">
        <v>0.9</v>
      </c>
      <c r="H384" s="326">
        <v>0.8</v>
      </c>
      <c r="I384" s="326">
        <v>0.8</v>
      </c>
    </row>
    <row r="385" spans="1:9" s="327" customFormat="1" ht="28.5" customHeight="1">
      <c r="A385" s="144" t="s">
        <v>2792</v>
      </c>
      <c r="B385" s="322" t="s">
        <v>488</v>
      </c>
      <c r="C385" s="323" t="s">
        <v>2793</v>
      </c>
      <c r="D385" s="670" t="s">
        <v>489</v>
      </c>
      <c r="E385" s="285"/>
      <c r="F385" s="285"/>
      <c r="G385" s="325">
        <v>0.8</v>
      </c>
      <c r="H385" s="325">
        <v>0.2</v>
      </c>
      <c r="I385" s="325">
        <v>0.2</v>
      </c>
    </row>
    <row r="386" spans="1:9" s="327" customFormat="1" ht="28.5" customHeight="1">
      <c r="A386" s="144" t="s">
        <v>2792</v>
      </c>
      <c r="B386" s="322" t="s">
        <v>488</v>
      </c>
      <c r="C386" s="323" t="s">
        <v>2794</v>
      </c>
      <c r="D386" s="670" t="s">
        <v>490</v>
      </c>
      <c r="E386" s="285"/>
      <c r="F386" s="285"/>
      <c r="G386" s="325">
        <v>0.7</v>
      </c>
      <c r="H386" s="325">
        <v>0.2</v>
      </c>
      <c r="I386" s="325">
        <v>0.2</v>
      </c>
    </row>
    <row r="387" spans="1:9" s="327" customFormat="1" ht="15.75" customHeight="1">
      <c r="A387" s="144" t="s">
        <v>2792</v>
      </c>
      <c r="B387" s="322" t="s">
        <v>488</v>
      </c>
      <c r="C387" s="323" t="s">
        <v>2795</v>
      </c>
      <c r="D387" s="670" t="s">
        <v>491</v>
      </c>
      <c r="E387" s="285"/>
      <c r="F387" s="285"/>
      <c r="G387" s="325">
        <v>0.5</v>
      </c>
      <c r="H387" s="325">
        <v>0.2</v>
      </c>
      <c r="I387" s="325">
        <v>0.2</v>
      </c>
    </row>
    <row r="388" spans="1:9" s="327" customFormat="1" ht="42.75" customHeight="1">
      <c r="A388" s="144" t="s">
        <v>2792</v>
      </c>
      <c r="B388" s="322" t="s">
        <v>488</v>
      </c>
      <c r="C388" s="323" t="s">
        <v>2796</v>
      </c>
      <c r="D388" s="670" t="s">
        <v>492</v>
      </c>
      <c r="E388" s="285"/>
      <c r="F388" s="285"/>
      <c r="G388" s="325">
        <v>0.5</v>
      </c>
      <c r="H388" s="325">
        <v>0.2</v>
      </c>
      <c r="I388" s="325">
        <v>0.2</v>
      </c>
    </row>
    <row r="389" spans="1:9" s="327" customFormat="1" ht="28.5">
      <c r="A389" s="144" t="s">
        <v>2792</v>
      </c>
      <c r="B389" s="322" t="s">
        <v>488</v>
      </c>
      <c r="C389" s="323" t="s">
        <v>2797</v>
      </c>
      <c r="D389" s="670" t="s">
        <v>871</v>
      </c>
      <c r="E389" s="285" t="s">
        <v>3329</v>
      </c>
      <c r="F389" s="285" t="s">
        <v>3328</v>
      </c>
      <c r="G389" s="325">
        <v>1</v>
      </c>
      <c r="H389" s="325">
        <v>0.9</v>
      </c>
      <c r="I389" s="326">
        <v>1</v>
      </c>
    </row>
    <row r="390" spans="1:9" s="327" customFormat="1" ht="28.5">
      <c r="A390" s="144" t="s">
        <v>2792</v>
      </c>
      <c r="B390" s="322" t="s">
        <v>488</v>
      </c>
      <c r="C390" s="323" t="s">
        <v>2798</v>
      </c>
      <c r="D390" s="670" t="s">
        <v>872</v>
      </c>
      <c r="E390" s="285" t="s">
        <v>3329</v>
      </c>
      <c r="F390" s="285" t="s">
        <v>3328</v>
      </c>
      <c r="G390" s="325">
        <v>1</v>
      </c>
      <c r="H390" s="325">
        <v>0.9</v>
      </c>
      <c r="I390" s="326">
        <v>1</v>
      </c>
    </row>
    <row r="391" spans="1:9" s="327" customFormat="1" ht="28.5" customHeight="1">
      <c r="A391" s="144" t="s">
        <v>2792</v>
      </c>
      <c r="B391" s="322" t="s">
        <v>488</v>
      </c>
      <c r="C391" s="323" t="s">
        <v>2799</v>
      </c>
      <c r="D391" s="670" t="s">
        <v>873</v>
      </c>
      <c r="E391" s="285" t="s">
        <v>3329</v>
      </c>
      <c r="F391" s="285"/>
      <c r="G391" s="326">
        <v>0.9</v>
      </c>
      <c r="H391" s="326">
        <v>0.8</v>
      </c>
      <c r="I391" s="326">
        <v>0.8</v>
      </c>
    </row>
    <row r="392" spans="1:9" s="327" customFormat="1" ht="28.5" customHeight="1">
      <c r="A392" s="144" t="s">
        <v>2792</v>
      </c>
      <c r="B392" s="322" t="s">
        <v>488</v>
      </c>
      <c r="C392" s="323" t="s">
        <v>2800</v>
      </c>
      <c r="D392" s="670" t="s">
        <v>874</v>
      </c>
      <c r="E392" s="285" t="s">
        <v>3329</v>
      </c>
      <c r="F392" s="285"/>
      <c r="G392" s="326">
        <v>0.9</v>
      </c>
      <c r="H392" s="326">
        <v>0.8</v>
      </c>
      <c r="I392" s="326">
        <v>0.8</v>
      </c>
    </row>
    <row r="393" spans="1:9" s="327" customFormat="1" ht="28.5" customHeight="1">
      <c r="A393" s="144" t="s">
        <v>2792</v>
      </c>
      <c r="B393" s="322" t="s">
        <v>488</v>
      </c>
      <c r="C393" s="323" t="s">
        <v>2801</v>
      </c>
      <c r="D393" s="670" t="s">
        <v>875</v>
      </c>
      <c r="E393" s="285" t="s">
        <v>3329</v>
      </c>
      <c r="F393" s="285"/>
      <c r="G393" s="326">
        <v>0.9</v>
      </c>
      <c r="H393" s="326">
        <v>0.8</v>
      </c>
      <c r="I393" s="326">
        <v>0.8</v>
      </c>
    </row>
    <row r="394" spans="1:9" s="327" customFormat="1">
      <c r="A394" s="144" t="s">
        <v>2792</v>
      </c>
      <c r="B394" s="322" t="s">
        <v>488</v>
      </c>
      <c r="C394" s="323" t="s">
        <v>2802</v>
      </c>
      <c r="D394" s="670" t="s">
        <v>876</v>
      </c>
      <c r="E394" s="285" t="s">
        <v>3329</v>
      </c>
      <c r="F394" s="285" t="s">
        <v>3328</v>
      </c>
      <c r="G394" s="326">
        <v>1</v>
      </c>
      <c r="H394" s="325">
        <v>0.9</v>
      </c>
      <c r="I394" s="326">
        <v>1</v>
      </c>
    </row>
    <row r="395" spans="1:9" s="327" customFormat="1">
      <c r="A395" s="144" t="s">
        <v>2803</v>
      </c>
      <c r="B395" s="322" t="s">
        <v>493</v>
      </c>
      <c r="C395" s="323" t="s">
        <v>2804</v>
      </c>
      <c r="D395" s="670" t="s">
        <v>620</v>
      </c>
      <c r="E395" s="285" t="s">
        <v>3329</v>
      </c>
      <c r="F395" s="285" t="s">
        <v>3328</v>
      </c>
      <c r="G395" s="326">
        <v>1</v>
      </c>
      <c r="H395" s="325">
        <v>0.9</v>
      </c>
      <c r="I395" s="326">
        <v>1</v>
      </c>
    </row>
    <row r="396" spans="1:9" s="327" customFormat="1">
      <c r="A396" s="144" t="s">
        <v>2803</v>
      </c>
      <c r="B396" s="322" t="s">
        <v>493</v>
      </c>
      <c r="C396" s="323" t="s">
        <v>2805</v>
      </c>
      <c r="D396" s="670" t="s">
        <v>621</v>
      </c>
      <c r="E396" s="285" t="s">
        <v>3329</v>
      </c>
      <c r="F396" s="285" t="s">
        <v>3328</v>
      </c>
      <c r="G396" s="326">
        <v>1</v>
      </c>
      <c r="H396" s="325">
        <v>0.9</v>
      </c>
      <c r="I396" s="326">
        <v>1</v>
      </c>
    </row>
    <row r="397" spans="1:9" s="327" customFormat="1">
      <c r="A397" s="144" t="s">
        <v>2803</v>
      </c>
      <c r="B397" s="322" t="s">
        <v>493</v>
      </c>
      <c r="C397" s="323" t="s">
        <v>2806</v>
      </c>
      <c r="D397" s="670" t="s">
        <v>622</v>
      </c>
      <c r="E397" s="285" t="s">
        <v>3329</v>
      </c>
      <c r="F397" s="285" t="s">
        <v>3328</v>
      </c>
      <c r="G397" s="326">
        <v>1</v>
      </c>
      <c r="H397" s="325">
        <v>0.9</v>
      </c>
      <c r="I397" s="326">
        <v>1</v>
      </c>
    </row>
    <row r="398" spans="1:9" s="327" customFormat="1">
      <c r="A398" s="144" t="s">
        <v>2803</v>
      </c>
      <c r="B398" s="322" t="s">
        <v>493</v>
      </c>
      <c r="C398" s="323" t="s">
        <v>2807</v>
      </c>
      <c r="D398" s="670" t="s">
        <v>623</v>
      </c>
      <c r="E398" s="285" t="s">
        <v>3329</v>
      </c>
      <c r="F398" s="285" t="s">
        <v>3328</v>
      </c>
      <c r="G398" s="326">
        <v>1</v>
      </c>
      <c r="H398" s="325">
        <v>0.9</v>
      </c>
      <c r="I398" s="326">
        <v>1</v>
      </c>
    </row>
    <row r="399" spans="1:9" s="327" customFormat="1">
      <c r="A399" s="144" t="s">
        <v>2803</v>
      </c>
      <c r="B399" s="322" t="s">
        <v>493</v>
      </c>
      <c r="C399" s="323" t="s">
        <v>2808</v>
      </c>
      <c r="D399" s="670" t="s">
        <v>624</v>
      </c>
      <c r="E399" s="285" t="s">
        <v>3329</v>
      </c>
      <c r="F399" s="285" t="s">
        <v>3328</v>
      </c>
      <c r="G399" s="326">
        <v>1</v>
      </c>
      <c r="H399" s="325">
        <v>0.9</v>
      </c>
      <c r="I399" s="326">
        <v>1</v>
      </c>
    </row>
    <row r="400" spans="1:9" s="327" customFormat="1">
      <c r="A400" s="144" t="s">
        <v>2803</v>
      </c>
      <c r="B400" s="322" t="s">
        <v>493</v>
      </c>
      <c r="C400" s="323" t="s">
        <v>2809</v>
      </c>
      <c r="D400" s="670" t="s">
        <v>701</v>
      </c>
      <c r="E400" s="285" t="s">
        <v>3329</v>
      </c>
      <c r="F400" s="285" t="s">
        <v>3328</v>
      </c>
      <c r="G400" s="326">
        <v>1</v>
      </c>
      <c r="H400" s="325">
        <v>0.9</v>
      </c>
      <c r="I400" s="326">
        <v>1</v>
      </c>
    </row>
    <row r="401" spans="1:9" s="327" customFormat="1" ht="15.75" customHeight="1">
      <c r="A401" s="144" t="s">
        <v>2803</v>
      </c>
      <c r="B401" s="322" t="s">
        <v>493</v>
      </c>
      <c r="C401" s="323" t="s">
        <v>2810</v>
      </c>
      <c r="D401" s="670" t="s">
        <v>494</v>
      </c>
      <c r="E401" s="285"/>
      <c r="F401" s="285"/>
      <c r="G401" s="325">
        <v>0.5</v>
      </c>
      <c r="H401" s="325">
        <v>0.2</v>
      </c>
      <c r="I401" s="325">
        <v>0.2</v>
      </c>
    </row>
    <row r="402" spans="1:9" s="327" customFormat="1" ht="15.75" customHeight="1">
      <c r="A402" s="144" t="s">
        <v>2803</v>
      </c>
      <c r="B402" s="322" t="s">
        <v>493</v>
      </c>
      <c r="C402" s="323" t="s">
        <v>2811</v>
      </c>
      <c r="D402" s="670" t="s">
        <v>495</v>
      </c>
      <c r="E402" s="285"/>
      <c r="F402" s="285"/>
      <c r="G402" s="325">
        <v>0.5</v>
      </c>
      <c r="H402" s="325">
        <v>0.2</v>
      </c>
      <c r="I402" s="325">
        <v>0.2</v>
      </c>
    </row>
    <row r="403" spans="1:9" s="327" customFormat="1" ht="15.75" customHeight="1">
      <c r="A403" s="144" t="s">
        <v>2812</v>
      </c>
      <c r="B403" s="322" t="s">
        <v>496</v>
      </c>
      <c r="C403" s="323" t="s">
        <v>2813</v>
      </c>
      <c r="D403" s="670" t="s">
        <v>497</v>
      </c>
      <c r="E403" s="285"/>
      <c r="F403" s="285"/>
      <c r="G403" s="325">
        <v>0.5</v>
      </c>
      <c r="H403" s="325">
        <v>0.2</v>
      </c>
      <c r="I403" s="325">
        <v>0.2</v>
      </c>
    </row>
    <row r="404" spans="1:9" s="327" customFormat="1" ht="15.75" customHeight="1">
      <c r="A404" s="144" t="s">
        <v>2812</v>
      </c>
      <c r="B404" s="322" t="s">
        <v>496</v>
      </c>
      <c r="C404" s="323" t="s">
        <v>2814</v>
      </c>
      <c r="D404" s="670" t="s">
        <v>498</v>
      </c>
      <c r="E404" s="285"/>
      <c r="F404" s="285"/>
      <c r="G404" s="325">
        <v>0.5</v>
      </c>
      <c r="H404" s="325">
        <v>0.2</v>
      </c>
      <c r="I404" s="325">
        <v>0.2</v>
      </c>
    </row>
    <row r="405" spans="1:9" s="327" customFormat="1" ht="15.75" customHeight="1">
      <c r="A405" s="144" t="s">
        <v>2812</v>
      </c>
      <c r="B405" s="322" t="s">
        <v>496</v>
      </c>
      <c r="C405" s="323" t="s">
        <v>2815</v>
      </c>
      <c r="D405" s="670" t="s">
        <v>702</v>
      </c>
      <c r="E405" s="285"/>
      <c r="F405" s="285"/>
      <c r="G405" s="325">
        <v>0.8</v>
      </c>
      <c r="H405" s="325">
        <v>0.2</v>
      </c>
      <c r="I405" s="325">
        <v>0.2</v>
      </c>
    </row>
    <row r="406" spans="1:9" s="327" customFormat="1" ht="15.75" customHeight="1">
      <c r="A406" s="144" t="s">
        <v>2812</v>
      </c>
      <c r="B406" s="322" t="s">
        <v>496</v>
      </c>
      <c r="C406" s="323" t="s">
        <v>2816</v>
      </c>
      <c r="D406" s="670" t="s">
        <v>703</v>
      </c>
      <c r="E406" s="285"/>
      <c r="F406" s="285"/>
      <c r="G406" s="325">
        <v>0.5</v>
      </c>
      <c r="H406" s="325">
        <v>0.2</v>
      </c>
      <c r="I406" s="325">
        <v>0.2</v>
      </c>
    </row>
    <row r="407" spans="1:9" s="327" customFormat="1" ht="15.75" customHeight="1">
      <c r="A407" s="144" t="s">
        <v>2817</v>
      </c>
      <c r="B407" s="322" t="s">
        <v>499</v>
      </c>
      <c r="C407" s="323" t="s">
        <v>2818</v>
      </c>
      <c r="D407" s="670" t="s">
        <v>500</v>
      </c>
      <c r="E407" s="285"/>
      <c r="F407" s="285"/>
      <c r="G407" s="325">
        <v>0.6</v>
      </c>
      <c r="H407" s="325">
        <v>0.2</v>
      </c>
      <c r="I407" s="325">
        <v>0.2</v>
      </c>
    </row>
    <row r="408" spans="1:9" s="327" customFormat="1" ht="42.75" customHeight="1">
      <c r="A408" s="144" t="s">
        <v>2817</v>
      </c>
      <c r="B408" s="322" t="s">
        <v>499</v>
      </c>
      <c r="C408" s="323" t="s">
        <v>2819</v>
      </c>
      <c r="D408" s="670" t="s">
        <v>704</v>
      </c>
      <c r="E408" s="285"/>
      <c r="F408" s="285"/>
      <c r="G408" s="325">
        <v>0.5</v>
      </c>
      <c r="H408" s="325">
        <v>0.2</v>
      </c>
      <c r="I408" s="325" t="s">
        <v>294</v>
      </c>
    </row>
    <row r="409" spans="1:9" s="327" customFormat="1" ht="42.75" customHeight="1">
      <c r="A409" s="144" t="s">
        <v>2817</v>
      </c>
      <c r="B409" s="322" t="s">
        <v>499</v>
      </c>
      <c r="C409" s="323" t="s">
        <v>2820</v>
      </c>
      <c r="D409" s="670" t="s">
        <v>877</v>
      </c>
      <c r="E409" s="285"/>
      <c r="F409" s="285"/>
      <c r="G409" s="325">
        <v>0.5</v>
      </c>
      <c r="H409" s="325">
        <v>0.2</v>
      </c>
      <c r="I409" s="325">
        <v>0.2</v>
      </c>
    </row>
    <row r="410" spans="1:9" s="327" customFormat="1" ht="15.75" customHeight="1">
      <c r="A410" s="144" t="s">
        <v>2817</v>
      </c>
      <c r="B410" s="322" t="s">
        <v>499</v>
      </c>
      <c r="C410" s="622" t="s">
        <v>4653</v>
      </c>
      <c r="D410" s="623" t="s">
        <v>501</v>
      </c>
      <c r="E410" s="285"/>
      <c r="F410" s="285"/>
      <c r="G410" s="325">
        <v>0.8</v>
      </c>
      <c r="H410" s="325">
        <v>0.2</v>
      </c>
      <c r="I410" s="325">
        <v>0.2</v>
      </c>
    </row>
    <row r="411" spans="1:9" s="327" customFormat="1" ht="15.75" customHeight="1">
      <c r="A411" s="144" t="s">
        <v>2817</v>
      </c>
      <c r="B411" s="322" t="s">
        <v>499</v>
      </c>
      <c r="C411" s="323" t="s">
        <v>2821</v>
      </c>
      <c r="D411" s="670" t="s">
        <v>705</v>
      </c>
      <c r="E411" s="285"/>
      <c r="F411" s="285"/>
      <c r="G411" s="325">
        <v>0.5</v>
      </c>
      <c r="H411" s="325">
        <v>0.2</v>
      </c>
      <c r="I411" s="325">
        <v>0.2</v>
      </c>
    </row>
    <row r="412" spans="1:9" s="327" customFormat="1" ht="15.75" customHeight="1">
      <c r="A412" s="144" t="s">
        <v>2817</v>
      </c>
      <c r="B412" s="322" t="s">
        <v>499</v>
      </c>
      <c r="C412" s="323" t="s">
        <v>2822</v>
      </c>
      <c r="D412" s="670" t="s">
        <v>706</v>
      </c>
      <c r="E412" s="285"/>
      <c r="F412" s="285"/>
      <c r="G412" s="325">
        <v>0.5</v>
      </c>
      <c r="H412" s="325">
        <v>0.2</v>
      </c>
      <c r="I412" s="325">
        <v>0.2</v>
      </c>
    </row>
    <row r="413" spans="1:9" s="327" customFormat="1" ht="15.75" customHeight="1">
      <c r="A413" s="144" t="s">
        <v>2823</v>
      </c>
      <c r="B413" s="322" t="s">
        <v>502</v>
      </c>
      <c r="C413" s="323" t="s">
        <v>2824</v>
      </c>
      <c r="D413" s="670" t="s">
        <v>503</v>
      </c>
      <c r="E413" s="285"/>
      <c r="F413" s="285"/>
      <c r="G413" s="325">
        <v>0.5</v>
      </c>
      <c r="H413" s="325">
        <v>0.2</v>
      </c>
      <c r="I413" s="325">
        <v>0.2</v>
      </c>
    </row>
    <row r="414" spans="1:9" s="327" customFormat="1" ht="15.75" customHeight="1">
      <c r="A414" s="144" t="s">
        <v>2823</v>
      </c>
      <c r="B414" s="322" t="s">
        <v>502</v>
      </c>
      <c r="C414" s="323" t="s">
        <v>2825</v>
      </c>
      <c r="D414" s="670" t="s">
        <v>707</v>
      </c>
      <c r="E414" s="285"/>
      <c r="F414" s="285"/>
      <c r="G414" s="325">
        <v>0.5</v>
      </c>
      <c r="H414" s="325">
        <v>0.2</v>
      </c>
      <c r="I414" s="325">
        <v>0.2</v>
      </c>
    </row>
    <row r="415" spans="1:9" s="327" customFormat="1" ht="15.75" customHeight="1">
      <c r="A415" s="144" t="s">
        <v>2823</v>
      </c>
      <c r="B415" s="322" t="s">
        <v>502</v>
      </c>
      <c r="C415" s="323" t="s">
        <v>2826</v>
      </c>
      <c r="D415" s="670" t="s">
        <v>708</v>
      </c>
      <c r="E415" s="285"/>
      <c r="F415" s="285"/>
      <c r="G415" s="325">
        <v>0.5</v>
      </c>
      <c r="H415" s="325">
        <v>0.2</v>
      </c>
      <c r="I415" s="325">
        <v>0.2</v>
      </c>
    </row>
    <row r="416" spans="1:9" s="327" customFormat="1" ht="15.75" customHeight="1">
      <c r="A416" s="144" t="s">
        <v>2823</v>
      </c>
      <c r="B416" s="322" t="s">
        <v>502</v>
      </c>
      <c r="C416" s="323" t="s">
        <v>2827</v>
      </c>
      <c r="D416" s="670" t="s">
        <v>709</v>
      </c>
      <c r="E416" s="285" t="s">
        <v>3329</v>
      </c>
      <c r="F416" s="285"/>
      <c r="G416" s="326">
        <v>0.9</v>
      </c>
      <c r="H416" s="326">
        <v>0.8</v>
      </c>
      <c r="I416" s="326">
        <v>0.8</v>
      </c>
    </row>
    <row r="417" spans="1:9" s="327" customFormat="1" ht="28.5" customHeight="1">
      <c r="A417" s="144" t="s">
        <v>2828</v>
      </c>
      <c r="B417" s="322" t="s">
        <v>504</v>
      </c>
      <c r="C417" s="323" t="s">
        <v>2829</v>
      </c>
      <c r="D417" s="670" t="s">
        <v>710</v>
      </c>
      <c r="E417" s="285"/>
      <c r="F417" s="285"/>
      <c r="G417" s="325">
        <v>0.5</v>
      </c>
      <c r="H417" s="325">
        <v>0.2</v>
      </c>
      <c r="I417" s="325">
        <v>0.2</v>
      </c>
    </row>
    <row r="418" spans="1:9" s="327" customFormat="1" ht="28.5" customHeight="1">
      <c r="A418" s="144" t="s">
        <v>2828</v>
      </c>
      <c r="B418" s="322" t="s">
        <v>504</v>
      </c>
      <c r="C418" s="323" t="s">
        <v>2830</v>
      </c>
      <c r="D418" s="670" t="s">
        <v>505</v>
      </c>
      <c r="E418" s="285"/>
      <c r="F418" s="285"/>
      <c r="G418" s="325">
        <v>0.5</v>
      </c>
      <c r="H418" s="325">
        <v>0.2</v>
      </c>
      <c r="I418" s="325">
        <v>0.2</v>
      </c>
    </row>
    <row r="419" spans="1:9" s="327" customFormat="1" ht="28.5" customHeight="1">
      <c r="A419" s="144" t="s">
        <v>2828</v>
      </c>
      <c r="B419" s="322" t="s">
        <v>504</v>
      </c>
      <c r="C419" s="323" t="s">
        <v>2831</v>
      </c>
      <c r="D419" s="670" t="s">
        <v>506</v>
      </c>
      <c r="E419" s="285"/>
      <c r="F419" s="285"/>
      <c r="G419" s="325">
        <v>0.5</v>
      </c>
      <c r="H419" s="325">
        <v>0.2</v>
      </c>
      <c r="I419" s="325">
        <v>0.2</v>
      </c>
    </row>
    <row r="420" spans="1:9" s="327" customFormat="1" ht="28.5" customHeight="1">
      <c r="A420" s="144" t="s">
        <v>2828</v>
      </c>
      <c r="B420" s="322" t="s">
        <v>504</v>
      </c>
      <c r="C420" s="323" t="s">
        <v>2832</v>
      </c>
      <c r="D420" s="670" t="s">
        <v>711</v>
      </c>
      <c r="E420" s="285" t="s">
        <v>3329</v>
      </c>
      <c r="F420" s="285" t="s">
        <v>3328</v>
      </c>
      <c r="G420" s="326" t="s">
        <v>294</v>
      </c>
      <c r="H420" s="326">
        <v>0.9</v>
      </c>
      <c r="I420" s="326" t="s">
        <v>294</v>
      </c>
    </row>
    <row r="421" spans="1:9" s="327" customFormat="1" ht="28.5" customHeight="1">
      <c r="A421" s="144" t="s">
        <v>2828</v>
      </c>
      <c r="B421" s="322" t="s">
        <v>504</v>
      </c>
      <c r="C421" s="323" t="s">
        <v>2833</v>
      </c>
      <c r="D421" s="670" t="s">
        <v>712</v>
      </c>
      <c r="E421" s="285" t="s">
        <v>3329</v>
      </c>
      <c r="F421" s="285"/>
      <c r="G421" s="326">
        <v>0.9</v>
      </c>
      <c r="H421" s="326">
        <v>0.8</v>
      </c>
      <c r="I421" s="326">
        <v>0.8</v>
      </c>
    </row>
    <row r="422" spans="1:9" s="327" customFormat="1" ht="28.5" customHeight="1">
      <c r="A422" s="144" t="s">
        <v>2828</v>
      </c>
      <c r="B422" s="322" t="s">
        <v>504</v>
      </c>
      <c r="C422" s="323" t="s">
        <v>2834</v>
      </c>
      <c r="D422" s="670" t="s">
        <v>713</v>
      </c>
      <c r="E422" s="285" t="s">
        <v>3329</v>
      </c>
      <c r="F422" s="285"/>
      <c r="G422" s="326">
        <v>0.9</v>
      </c>
      <c r="H422" s="326">
        <v>0.8</v>
      </c>
      <c r="I422" s="326">
        <v>0.8</v>
      </c>
    </row>
    <row r="423" spans="1:9" s="327" customFormat="1" ht="28.5" customHeight="1">
      <c r="A423" s="144" t="s">
        <v>2828</v>
      </c>
      <c r="B423" s="322" t="s">
        <v>504</v>
      </c>
      <c r="C423" s="323" t="s">
        <v>2835</v>
      </c>
      <c r="D423" s="670" t="s">
        <v>714</v>
      </c>
      <c r="E423" s="285" t="s">
        <v>3329</v>
      </c>
      <c r="F423" s="285"/>
      <c r="G423" s="326">
        <v>0.9</v>
      </c>
      <c r="H423" s="326">
        <v>0.8</v>
      </c>
      <c r="I423" s="326">
        <v>0.8</v>
      </c>
    </row>
    <row r="424" spans="1:9" s="327" customFormat="1" ht="28.5" customHeight="1">
      <c r="A424" s="144" t="s">
        <v>2828</v>
      </c>
      <c r="B424" s="322" t="s">
        <v>504</v>
      </c>
      <c r="C424" s="323" t="s">
        <v>2836</v>
      </c>
      <c r="D424" s="670" t="s">
        <v>715</v>
      </c>
      <c r="E424" s="285" t="s">
        <v>3329</v>
      </c>
      <c r="F424" s="285"/>
      <c r="G424" s="326">
        <v>0.9</v>
      </c>
      <c r="H424" s="326">
        <v>0.8</v>
      </c>
      <c r="I424" s="326">
        <v>0.8</v>
      </c>
    </row>
    <row r="425" spans="1:9" s="327" customFormat="1" ht="28.5" customHeight="1">
      <c r="A425" s="144" t="s">
        <v>2828</v>
      </c>
      <c r="B425" s="322" t="s">
        <v>504</v>
      </c>
      <c r="C425" s="323" t="s">
        <v>2837</v>
      </c>
      <c r="D425" s="670" t="s">
        <v>716</v>
      </c>
      <c r="E425" s="285" t="s">
        <v>3329</v>
      </c>
      <c r="F425" s="285"/>
      <c r="G425" s="326">
        <v>0.9</v>
      </c>
      <c r="H425" s="326">
        <v>0.8</v>
      </c>
      <c r="I425" s="326">
        <v>0.8</v>
      </c>
    </row>
    <row r="426" spans="1:9" s="327" customFormat="1" ht="28.5" customHeight="1">
      <c r="A426" s="144" t="s">
        <v>2828</v>
      </c>
      <c r="B426" s="322" t="s">
        <v>504</v>
      </c>
      <c r="C426" s="323" t="s">
        <v>2838</v>
      </c>
      <c r="D426" s="670" t="s">
        <v>717</v>
      </c>
      <c r="E426" s="285" t="s">
        <v>3329</v>
      </c>
      <c r="F426" s="285"/>
      <c r="G426" s="326">
        <v>0.9</v>
      </c>
      <c r="H426" s="326">
        <v>0.8</v>
      </c>
      <c r="I426" s="326">
        <v>0.8</v>
      </c>
    </row>
    <row r="427" spans="1:9" s="327" customFormat="1" ht="28.5" customHeight="1">
      <c r="A427" s="144" t="s">
        <v>2828</v>
      </c>
      <c r="B427" s="322" t="s">
        <v>504</v>
      </c>
      <c r="C427" s="323" t="s">
        <v>2839</v>
      </c>
      <c r="D427" s="670" t="s">
        <v>718</v>
      </c>
      <c r="E427" s="285" t="s">
        <v>3329</v>
      </c>
      <c r="F427" s="285"/>
      <c r="G427" s="326">
        <v>0.9</v>
      </c>
      <c r="H427" s="326">
        <v>0.8</v>
      </c>
      <c r="I427" s="326">
        <v>0.8</v>
      </c>
    </row>
    <row r="428" spans="1:9" s="327" customFormat="1" ht="28.5" customHeight="1">
      <c r="A428" s="144" t="s">
        <v>2828</v>
      </c>
      <c r="B428" s="322" t="s">
        <v>504</v>
      </c>
      <c r="C428" s="323" t="s">
        <v>2840</v>
      </c>
      <c r="D428" s="670" t="s">
        <v>719</v>
      </c>
      <c r="E428" s="285" t="s">
        <v>3329</v>
      </c>
      <c r="F428" s="285"/>
      <c r="G428" s="326">
        <v>0.9</v>
      </c>
      <c r="H428" s="326">
        <v>0.8</v>
      </c>
      <c r="I428" s="326">
        <v>0.8</v>
      </c>
    </row>
    <row r="429" spans="1:9" s="327" customFormat="1" ht="28.5" customHeight="1">
      <c r="A429" s="144" t="s">
        <v>2841</v>
      </c>
      <c r="B429" s="322" t="s">
        <v>507</v>
      </c>
      <c r="C429" s="323" t="s">
        <v>2842</v>
      </c>
      <c r="D429" s="670" t="s">
        <v>508</v>
      </c>
      <c r="E429" s="285"/>
      <c r="F429" s="285"/>
      <c r="G429" s="325">
        <v>0.6</v>
      </c>
      <c r="H429" s="325">
        <v>0.2</v>
      </c>
      <c r="I429" s="325">
        <v>0.2</v>
      </c>
    </row>
    <row r="430" spans="1:9" s="327" customFormat="1" ht="28.5" customHeight="1">
      <c r="A430" s="144" t="s">
        <v>2843</v>
      </c>
      <c r="B430" s="322" t="s">
        <v>509</v>
      </c>
      <c r="C430" s="323" t="s">
        <v>2844</v>
      </c>
      <c r="D430" s="670" t="s">
        <v>510</v>
      </c>
      <c r="E430" s="285"/>
      <c r="F430" s="285"/>
      <c r="G430" s="325">
        <v>0.5</v>
      </c>
      <c r="H430" s="325">
        <v>0.2</v>
      </c>
      <c r="I430" s="325">
        <v>0.2</v>
      </c>
    </row>
    <row r="431" spans="1:9" s="327" customFormat="1" ht="42.75" customHeight="1">
      <c r="A431" s="144" t="s">
        <v>2843</v>
      </c>
      <c r="B431" s="322" t="s">
        <v>509</v>
      </c>
      <c r="C431" s="323" t="s">
        <v>2845</v>
      </c>
      <c r="D431" s="670" t="s">
        <v>511</v>
      </c>
      <c r="E431" s="285"/>
      <c r="F431" s="285"/>
      <c r="G431" s="325">
        <v>0.5</v>
      </c>
      <c r="H431" s="325">
        <v>0.2</v>
      </c>
      <c r="I431" s="325">
        <v>0.2</v>
      </c>
    </row>
    <row r="432" spans="1:9" s="327" customFormat="1" ht="15.75" customHeight="1">
      <c r="A432" s="144" t="s">
        <v>2843</v>
      </c>
      <c r="B432" s="322" t="s">
        <v>509</v>
      </c>
      <c r="C432" s="323" t="s">
        <v>2846</v>
      </c>
      <c r="D432" s="670" t="s">
        <v>512</v>
      </c>
      <c r="E432" s="285"/>
      <c r="F432" s="285"/>
      <c r="G432" s="325">
        <v>0.5</v>
      </c>
      <c r="H432" s="325">
        <v>0.2</v>
      </c>
      <c r="I432" s="325">
        <v>0.2</v>
      </c>
    </row>
    <row r="433" spans="1:9" s="327" customFormat="1" ht="15.75" customHeight="1">
      <c r="A433" s="144" t="s">
        <v>2843</v>
      </c>
      <c r="B433" s="322" t="s">
        <v>509</v>
      </c>
      <c r="C433" s="323" t="s">
        <v>2847</v>
      </c>
      <c r="D433" s="670" t="s">
        <v>513</v>
      </c>
      <c r="E433" s="285"/>
      <c r="F433" s="285"/>
      <c r="G433" s="325">
        <v>0.5</v>
      </c>
      <c r="H433" s="325">
        <v>0.2</v>
      </c>
      <c r="I433" s="325">
        <v>0.2</v>
      </c>
    </row>
    <row r="434" spans="1:9" s="327" customFormat="1" ht="15.75" customHeight="1">
      <c r="A434" s="144" t="s">
        <v>2843</v>
      </c>
      <c r="B434" s="322" t="s">
        <v>509</v>
      </c>
      <c r="C434" s="323" t="s">
        <v>2848</v>
      </c>
      <c r="D434" s="670" t="s">
        <v>720</v>
      </c>
      <c r="E434" s="285"/>
      <c r="F434" s="285"/>
      <c r="G434" s="325">
        <v>0.5</v>
      </c>
      <c r="H434" s="325">
        <v>0.2</v>
      </c>
      <c r="I434" s="325">
        <v>0.2</v>
      </c>
    </row>
    <row r="435" spans="1:9" s="327" customFormat="1" ht="28.5" customHeight="1">
      <c r="A435" s="144" t="s">
        <v>2843</v>
      </c>
      <c r="B435" s="322" t="s">
        <v>509</v>
      </c>
      <c r="C435" s="323" t="s">
        <v>2849</v>
      </c>
      <c r="D435" s="670" t="s">
        <v>878</v>
      </c>
      <c r="E435" s="285"/>
      <c r="F435" s="285"/>
      <c r="G435" s="325">
        <v>0.5</v>
      </c>
      <c r="H435" s="325">
        <v>0.2</v>
      </c>
      <c r="I435" s="325">
        <v>0.2</v>
      </c>
    </row>
    <row r="436" spans="1:9" s="327" customFormat="1" ht="28.5" customHeight="1">
      <c r="A436" s="144" t="s">
        <v>2843</v>
      </c>
      <c r="B436" s="322" t="s">
        <v>509</v>
      </c>
      <c r="C436" s="323" t="s">
        <v>2850</v>
      </c>
      <c r="D436" s="670" t="s">
        <v>879</v>
      </c>
      <c r="E436" s="285" t="s">
        <v>3329</v>
      </c>
      <c r="F436" s="285"/>
      <c r="G436" s="326">
        <v>0.9</v>
      </c>
      <c r="H436" s="326">
        <v>0.8</v>
      </c>
      <c r="I436" s="326">
        <v>0.8</v>
      </c>
    </row>
    <row r="437" spans="1:9" s="327" customFormat="1" ht="15.75" customHeight="1">
      <c r="A437" s="144" t="s">
        <v>2843</v>
      </c>
      <c r="B437" s="322" t="s">
        <v>509</v>
      </c>
      <c r="C437" s="323" t="s">
        <v>2851</v>
      </c>
      <c r="D437" s="670" t="s">
        <v>880</v>
      </c>
      <c r="E437" s="285"/>
      <c r="F437" s="285"/>
      <c r="G437" s="325">
        <v>0.5</v>
      </c>
      <c r="H437" s="325">
        <v>0.2</v>
      </c>
      <c r="I437" s="325">
        <v>0.2</v>
      </c>
    </row>
    <row r="438" spans="1:9" s="327" customFormat="1" ht="15.75" customHeight="1">
      <c r="A438" s="144" t="s">
        <v>2843</v>
      </c>
      <c r="B438" s="322" t="s">
        <v>509</v>
      </c>
      <c r="C438" s="323" t="s">
        <v>2852</v>
      </c>
      <c r="D438" s="670" t="s">
        <v>881</v>
      </c>
      <c r="E438" s="285" t="s">
        <v>3329</v>
      </c>
      <c r="F438" s="285"/>
      <c r="G438" s="326">
        <v>0.9</v>
      </c>
      <c r="H438" s="326">
        <v>0.8</v>
      </c>
      <c r="I438" s="326">
        <v>0.8</v>
      </c>
    </row>
    <row r="439" spans="1:9" s="327" customFormat="1" ht="28.5" customHeight="1">
      <c r="A439" s="144" t="s">
        <v>2843</v>
      </c>
      <c r="B439" s="322" t="s">
        <v>509</v>
      </c>
      <c r="C439" s="323" t="s">
        <v>2853</v>
      </c>
      <c r="D439" s="670" t="s">
        <v>721</v>
      </c>
      <c r="E439" s="285"/>
      <c r="F439" s="285"/>
      <c r="G439" s="325">
        <v>0.5</v>
      </c>
      <c r="H439" s="325">
        <v>0.2</v>
      </c>
      <c r="I439" s="325">
        <v>0.2</v>
      </c>
    </row>
    <row r="440" spans="1:9" s="327" customFormat="1" ht="15.75" customHeight="1">
      <c r="A440" s="144" t="s">
        <v>2843</v>
      </c>
      <c r="B440" s="322" t="s">
        <v>509</v>
      </c>
      <c r="C440" s="323" t="s">
        <v>2854</v>
      </c>
      <c r="D440" s="670" t="s">
        <v>722</v>
      </c>
      <c r="E440" s="285"/>
      <c r="F440" s="285"/>
      <c r="G440" s="325">
        <v>0.5</v>
      </c>
      <c r="H440" s="325">
        <v>0.2</v>
      </c>
      <c r="I440" s="325">
        <v>0.2</v>
      </c>
    </row>
    <row r="441" spans="1:9" s="327" customFormat="1">
      <c r="A441" s="144" t="s">
        <v>2843</v>
      </c>
      <c r="B441" s="322" t="s">
        <v>509</v>
      </c>
      <c r="C441" s="323" t="s">
        <v>2855</v>
      </c>
      <c r="D441" s="670" t="s">
        <v>629</v>
      </c>
      <c r="E441" s="285"/>
      <c r="F441" s="285" t="s">
        <v>3328</v>
      </c>
      <c r="G441" s="326">
        <v>0.8</v>
      </c>
      <c r="H441" s="326">
        <v>0.4</v>
      </c>
      <c r="I441" s="326">
        <v>1</v>
      </c>
    </row>
    <row r="442" spans="1:9" s="327" customFormat="1" ht="28.5" customHeight="1">
      <c r="A442" s="144" t="s">
        <v>2843</v>
      </c>
      <c r="B442" s="322" t="s">
        <v>509</v>
      </c>
      <c r="C442" s="323" t="s">
        <v>2856</v>
      </c>
      <c r="D442" s="670" t="s">
        <v>924</v>
      </c>
      <c r="E442" s="285"/>
      <c r="F442" s="285"/>
      <c r="G442" s="325">
        <v>0.8</v>
      </c>
      <c r="H442" s="326">
        <v>0.5</v>
      </c>
      <c r="I442" s="326" t="s">
        <v>44</v>
      </c>
    </row>
    <row r="443" spans="1:9" s="327" customFormat="1" ht="42.75" customHeight="1">
      <c r="A443" s="144" t="s">
        <v>2843</v>
      </c>
      <c r="B443" s="322" t="s">
        <v>509</v>
      </c>
      <c r="C443" s="323" t="s">
        <v>2857</v>
      </c>
      <c r="D443" s="670" t="s">
        <v>882</v>
      </c>
      <c r="E443" s="285"/>
      <c r="F443" s="285"/>
      <c r="G443" s="326">
        <v>0.75</v>
      </c>
      <c r="H443" s="326">
        <v>0.25</v>
      </c>
      <c r="I443" s="326">
        <v>0.25</v>
      </c>
    </row>
    <row r="444" spans="1:9" s="327" customFormat="1" ht="15.75" customHeight="1">
      <c r="A444" s="144" t="s">
        <v>2858</v>
      </c>
      <c r="B444" s="322" t="s">
        <v>514</v>
      </c>
      <c r="C444" s="323" t="s">
        <v>2859</v>
      </c>
      <c r="D444" s="670" t="s">
        <v>515</v>
      </c>
      <c r="E444" s="285"/>
      <c r="F444" s="285"/>
      <c r="G444" s="326">
        <v>0.5</v>
      </c>
      <c r="H444" s="325">
        <v>0.2</v>
      </c>
      <c r="I444" s="325">
        <v>0.2</v>
      </c>
    </row>
    <row r="445" spans="1:9" s="327" customFormat="1" ht="28.5" customHeight="1">
      <c r="A445" s="144" t="s">
        <v>2858</v>
      </c>
      <c r="B445" s="322" t="s">
        <v>514</v>
      </c>
      <c r="C445" s="323" t="s">
        <v>2860</v>
      </c>
      <c r="D445" s="670" t="s">
        <v>724</v>
      </c>
      <c r="E445" s="285" t="s">
        <v>3329</v>
      </c>
      <c r="F445" s="285"/>
      <c r="G445" s="326">
        <v>0.9</v>
      </c>
      <c r="H445" s="326">
        <v>0.8</v>
      </c>
      <c r="I445" s="326">
        <v>0.8</v>
      </c>
    </row>
    <row r="446" spans="1:9" s="327" customFormat="1" ht="28.5" customHeight="1">
      <c r="A446" s="144" t="s">
        <v>2858</v>
      </c>
      <c r="B446" s="322" t="s">
        <v>514</v>
      </c>
      <c r="C446" s="323" t="s">
        <v>2861</v>
      </c>
      <c r="D446" s="670" t="s">
        <v>725</v>
      </c>
      <c r="E446" s="285" t="s">
        <v>3329</v>
      </c>
      <c r="F446" s="285"/>
      <c r="G446" s="326">
        <v>0.9</v>
      </c>
      <c r="H446" s="326">
        <v>0.8</v>
      </c>
      <c r="I446" s="326">
        <v>0.8</v>
      </c>
    </row>
    <row r="447" spans="1:9" s="327" customFormat="1" ht="28.5" customHeight="1">
      <c r="A447" s="144" t="s">
        <v>2858</v>
      </c>
      <c r="B447" s="322" t="s">
        <v>514</v>
      </c>
      <c r="C447" s="323" t="s">
        <v>2862</v>
      </c>
      <c r="D447" s="670" t="s">
        <v>726</v>
      </c>
      <c r="E447" s="285" t="s">
        <v>3329</v>
      </c>
      <c r="F447" s="285"/>
      <c r="G447" s="326">
        <v>0.9</v>
      </c>
      <c r="H447" s="326">
        <v>0.8</v>
      </c>
      <c r="I447" s="326">
        <v>0.8</v>
      </c>
    </row>
    <row r="448" spans="1:9" s="327" customFormat="1" ht="28.5" customHeight="1">
      <c r="A448" s="144" t="s">
        <v>2858</v>
      </c>
      <c r="B448" s="322" t="s">
        <v>514</v>
      </c>
      <c r="C448" s="323" t="s">
        <v>2863</v>
      </c>
      <c r="D448" s="670" t="s">
        <v>727</v>
      </c>
      <c r="E448" s="285" t="s">
        <v>3329</v>
      </c>
      <c r="F448" s="285"/>
      <c r="G448" s="326">
        <v>0.9</v>
      </c>
      <c r="H448" s="326">
        <v>0.8</v>
      </c>
      <c r="I448" s="326">
        <v>0.8</v>
      </c>
    </row>
    <row r="449" spans="1:9" s="327" customFormat="1" ht="28.5" customHeight="1">
      <c r="A449" s="144" t="s">
        <v>2864</v>
      </c>
      <c r="B449" s="322" t="s">
        <v>516</v>
      </c>
      <c r="C449" s="323" t="s">
        <v>2865</v>
      </c>
      <c r="D449" s="670" t="s">
        <v>517</v>
      </c>
      <c r="E449" s="285"/>
      <c r="F449" s="285"/>
      <c r="G449" s="326">
        <v>0.5</v>
      </c>
      <c r="H449" s="325">
        <v>0.2</v>
      </c>
      <c r="I449" s="325">
        <v>0.2</v>
      </c>
    </row>
    <row r="450" spans="1:9" s="327" customFormat="1" ht="28.5" customHeight="1">
      <c r="A450" s="144" t="s">
        <v>2864</v>
      </c>
      <c r="B450" s="322" t="s">
        <v>516</v>
      </c>
      <c r="C450" s="323" t="s">
        <v>2866</v>
      </c>
      <c r="D450" s="670" t="s">
        <v>728</v>
      </c>
      <c r="E450" s="285"/>
      <c r="F450" s="285"/>
      <c r="G450" s="326">
        <v>0.5</v>
      </c>
      <c r="H450" s="325">
        <v>0.2</v>
      </c>
      <c r="I450" s="325">
        <v>0.2</v>
      </c>
    </row>
    <row r="451" spans="1:9" s="327" customFormat="1" ht="28.5" customHeight="1">
      <c r="A451" s="144" t="s">
        <v>2864</v>
      </c>
      <c r="B451" s="322" t="s">
        <v>516</v>
      </c>
      <c r="C451" s="323" t="s">
        <v>2867</v>
      </c>
      <c r="D451" s="670" t="s">
        <v>729</v>
      </c>
      <c r="E451" s="285"/>
      <c r="F451" s="285"/>
      <c r="G451" s="326">
        <v>0.5</v>
      </c>
      <c r="H451" s="325">
        <v>0.2</v>
      </c>
      <c r="I451" s="325">
        <v>0.2</v>
      </c>
    </row>
    <row r="452" spans="1:9" s="327" customFormat="1" ht="28.5" customHeight="1">
      <c r="A452" s="144" t="s">
        <v>2864</v>
      </c>
      <c r="B452" s="322" t="s">
        <v>516</v>
      </c>
      <c r="C452" s="323" t="s">
        <v>2868</v>
      </c>
      <c r="D452" s="670" t="s">
        <v>518</v>
      </c>
      <c r="E452" s="285"/>
      <c r="F452" s="285"/>
      <c r="G452" s="326">
        <v>0.5</v>
      </c>
      <c r="H452" s="325">
        <v>0.2</v>
      </c>
      <c r="I452" s="325">
        <v>0.2</v>
      </c>
    </row>
    <row r="453" spans="1:9" s="327" customFormat="1" ht="28.5" customHeight="1">
      <c r="A453" s="144" t="s">
        <v>2864</v>
      </c>
      <c r="B453" s="322" t="s">
        <v>516</v>
      </c>
      <c r="C453" s="323" t="s">
        <v>2869</v>
      </c>
      <c r="D453" s="670" t="s">
        <v>519</v>
      </c>
      <c r="E453" s="285"/>
      <c r="F453" s="285"/>
      <c r="G453" s="326">
        <v>0.5</v>
      </c>
      <c r="H453" s="325">
        <v>0.2</v>
      </c>
      <c r="I453" s="325">
        <v>0.2</v>
      </c>
    </row>
    <row r="454" spans="1:9" s="327" customFormat="1" ht="28.5" customHeight="1">
      <c r="A454" s="144" t="s">
        <v>2864</v>
      </c>
      <c r="B454" s="322" t="s">
        <v>516</v>
      </c>
      <c r="C454" s="323" t="s">
        <v>2870</v>
      </c>
      <c r="D454" s="670" t="s">
        <v>520</v>
      </c>
      <c r="E454" s="285"/>
      <c r="F454" s="285"/>
      <c r="G454" s="326">
        <v>0.5</v>
      </c>
      <c r="H454" s="325">
        <v>0.2</v>
      </c>
      <c r="I454" s="325">
        <v>0.2</v>
      </c>
    </row>
    <row r="455" spans="1:9" s="327" customFormat="1" ht="28.5" customHeight="1">
      <c r="A455" s="144" t="s">
        <v>2864</v>
      </c>
      <c r="B455" s="322" t="s">
        <v>516</v>
      </c>
      <c r="C455" s="323" t="s">
        <v>2871</v>
      </c>
      <c r="D455" s="670" t="s">
        <v>521</v>
      </c>
      <c r="E455" s="285"/>
      <c r="F455" s="285"/>
      <c r="G455" s="325">
        <v>0.8</v>
      </c>
      <c r="H455" s="325">
        <v>0.2</v>
      </c>
      <c r="I455" s="326" t="s">
        <v>294</v>
      </c>
    </row>
    <row r="456" spans="1:9" s="327" customFormat="1" ht="28.5" customHeight="1">
      <c r="A456" s="144" t="s">
        <v>2864</v>
      </c>
      <c r="B456" s="322" t="s">
        <v>516</v>
      </c>
      <c r="C456" s="323" t="s">
        <v>2872</v>
      </c>
      <c r="D456" s="670" t="s">
        <v>730</v>
      </c>
      <c r="E456" s="285" t="s">
        <v>3329</v>
      </c>
      <c r="F456" s="285"/>
      <c r="G456" s="326">
        <v>0.9</v>
      </c>
      <c r="H456" s="326">
        <v>0.8</v>
      </c>
      <c r="I456" s="326">
        <v>0.8</v>
      </c>
    </row>
    <row r="457" spans="1:9" s="327" customFormat="1" ht="28.5" customHeight="1">
      <c r="A457" s="144" t="s">
        <v>2864</v>
      </c>
      <c r="B457" s="322" t="s">
        <v>516</v>
      </c>
      <c r="C457" s="323" t="s">
        <v>2873</v>
      </c>
      <c r="D457" s="670" t="s">
        <v>731</v>
      </c>
      <c r="E457" s="285" t="s">
        <v>3329</v>
      </c>
      <c r="F457" s="285"/>
      <c r="G457" s="326">
        <v>0.9</v>
      </c>
      <c r="H457" s="326">
        <v>0.8</v>
      </c>
      <c r="I457" s="326">
        <v>0.8</v>
      </c>
    </row>
    <row r="458" spans="1:9" s="327" customFormat="1" ht="28.5" customHeight="1">
      <c r="A458" s="144" t="s">
        <v>2864</v>
      </c>
      <c r="B458" s="322" t="s">
        <v>516</v>
      </c>
      <c r="C458" s="323" t="s">
        <v>2874</v>
      </c>
      <c r="D458" s="670" t="s">
        <v>732</v>
      </c>
      <c r="E458" s="285" t="s">
        <v>3329</v>
      </c>
      <c r="F458" s="285"/>
      <c r="G458" s="326">
        <v>0.9</v>
      </c>
      <c r="H458" s="326">
        <v>0.8</v>
      </c>
      <c r="I458" s="326">
        <v>0.8</v>
      </c>
    </row>
    <row r="459" spans="1:9" s="327" customFormat="1" ht="28.5" customHeight="1">
      <c r="A459" s="144" t="s">
        <v>2864</v>
      </c>
      <c r="B459" s="322" t="s">
        <v>516</v>
      </c>
      <c r="C459" s="323" t="s">
        <v>2875</v>
      </c>
      <c r="D459" s="670" t="s">
        <v>733</v>
      </c>
      <c r="E459" s="285" t="s">
        <v>3329</v>
      </c>
      <c r="F459" s="285"/>
      <c r="G459" s="326">
        <v>0.9</v>
      </c>
      <c r="H459" s="326">
        <v>0.8</v>
      </c>
      <c r="I459" s="326">
        <v>0.8</v>
      </c>
    </row>
    <row r="460" spans="1:9" s="327" customFormat="1" ht="28.5" customHeight="1">
      <c r="A460" s="144" t="s">
        <v>2864</v>
      </c>
      <c r="B460" s="322" t="s">
        <v>516</v>
      </c>
      <c r="C460" s="323" t="s">
        <v>2876</v>
      </c>
      <c r="D460" s="670" t="s">
        <v>734</v>
      </c>
      <c r="E460" s="285" t="s">
        <v>3329</v>
      </c>
      <c r="F460" s="285"/>
      <c r="G460" s="326">
        <v>0.9</v>
      </c>
      <c r="H460" s="326">
        <v>0.8</v>
      </c>
      <c r="I460" s="326">
        <v>0.8</v>
      </c>
    </row>
    <row r="461" spans="1:9" s="327" customFormat="1" ht="28.5" customHeight="1">
      <c r="A461" s="144" t="s">
        <v>2864</v>
      </c>
      <c r="B461" s="322" t="s">
        <v>516</v>
      </c>
      <c r="C461" s="323" t="s">
        <v>2877</v>
      </c>
      <c r="D461" s="670" t="s">
        <v>735</v>
      </c>
      <c r="E461" s="285" t="s">
        <v>3329</v>
      </c>
      <c r="F461" s="285"/>
      <c r="G461" s="326">
        <v>0.9</v>
      </c>
      <c r="H461" s="326">
        <v>0.8</v>
      </c>
      <c r="I461" s="326">
        <v>0.8</v>
      </c>
    </row>
    <row r="462" spans="1:9" s="327" customFormat="1" ht="28.5" customHeight="1">
      <c r="A462" s="144" t="s">
        <v>2878</v>
      </c>
      <c r="B462" s="322" t="s">
        <v>522</v>
      </c>
      <c r="C462" s="323" t="s">
        <v>2879</v>
      </c>
      <c r="D462" s="670" t="s">
        <v>723</v>
      </c>
      <c r="E462" s="285"/>
      <c r="F462" s="285"/>
      <c r="G462" s="326">
        <v>0.5</v>
      </c>
      <c r="H462" s="325">
        <v>0.2</v>
      </c>
      <c r="I462" s="325">
        <v>0.2</v>
      </c>
    </row>
    <row r="463" spans="1:9" s="327" customFormat="1" ht="28.5" customHeight="1">
      <c r="A463" s="144" t="s">
        <v>2878</v>
      </c>
      <c r="B463" s="322" t="s">
        <v>522</v>
      </c>
      <c r="C463" s="323" t="s">
        <v>2880</v>
      </c>
      <c r="D463" s="670" t="s">
        <v>883</v>
      </c>
      <c r="E463" s="285"/>
      <c r="F463" s="285"/>
      <c r="G463" s="326">
        <v>0.6</v>
      </c>
      <c r="H463" s="325">
        <v>0.2</v>
      </c>
      <c r="I463" s="325">
        <v>0.2</v>
      </c>
    </row>
    <row r="464" spans="1:9" s="327" customFormat="1" ht="42.75" customHeight="1">
      <c r="A464" s="144" t="s">
        <v>2878</v>
      </c>
      <c r="B464" s="322" t="s">
        <v>522</v>
      </c>
      <c r="C464" s="323" t="s">
        <v>2881</v>
      </c>
      <c r="D464" s="670" t="s">
        <v>523</v>
      </c>
      <c r="E464" s="285"/>
      <c r="F464" s="285"/>
      <c r="G464" s="326">
        <v>0.6</v>
      </c>
      <c r="H464" s="326">
        <v>0.25</v>
      </c>
      <c r="I464" s="326">
        <v>0.25</v>
      </c>
    </row>
    <row r="465" spans="1:9" s="327" customFormat="1" ht="15.75" customHeight="1">
      <c r="A465" s="144" t="s">
        <v>2878</v>
      </c>
      <c r="B465" s="322" t="s">
        <v>522</v>
      </c>
      <c r="C465" s="323" t="s">
        <v>2882</v>
      </c>
      <c r="D465" s="670" t="s">
        <v>524</v>
      </c>
      <c r="E465" s="285"/>
      <c r="F465" s="285"/>
      <c r="G465" s="326">
        <v>0.5</v>
      </c>
      <c r="H465" s="325">
        <v>0.2</v>
      </c>
      <c r="I465" s="325">
        <v>0.2</v>
      </c>
    </row>
    <row r="466" spans="1:9" s="327" customFormat="1" ht="28.5" customHeight="1">
      <c r="A466" s="144" t="s">
        <v>2878</v>
      </c>
      <c r="B466" s="322" t="s">
        <v>522</v>
      </c>
      <c r="C466" s="323" t="s">
        <v>2883</v>
      </c>
      <c r="D466" s="670" t="s">
        <v>736</v>
      </c>
      <c r="E466" s="285"/>
      <c r="F466" s="285"/>
      <c r="G466" s="326">
        <v>0.5</v>
      </c>
      <c r="H466" s="325">
        <v>0.2</v>
      </c>
      <c r="I466" s="325">
        <v>0.2</v>
      </c>
    </row>
    <row r="467" spans="1:9" s="327" customFormat="1" ht="28.5">
      <c r="A467" s="144" t="s">
        <v>2878</v>
      </c>
      <c r="B467" s="322" t="s">
        <v>522</v>
      </c>
      <c r="C467" s="323" t="s">
        <v>2884</v>
      </c>
      <c r="D467" s="670" t="s">
        <v>884</v>
      </c>
      <c r="E467" s="285" t="s">
        <v>3329</v>
      </c>
      <c r="F467" s="285" t="s">
        <v>3328</v>
      </c>
      <c r="G467" s="326">
        <v>0.9</v>
      </c>
      <c r="H467" s="326">
        <v>0.8</v>
      </c>
      <c r="I467" s="326">
        <v>1</v>
      </c>
    </row>
    <row r="468" spans="1:9" s="327" customFormat="1" ht="28.5" customHeight="1">
      <c r="A468" s="144" t="s">
        <v>2878</v>
      </c>
      <c r="B468" s="322" t="s">
        <v>522</v>
      </c>
      <c r="C468" s="323" t="s">
        <v>2885</v>
      </c>
      <c r="D468" s="670" t="s">
        <v>737</v>
      </c>
      <c r="E468" s="285" t="s">
        <v>3329</v>
      </c>
      <c r="F468" s="285"/>
      <c r="G468" s="326">
        <v>0.9</v>
      </c>
      <c r="H468" s="326">
        <v>0.8</v>
      </c>
      <c r="I468" s="326">
        <v>0.8</v>
      </c>
    </row>
    <row r="469" spans="1:9" s="327" customFormat="1" ht="28.5" customHeight="1">
      <c r="A469" s="144" t="s">
        <v>2878</v>
      </c>
      <c r="B469" s="322" t="s">
        <v>522</v>
      </c>
      <c r="C469" s="323" t="s">
        <v>2886</v>
      </c>
      <c r="D469" s="670" t="s">
        <v>738</v>
      </c>
      <c r="E469" s="285" t="s">
        <v>3329</v>
      </c>
      <c r="F469" s="285"/>
      <c r="G469" s="326">
        <v>0.9</v>
      </c>
      <c r="H469" s="326">
        <v>0.8</v>
      </c>
      <c r="I469" s="326">
        <v>0.8</v>
      </c>
    </row>
    <row r="470" spans="1:9" s="327" customFormat="1" ht="28.5" customHeight="1">
      <c r="A470" s="144" t="s">
        <v>2878</v>
      </c>
      <c r="B470" s="322" t="s">
        <v>522</v>
      </c>
      <c r="C470" s="323" t="s">
        <v>2887</v>
      </c>
      <c r="D470" s="670" t="s">
        <v>739</v>
      </c>
      <c r="E470" s="285" t="s">
        <v>3329</v>
      </c>
      <c r="F470" s="285"/>
      <c r="G470" s="326">
        <v>0.9</v>
      </c>
      <c r="H470" s="326">
        <v>0.8</v>
      </c>
      <c r="I470" s="326">
        <v>0.8</v>
      </c>
    </row>
    <row r="471" spans="1:9" s="327" customFormat="1" ht="28.5">
      <c r="A471" s="144" t="s">
        <v>2878</v>
      </c>
      <c r="B471" s="322" t="s">
        <v>522</v>
      </c>
      <c r="C471" s="323" t="s">
        <v>2888</v>
      </c>
      <c r="D471" s="670" t="s">
        <v>740</v>
      </c>
      <c r="E471" s="285" t="s">
        <v>3329</v>
      </c>
      <c r="F471" s="285" t="s">
        <v>3328</v>
      </c>
      <c r="G471" s="326">
        <v>0.9</v>
      </c>
      <c r="H471" s="326">
        <v>0.8</v>
      </c>
      <c r="I471" s="326">
        <v>1</v>
      </c>
    </row>
    <row r="472" spans="1:9" s="327" customFormat="1" ht="28.5">
      <c r="A472" s="144" t="s">
        <v>2878</v>
      </c>
      <c r="B472" s="322" t="s">
        <v>522</v>
      </c>
      <c r="C472" s="323" t="s">
        <v>2889</v>
      </c>
      <c r="D472" s="670" t="s">
        <v>741</v>
      </c>
      <c r="E472" s="285" t="s">
        <v>3329</v>
      </c>
      <c r="F472" s="285" t="s">
        <v>3328</v>
      </c>
      <c r="G472" s="326">
        <v>0.9</v>
      </c>
      <c r="H472" s="326">
        <v>0.8</v>
      </c>
      <c r="I472" s="326">
        <v>1</v>
      </c>
    </row>
    <row r="473" spans="1:9" s="327" customFormat="1" ht="28.5">
      <c r="A473" s="144" t="s">
        <v>2878</v>
      </c>
      <c r="B473" s="322" t="s">
        <v>522</v>
      </c>
      <c r="C473" s="323" t="s">
        <v>2890</v>
      </c>
      <c r="D473" s="670" t="s">
        <v>742</v>
      </c>
      <c r="E473" s="285" t="s">
        <v>3329</v>
      </c>
      <c r="F473" s="285" t="s">
        <v>3328</v>
      </c>
      <c r="G473" s="326">
        <v>0.9</v>
      </c>
      <c r="H473" s="326">
        <v>0.8</v>
      </c>
      <c r="I473" s="326">
        <v>1</v>
      </c>
    </row>
    <row r="474" spans="1:9" s="327" customFormat="1" ht="28.5" customHeight="1">
      <c r="A474" s="144" t="s">
        <v>2878</v>
      </c>
      <c r="B474" s="322" t="s">
        <v>522</v>
      </c>
      <c r="C474" s="323" t="s">
        <v>2891</v>
      </c>
      <c r="D474" s="670" t="s">
        <v>743</v>
      </c>
      <c r="E474" s="285" t="s">
        <v>3329</v>
      </c>
      <c r="F474" s="285"/>
      <c r="G474" s="326">
        <v>0.9</v>
      </c>
      <c r="H474" s="326">
        <v>0.8</v>
      </c>
      <c r="I474" s="326">
        <v>0.8</v>
      </c>
    </row>
    <row r="475" spans="1:9" s="327" customFormat="1" ht="28.5">
      <c r="A475" s="144" t="s">
        <v>2878</v>
      </c>
      <c r="B475" s="322" t="s">
        <v>522</v>
      </c>
      <c r="C475" s="323" t="s">
        <v>2892</v>
      </c>
      <c r="D475" s="670" t="s">
        <v>744</v>
      </c>
      <c r="E475" s="285" t="s">
        <v>3329</v>
      </c>
      <c r="F475" s="285" t="s">
        <v>3328</v>
      </c>
      <c r="G475" s="326">
        <v>0.9</v>
      </c>
      <c r="H475" s="326">
        <v>0.8</v>
      </c>
      <c r="I475" s="326">
        <v>1</v>
      </c>
    </row>
    <row r="476" spans="1:9" s="327" customFormat="1" ht="28.5" customHeight="1">
      <c r="A476" s="144" t="s">
        <v>2878</v>
      </c>
      <c r="B476" s="322" t="s">
        <v>522</v>
      </c>
      <c r="C476" s="323" t="s">
        <v>2893</v>
      </c>
      <c r="D476" s="670" t="s">
        <v>745</v>
      </c>
      <c r="E476" s="285" t="s">
        <v>3329</v>
      </c>
      <c r="F476" s="285"/>
      <c r="G476" s="326">
        <v>0.9</v>
      </c>
      <c r="H476" s="326">
        <v>0.8</v>
      </c>
      <c r="I476" s="326">
        <v>0.8</v>
      </c>
    </row>
    <row r="477" spans="1:9" s="327" customFormat="1" ht="15.75" customHeight="1">
      <c r="A477" s="144" t="s">
        <v>2894</v>
      </c>
      <c r="B477" s="322" t="s">
        <v>525</v>
      </c>
      <c r="C477" s="323" t="s">
        <v>2895</v>
      </c>
      <c r="D477" s="670" t="s">
        <v>746</v>
      </c>
      <c r="E477" s="285"/>
      <c r="F477" s="285"/>
      <c r="G477" s="326">
        <v>0.5</v>
      </c>
      <c r="H477" s="325">
        <v>0.2</v>
      </c>
      <c r="I477" s="325">
        <v>0.2</v>
      </c>
    </row>
    <row r="478" spans="1:9" s="327" customFormat="1" ht="28.5" customHeight="1">
      <c r="A478" s="144" t="s">
        <v>2894</v>
      </c>
      <c r="B478" s="322" t="s">
        <v>525</v>
      </c>
      <c r="C478" s="323" t="s">
        <v>2896</v>
      </c>
      <c r="D478" s="670" t="s">
        <v>747</v>
      </c>
      <c r="E478" s="285" t="s">
        <v>3329</v>
      </c>
      <c r="F478" s="285"/>
      <c r="G478" s="326">
        <v>0.9</v>
      </c>
      <c r="H478" s="326">
        <v>0.8</v>
      </c>
      <c r="I478" s="326">
        <v>0.8</v>
      </c>
    </row>
    <row r="479" spans="1:9" s="327" customFormat="1" ht="28.5" customHeight="1">
      <c r="A479" s="144" t="s">
        <v>2894</v>
      </c>
      <c r="B479" s="322" t="s">
        <v>525</v>
      </c>
      <c r="C479" s="323" t="s">
        <v>2897</v>
      </c>
      <c r="D479" s="670" t="s">
        <v>748</v>
      </c>
      <c r="E479" s="285" t="s">
        <v>3329</v>
      </c>
      <c r="F479" s="285"/>
      <c r="G479" s="326">
        <v>0.9</v>
      </c>
      <c r="H479" s="326">
        <v>0.8</v>
      </c>
      <c r="I479" s="326">
        <v>0.8</v>
      </c>
    </row>
    <row r="480" spans="1:9" s="327" customFormat="1" ht="28.5" customHeight="1">
      <c r="A480" s="144" t="s">
        <v>2894</v>
      </c>
      <c r="B480" s="322" t="s">
        <v>525</v>
      </c>
      <c r="C480" s="323" t="s">
        <v>2898</v>
      </c>
      <c r="D480" s="670" t="s">
        <v>749</v>
      </c>
      <c r="E480" s="285" t="s">
        <v>3329</v>
      </c>
      <c r="F480" s="285"/>
      <c r="G480" s="326">
        <v>0.9</v>
      </c>
      <c r="H480" s="326">
        <v>0.8</v>
      </c>
      <c r="I480" s="326">
        <v>0.8</v>
      </c>
    </row>
    <row r="481" spans="1:9" s="327" customFormat="1" ht="28.5" customHeight="1">
      <c r="A481" s="144" t="s">
        <v>2894</v>
      </c>
      <c r="B481" s="322" t="s">
        <v>525</v>
      </c>
      <c r="C481" s="323" t="s">
        <v>2899</v>
      </c>
      <c r="D481" s="670" t="s">
        <v>750</v>
      </c>
      <c r="E481" s="285" t="s">
        <v>3329</v>
      </c>
      <c r="F481" s="285"/>
      <c r="G481" s="326">
        <v>0.9</v>
      </c>
      <c r="H481" s="326">
        <v>0.8</v>
      </c>
      <c r="I481" s="326">
        <v>0.8</v>
      </c>
    </row>
    <row r="482" spans="1:9" s="327" customFormat="1" ht="28.5" customHeight="1">
      <c r="A482" s="144" t="s">
        <v>2894</v>
      </c>
      <c r="B482" s="322" t="s">
        <v>525</v>
      </c>
      <c r="C482" s="323" t="s">
        <v>2900</v>
      </c>
      <c r="D482" s="670" t="s">
        <v>751</v>
      </c>
      <c r="E482" s="285" t="s">
        <v>3329</v>
      </c>
      <c r="F482" s="285"/>
      <c r="G482" s="326">
        <v>0.9</v>
      </c>
      <c r="H482" s="326">
        <v>0.8</v>
      </c>
      <c r="I482" s="326">
        <v>0.8</v>
      </c>
    </row>
    <row r="483" spans="1:9" s="327" customFormat="1" ht="28.5" customHeight="1">
      <c r="A483" s="144" t="s">
        <v>2894</v>
      </c>
      <c r="B483" s="322" t="s">
        <v>525</v>
      </c>
      <c r="C483" s="323" t="s">
        <v>2901</v>
      </c>
      <c r="D483" s="670" t="s">
        <v>752</v>
      </c>
      <c r="E483" s="285" t="s">
        <v>3329</v>
      </c>
      <c r="F483" s="285"/>
      <c r="G483" s="326">
        <v>0.9</v>
      </c>
      <c r="H483" s="326">
        <v>0.8</v>
      </c>
      <c r="I483" s="326">
        <v>0.8</v>
      </c>
    </row>
    <row r="484" spans="1:9" s="327" customFormat="1" ht="28.5" customHeight="1">
      <c r="A484" s="144" t="s">
        <v>2894</v>
      </c>
      <c r="B484" s="322" t="s">
        <v>525</v>
      </c>
      <c r="C484" s="323" t="s">
        <v>2902</v>
      </c>
      <c r="D484" s="670" t="s">
        <v>753</v>
      </c>
      <c r="E484" s="285" t="s">
        <v>3329</v>
      </c>
      <c r="F484" s="285"/>
      <c r="G484" s="326">
        <v>0.9</v>
      </c>
      <c r="H484" s="326">
        <v>0.8</v>
      </c>
      <c r="I484" s="326">
        <v>0.8</v>
      </c>
    </row>
    <row r="485" spans="1:9" s="327" customFormat="1" ht="28.5" customHeight="1">
      <c r="A485" s="144" t="s">
        <v>2894</v>
      </c>
      <c r="B485" s="322" t="s">
        <v>525</v>
      </c>
      <c r="C485" s="323" t="s">
        <v>2903</v>
      </c>
      <c r="D485" s="670" t="s">
        <v>754</v>
      </c>
      <c r="E485" s="285" t="s">
        <v>3329</v>
      </c>
      <c r="F485" s="285"/>
      <c r="G485" s="326">
        <v>0.9</v>
      </c>
      <c r="H485" s="326">
        <v>0.8</v>
      </c>
      <c r="I485" s="326">
        <v>0.8</v>
      </c>
    </row>
    <row r="486" spans="1:9" s="327" customFormat="1" ht="28.5" customHeight="1">
      <c r="A486" s="144" t="s">
        <v>2894</v>
      </c>
      <c r="B486" s="322" t="s">
        <v>525</v>
      </c>
      <c r="C486" s="323" t="s">
        <v>2904</v>
      </c>
      <c r="D486" s="670" t="s">
        <v>755</v>
      </c>
      <c r="E486" s="285" t="s">
        <v>3329</v>
      </c>
      <c r="F486" s="285"/>
      <c r="G486" s="326">
        <v>0.9</v>
      </c>
      <c r="H486" s="326">
        <v>0.8</v>
      </c>
      <c r="I486" s="326">
        <v>0.8</v>
      </c>
    </row>
    <row r="487" spans="1:9" s="327" customFormat="1" ht="42.75" customHeight="1">
      <c r="A487" s="144" t="s">
        <v>2894</v>
      </c>
      <c r="B487" s="322" t="s">
        <v>525</v>
      </c>
      <c r="C487" s="323" t="s">
        <v>2905</v>
      </c>
      <c r="D487" s="670" t="s">
        <v>885</v>
      </c>
      <c r="E487" s="285"/>
      <c r="F487" s="285"/>
      <c r="G487" s="326">
        <v>0.5</v>
      </c>
      <c r="H487" s="325">
        <v>0.2</v>
      </c>
      <c r="I487" s="325">
        <v>0.2</v>
      </c>
    </row>
    <row r="488" spans="1:9" s="327" customFormat="1" ht="28.5" customHeight="1">
      <c r="A488" s="144" t="s">
        <v>2894</v>
      </c>
      <c r="B488" s="322" t="s">
        <v>525</v>
      </c>
      <c r="C488" s="323" t="s">
        <v>2906</v>
      </c>
      <c r="D488" s="670" t="s">
        <v>756</v>
      </c>
      <c r="E488" s="285"/>
      <c r="F488" s="285"/>
      <c r="G488" s="326">
        <v>0.5</v>
      </c>
      <c r="H488" s="325">
        <v>0.2</v>
      </c>
      <c r="I488" s="325">
        <v>0.2</v>
      </c>
    </row>
    <row r="489" spans="1:9" s="327" customFormat="1" ht="15.75" customHeight="1">
      <c r="A489" s="144" t="s">
        <v>2894</v>
      </c>
      <c r="B489" s="322" t="s">
        <v>525</v>
      </c>
      <c r="C489" s="323" t="s">
        <v>2907</v>
      </c>
      <c r="D489" s="670" t="s">
        <v>886</v>
      </c>
      <c r="E489" s="285"/>
      <c r="F489" s="285"/>
      <c r="G489" s="326">
        <v>0.5</v>
      </c>
      <c r="H489" s="325">
        <v>0.2</v>
      </c>
      <c r="I489" s="326" t="s">
        <v>294</v>
      </c>
    </row>
    <row r="490" spans="1:9" s="327" customFormat="1" ht="15.75" customHeight="1">
      <c r="A490" s="144" t="s">
        <v>2894</v>
      </c>
      <c r="B490" s="322" t="s">
        <v>525</v>
      </c>
      <c r="C490" s="323" t="s">
        <v>2908</v>
      </c>
      <c r="D490" s="670" t="s">
        <v>887</v>
      </c>
      <c r="E490" s="285"/>
      <c r="F490" s="285"/>
      <c r="G490" s="326">
        <v>0.5</v>
      </c>
      <c r="H490" s="325">
        <v>0.2</v>
      </c>
      <c r="I490" s="326" t="s">
        <v>294</v>
      </c>
    </row>
    <row r="491" spans="1:9" s="327" customFormat="1" ht="15.75" customHeight="1">
      <c r="A491" s="144" t="s">
        <v>2894</v>
      </c>
      <c r="B491" s="322" t="s">
        <v>525</v>
      </c>
      <c r="C491" s="323" t="s">
        <v>2909</v>
      </c>
      <c r="D491" s="670" t="s">
        <v>888</v>
      </c>
      <c r="E491" s="285" t="s">
        <v>3329</v>
      </c>
      <c r="F491" s="285"/>
      <c r="G491" s="326">
        <v>0.9</v>
      </c>
      <c r="H491" s="326">
        <v>0.8</v>
      </c>
      <c r="I491" s="326">
        <v>0.8</v>
      </c>
    </row>
    <row r="492" spans="1:9" s="327" customFormat="1" ht="28.5" customHeight="1">
      <c r="A492" s="144" t="s">
        <v>2894</v>
      </c>
      <c r="B492" s="322" t="s">
        <v>525</v>
      </c>
      <c r="C492" s="323" t="s">
        <v>2910</v>
      </c>
      <c r="D492" s="670" t="s">
        <v>526</v>
      </c>
      <c r="E492" s="285"/>
      <c r="F492" s="285"/>
      <c r="G492" s="326">
        <v>0.5</v>
      </c>
      <c r="H492" s="326">
        <v>0.2</v>
      </c>
      <c r="I492" s="326">
        <v>0.2</v>
      </c>
    </row>
    <row r="493" spans="1:9" s="327" customFormat="1" ht="28.5">
      <c r="A493" s="144" t="s">
        <v>2894</v>
      </c>
      <c r="B493" s="322" t="s">
        <v>525</v>
      </c>
      <c r="C493" s="323" t="s">
        <v>2911</v>
      </c>
      <c r="D493" s="670" t="s">
        <v>925</v>
      </c>
      <c r="E493" s="285"/>
      <c r="F493" s="285" t="s">
        <v>3328</v>
      </c>
      <c r="G493" s="326">
        <v>0.6</v>
      </c>
      <c r="H493" s="326">
        <v>0.5</v>
      </c>
      <c r="I493" s="326">
        <v>1</v>
      </c>
    </row>
    <row r="494" spans="1:9" s="327" customFormat="1" ht="28.5" customHeight="1">
      <c r="A494" s="144" t="s">
        <v>2894</v>
      </c>
      <c r="B494" s="322" t="s">
        <v>525</v>
      </c>
      <c r="C494" s="323" t="s">
        <v>2912</v>
      </c>
      <c r="D494" s="670" t="s">
        <v>527</v>
      </c>
      <c r="E494" s="285"/>
      <c r="F494" s="285"/>
      <c r="G494" s="326">
        <v>0.6</v>
      </c>
      <c r="H494" s="326">
        <v>0.25</v>
      </c>
      <c r="I494" s="326">
        <v>0.25</v>
      </c>
    </row>
    <row r="495" spans="1:9" s="327" customFormat="1" ht="28.5" customHeight="1">
      <c r="A495" s="144" t="s">
        <v>2894</v>
      </c>
      <c r="B495" s="322" t="s">
        <v>525</v>
      </c>
      <c r="C495" s="323" t="s">
        <v>2913</v>
      </c>
      <c r="D495" s="670" t="s">
        <v>757</v>
      </c>
      <c r="E495" s="285" t="s">
        <v>3329</v>
      </c>
      <c r="F495" s="285"/>
      <c r="G495" s="326">
        <v>0.9</v>
      </c>
      <c r="H495" s="326">
        <v>0.8</v>
      </c>
      <c r="I495" s="326">
        <v>0.8</v>
      </c>
    </row>
    <row r="496" spans="1:9" s="327" customFormat="1" ht="28.5" customHeight="1">
      <c r="A496" s="144" t="s">
        <v>2914</v>
      </c>
      <c r="B496" s="322" t="s">
        <v>528</v>
      </c>
      <c r="C496" s="323" t="s">
        <v>2915</v>
      </c>
      <c r="D496" s="670" t="s">
        <v>758</v>
      </c>
      <c r="E496" s="285" t="s">
        <v>3329</v>
      </c>
      <c r="F496" s="285"/>
      <c r="G496" s="326">
        <v>0.9</v>
      </c>
      <c r="H496" s="326">
        <v>0.8</v>
      </c>
      <c r="I496" s="326">
        <v>0.8</v>
      </c>
    </row>
    <row r="497" spans="1:9" s="327" customFormat="1" ht="28.5">
      <c r="A497" s="144" t="s">
        <v>2914</v>
      </c>
      <c r="B497" s="322" t="s">
        <v>528</v>
      </c>
      <c r="C497" s="323" t="s">
        <v>2916</v>
      </c>
      <c r="D497" s="670" t="s">
        <v>759</v>
      </c>
      <c r="E497" s="285" t="s">
        <v>3329</v>
      </c>
      <c r="F497" s="285" t="s">
        <v>3328</v>
      </c>
      <c r="G497" s="326">
        <v>0.9</v>
      </c>
      <c r="H497" s="326">
        <v>0.8</v>
      </c>
      <c r="I497" s="326">
        <v>1</v>
      </c>
    </row>
    <row r="498" spans="1:9" s="327" customFormat="1" ht="28.5" customHeight="1">
      <c r="A498" s="144" t="s">
        <v>2914</v>
      </c>
      <c r="B498" s="322" t="s">
        <v>528</v>
      </c>
      <c r="C498" s="323" t="s">
        <v>2917</v>
      </c>
      <c r="D498" s="670" t="s">
        <v>760</v>
      </c>
      <c r="E498" s="285" t="s">
        <v>3329</v>
      </c>
      <c r="F498" s="285"/>
      <c r="G498" s="326">
        <v>0.9</v>
      </c>
      <c r="H498" s="326">
        <v>0.8</v>
      </c>
      <c r="I498" s="326">
        <v>0.8</v>
      </c>
    </row>
    <row r="499" spans="1:9" s="327" customFormat="1" ht="28.5" customHeight="1">
      <c r="A499" s="144" t="s">
        <v>2914</v>
      </c>
      <c r="B499" s="322" t="s">
        <v>528</v>
      </c>
      <c r="C499" s="323" t="s">
        <v>2918</v>
      </c>
      <c r="D499" s="670" t="s">
        <v>761</v>
      </c>
      <c r="E499" s="285" t="s">
        <v>3329</v>
      </c>
      <c r="F499" s="285"/>
      <c r="G499" s="326">
        <v>0.9</v>
      </c>
      <c r="H499" s="326">
        <v>0.8</v>
      </c>
      <c r="I499" s="326">
        <v>0.8</v>
      </c>
    </row>
    <row r="500" spans="1:9" s="327" customFormat="1" ht="28.5" customHeight="1">
      <c r="A500" s="144" t="s">
        <v>2914</v>
      </c>
      <c r="B500" s="322" t="s">
        <v>528</v>
      </c>
      <c r="C500" s="323" t="s">
        <v>2919</v>
      </c>
      <c r="D500" s="670" t="s">
        <v>762</v>
      </c>
      <c r="E500" s="285" t="s">
        <v>3329</v>
      </c>
      <c r="F500" s="285"/>
      <c r="G500" s="326">
        <v>0.9</v>
      </c>
      <c r="H500" s="326">
        <v>0.8</v>
      </c>
      <c r="I500" s="326">
        <v>0.8</v>
      </c>
    </row>
    <row r="501" spans="1:9" s="327" customFormat="1" ht="28.5" customHeight="1">
      <c r="A501" s="144" t="s">
        <v>2914</v>
      </c>
      <c r="B501" s="322" t="s">
        <v>528</v>
      </c>
      <c r="C501" s="323" t="s">
        <v>2920</v>
      </c>
      <c r="D501" s="670" t="s">
        <v>763</v>
      </c>
      <c r="E501" s="285" t="s">
        <v>3329</v>
      </c>
      <c r="F501" s="285"/>
      <c r="G501" s="326">
        <v>0.9</v>
      </c>
      <c r="H501" s="326">
        <v>0.8</v>
      </c>
      <c r="I501" s="326">
        <v>0.8</v>
      </c>
    </row>
    <row r="502" spans="1:9" s="327" customFormat="1" ht="28.5" customHeight="1">
      <c r="A502" s="144" t="s">
        <v>2914</v>
      </c>
      <c r="B502" s="322" t="s">
        <v>528</v>
      </c>
      <c r="C502" s="323" t="s">
        <v>2921</v>
      </c>
      <c r="D502" s="670" t="s">
        <v>764</v>
      </c>
      <c r="E502" s="285" t="s">
        <v>3329</v>
      </c>
      <c r="F502" s="285"/>
      <c r="G502" s="326">
        <v>0.9</v>
      </c>
      <c r="H502" s="326">
        <v>0.8</v>
      </c>
      <c r="I502" s="326">
        <v>0.8</v>
      </c>
    </row>
    <row r="503" spans="1:9" s="327" customFormat="1" ht="28.5" customHeight="1">
      <c r="A503" s="144" t="s">
        <v>2914</v>
      </c>
      <c r="B503" s="322" t="s">
        <v>528</v>
      </c>
      <c r="C503" s="323" t="s">
        <v>2922</v>
      </c>
      <c r="D503" s="670" t="s">
        <v>765</v>
      </c>
      <c r="E503" s="285" t="s">
        <v>3329</v>
      </c>
      <c r="F503" s="285"/>
      <c r="G503" s="326">
        <v>0.9</v>
      </c>
      <c r="H503" s="326">
        <v>0.8</v>
      </c>
      <c r="I503" s="326">
        <v>0.8</v>
      </c>
    </row>
    <row r="504" spans="1:9" s="327" customFormat="1" ht="28.5" customHeight="1">
      <c r="A504" s="144" t="s">
        <v>2914</v>
      </c>
      <c r="B504" s="322" t="s">
        <v>528</v>
      </c>
      <c r="C504" s="323" t="s">
        <v>2923</v>
      </c>
      <c r="D504" s="670" t="s">
        <v>766</v>
      </c>
      <c r="E504" s="285" t="s">
        <v>3329</v>
      </c>
      <c r="F504" s="285"/>
      <c r="G504" s="326">
        <v>0.9</v>
      </c>
      <c r="H504" s="326">
        <v>0.8</v>
      </c>
      <c r="I504" s="326">
        <v>0.8</v>
      </c>
    </row>
    <row r="505" spans="1:9" s="327" customFormat="1" ht="28.5" customHeight="1">
      <c r="A505" s="144" t="s">
        <v>2914</v>
      </c>
      <c r="B505" s="322" t="s">
        <v>528</v>
      </c>
      <c r="C505" s="323" t="s">
        <v>2924</v>
      </c>
      <c r="D505" s="670" t="s">
        <v>767</v>
      </c>
      <c r="E505" s="285" t="s">
        <v>3329</v>
      </c>
      <c r="F505" s="285"/>
      <c r="G505" s="326">
        <v>0.9</v>
      </c>
      <c r="H505" s="326">
        <v>0.8</v>
      </c>
      <c r="I505" s="326">
        <v>0.8</v>
      </c>
    </row>
    <row r="506" spans="1:9" s="327" customFormat="1" ht="28.5" customHeight="1">
      <c r="A506" s="144" t="s">
        <v>2914</v>
      </c>
      <c r="B506" s="322" t="s">
        <v>528</v>
      </c>
      <c r="C506" s="323" t="s">
        <v>2925</v>
      </c>
      <c r="D506" s="670" t="s">
        <v>889</v>
      </c>
      <c r="E506" s="285" t="s">
        <v>3329</v>
      </c>
      <c r="F506" s="285"/>
      <c r="G506" s="326">
        <v>0.9</v>
      </c>
      <c r="H506" s="326">
        <v>0.8</v>
      </c>
      <c r="I506" s="326">
        <v>0.8</v>
      </c>
    </row>
    <row r="507" spans="1:9" s="327" customFormat="1" ht="28.5">
      <c r="A507" s="144" t="s">
        <v>2914</v>
      </c>
      <c r="B507" s="322" t="s">
        <v>528</v>
      </c>
      <c r="C507" s="323" t="s">
        <v>2926</v>
      </c>
      <c r="D507" s="670" t="s">
        <v>890</v>
      </c>
      <c r="E507" s="285" t="s">
        <v>3329</v>
      </c>
      <c r="F507" s="285" t="s">
        <v>3328</v>
      </c>
      <c r="G507" s="326">
        <v>0.9</v>
      </c>
      <c r="H507" s="326">
        <v>0.8</v>
      </c>
      <c r="I507" s="326">
        <v>1</v>
      </c>
    </row>
    <row r="508" spans="1:9" s="327" customFormat="1" ht="28.5" customHeight="1">
      <c r="A508" s="144" t="s">
        <v>2914</v>
      </c>
      <c r="B508" s="322" t="s">
        <v>528</v>
      </c>
      <c r="C508" s="323" t="s">
        <v>2927</v>
      </c>
      <c r="D508" s="670" t="s">
        <v>768</v>
      </c>
      <c r="E508" s="285" t="s">
        <v>3329</v>
      </c>
      <c r="F508" s="285"/>
      <c r="G508" s="326">
        <v>0.9</v>
      </c>
      <c r="H508" s="326">
        <v>0.8</v>
      </c>
      <c r="I508" s="326">
        <v>0.8</v>
      </c>
    </row>
    <row r="509" spans="1:9" s="327" customFormat="1" ht="28.5" customHeight="1">
      <c r="A509" s="144" t="s">
        <v>2914</v>
      </c>
      <c r="B509" s="322" t="s">
        <v>528</v>
      </c>
      <c r="C509" s="323" t="s">
        <v>2928</v>
      </c>
      <c r="D509" s="670" t="s">
        <v>769</v>
      </c>
      <c r="E509" s="285" t="s">
        <v>3329</v>
      </c>
      <c r="F509" s="285"/>
      <c r="G509" s="326">
        <v>0.9</v>
      </c>
      <c r="H509" s="326">
        <v>0.8</v>
      </c>
      <c r="I509" s="326">
        <v>0.8</v>
      </c>
    </row>
    <row r="510" spans="1:9" s="327" customFormat="1" ht="28.5" customHeight="1">
      <c r="A510" s="144" t="s">
        <v>2914</v>
      </c>
      <c r="B510" s="322" t="s">
        <v>528</v>
      </c>
      <c r="C510" s="323" t="s">
        <v>2929</v>
      </c>
      <c r="D510" s="670" t="s">
        <v>770</v>
      </c>
      <c r="E510" s="285" t="s">
        <v>3329</v>
      </c>
      <c r="F510" s="285"/>
      <c r="G510" s="326">
        <v>0.9</v>
      </c>
      <c r="H510" s="326">
        <v>0.8</v>
      </c>
      <c r="I510" s="326">
        <v>0.8</v>
      </c>
    </row>
    <row r="511" spans="1:9" s="327" customFormat="1" ht="28.5" customHeight="1">
      <c r="A511" s="144" t="s">
        <v>2914</v>
      </c>
      <c r="B511" s="322" t="s">
        <v>528</v>
      </c>
      <c r="C511" s="323" t="s">
        <v>4774</v>
      </c>
      <c r="D511" s="670" t="s">
        <v>4773</v>
      </c>
      <c r="E511" s="285" t="s">
        <v>3329</v>
      </c>
      <c r="F511" s="285"/>
      <c r="G511" s="326">
        <v>0.9</v>
      </c>
      <c r="H511" s="326">
        <v>0.8</v>
      </c>
      <c r="I511" s="326">
        <v>0.8</v>
      </c>
    </row>
    <row r="512" spans="1:9" s="327" customFormat="1" ht="28.5">
      <c r="A512" s="144" t="s">
        <v>2914</v>
      </c>
      <c r="B512" s="322" t="s">
        <v>528</v>
      </c>
      <c r="C512" s="323" t="s">
        <v>2930</v>
      </c>
      <c r="D512" s="670" t="s">
        <v>771</v>
      </c>
      <c r="E512" s="285" t="s">
        <v>3329</v>
      </c>
      <c r="F512" s="285" t="s">
        <v>3328</v>
      </c>
      <c r="G512" s="326">
        <v>0.9</v>
      </c>
      <c r="H512" s="326">
        <v>0.8</v>
      </c>
      <c r="I512" s="326">
        <v>1</v>
      </c>
    </row>
    <row r="513" spans="1:9" s="327" customFormat="1" ht="28.5" customHeight="1">
      <c r="A513" s="144" t="s">
        <v>2914</v>
      </c>
      <c r="B513" s="322" t="s">
        <v>528</v>
      </c>
      <c r="C513" s="323" t="s">
        <v>2931</v>
      </c>
      <c r="D513" s="670" t="s">
        <v>772</v>
      </c>
      <c r="E513" s="285" t="s">
        <v>3329</v>
      </c>
      <c r="F513" s="285"/>
      <c r="G513" s="326">
        <v>0.9</v>
      </c>
      <c r="H513" s="326">
        <v>0.8</v>
      </c>
      <c r="I513" s="326">
        <v>0.8</v>
      </c>
    </row>
    <row r="514" spans="1:9" s="327" customFormat="1" ht="28.5" customHeight="1">
      <c r="A514" s="144" t="s">
        <v>2914</v>
      </c>
      <c r="B514" s="322" t="s">
        <v>528</v>
      </c>
      <c r="C514" s="323" t="s">
        <v>2932</v>
      </c>
      <c r="D514" s="670" t="s">
        <v>773</v>
      </c>
      <c r="E514" s="285" t="s">
        <v>3329</v>
      </c>
      <c r="F514" s="285"/>
      <c r="G514" s="326">
        <v>0.9</v>
      </c>
      <c r="H514" s="326">
        <v>0.8</v>
      </c>
      <c r="I514" s="326">
        <v>0.8</v>
      </c>
    </row>
    <row r="515" spans="1:9" s="327" customFormat="1" ht="28.5" customHeight="1">
      <c r="A515" s="144" t="s">
        <v>2933</v>
      </c>
      <c r="B515" s="322" t="s">
        <v>529</v>
      </c>
      <c r="C515" s="323" t="s">
        <v>2934</v>
      </c>
      <c r="D515" s="670" t="s">
        <v>774</v>
      </c>
      <c r="E515" s="285"/>
      <c r="F515" s="285"/>
      <c r="G515" s="326">
        <v>0.5</v>
      </c>
      <c r="H515" s="325">
        <v>0.2</v>
      </c>
      <c r="I515" s="325">
        <v>0.2</v>
      </c>
    </row>
    <row r="516" spans="1:9" s="327" customFormat="1" ht="28.5" customHeight="1">
      <c r="A516" s="144" t="s">
        <v>2933</v>
      </c>
      <c r="B516" s="322" t="s">
        <v>529</v>
      </c>
      <c r="C516" s="323" t="s">
        <v>2935</v>
      </c>
      <c r="D516" s="670" t="s">
        <v>775</v>
      </c>
      <c r="E516" s="285"/>
      <c r="F516" s="285"/>
      <c r="G516" s="326">
        <v>0.5</v>
      </c>
      <c r="H516" s="326">
        <v>0.25</v>
      </c>
      <c r="I516" s="326">
        <v>0.25</v>
      </c>
    </row>
    <row r="517" spans="1:9" s="327" customFormat="1" ht="28.5" customHeight="1">
      <c r="A517" s="144" t="s">
        <v>2933</v>
      </c>
      <c r="B517" s="322" t="s">
        <v>529</v>
      </c>
      <c r="C517" s="323" t="s">
        <v>2936</v>
      </c>
      <c r="D517" s="670" t="s">
        <v>776</v>
      </c>
      <c r="E517" s="285"/>
      <c r="F517" s="285"/>
      <c r="G517" s="326">
        <v>0.5</v>
      </c>
      <c r="H517" s="325">
        <v>0.2</v>
      </c>
      <c r="I517" s="325">
        <v>0.2</v>
      </c>
    </row>
    <row r="518" spans="1:9" s="327" customFormat="1" ht="28.5" customHeight="1">
      <c r="A518" s="144" t="s">
        <v>2933</v>
      </c>
      <c r="B518" s="322" t="s">
        <v>529</v>
      </c>
      <c r="C518" s="323" t="s">
        <v>2937</v>
      </c>
      <c r="D518" s="670" t="s">
        <v>777</v>
      </c>
      <c r="E518" s="285"/>
      <c r="F518" s="285"/>
      <c r="G518" s="326">
        <v>0.5</v>
      </c>
      <c r="H518" s="325">
        <v>0.2</v>
      </c>
      <c r="I518" s="325">
        <v>0.2</v>
      </c>
    </row>
    <row r="519" spans="1:9" s="327" customFormat="1" ht="28.5" customHeight="1">
      <c r="A519" s="144" t="s">
        <v>2933</v>
      </c>
      <c r="B519" s="322" t="s">
        <v>529</v>
      </c>
      <c r="C519" s="323" t="s">
        <v>2938</v>
      </c>
      <c r="D519" s="670" t="s">
        <v>778</v>
      </c>
      <c r="E519" s="285"/>
      <c r="F519" s="285"/>
      <c r="G519" s="326">
        <v>0.5</v>
      </c>
      <c r="H519" s="325">
        <v>0.2</v>
      </c>
      <c r="I519" s="325">
        <v>0.2</v>
      </c>
    </row>
    <row r="520" spans="1:9" s="327" customFormat="1" ht="28.5" customHeight="1">
      <c r="A520" s="144" t="s">
        <v>2933</v>
      </c>
      <c r="B520" s="322" t="s">
        <v>529</v>
      </c>
      <c r="C520" s="323" t="s">
        <v>2939</v>
      </c>
      <c r="D520" s="670" t="s">
        <v>779</v>
      </c>
      <c r="E520" s="285"/>
      <c r="F520" s="285"/>
      <c r="G520" s="326">
        <v>0.5</v>
      </c>
      <c r="H520" s="325">
        <v>0.2</v>
      </c>
      <c r="I520" s="325">
        <v>0.2</v>
      </c>
    </row>
    <row r="521" spans="1:9" s="327" customFormat="1" ht="28.5" customHeight="1">
      <c r="A521" s="144" t="s">
        <v>2933</v>
      </c>
      <c r="B521" s="322" t="s">
        <v>529</v>
      </c>
      <c r="C521" s="323" t="s">
        <v>2940</v>
      </c>
      <c r="D521" s="670" t="s">
        <v>780</v>
      </c>
      <c r="E521" s="285"/>
      <c r="F521" s="285"/>
      <c r="G521" s="325">
        <v>0.8</v>
      </c>
      <c r="H521" s="325">
        <v>0.2</v>
      </c>
      <c r="I521" s="326" t="s">
        <v>294</v>
      </c>
    </row>
    <row r="522" spans="1:9" s="327" customFormat="1" ht="28.5" customHeight="1">
      <c r="A522" s="144" t="s">
        <v>2933</v>
      </c>
      <c r="B522" s="322" t="s">
        <v>529</v>
      </c>
      <c r="C522" s="323" t="s">
        <v>2941</v>
      </c>
      <c r="D522" s="670" t="s">
        <v>926</v>
      </c>
      <c r="E522" s="285"/>
      <c r="F522" s="285"/>
      <c r="G522" s="326">
        <v>0.8</v>
      </c>
      <c r="H522" s="325">
        <v>0.2</v>
      </c>
      <c r="I522" s="326" t="s">
        <v>294</v>
      </c>
    </row>
    <row r="523" spans="1:9" s="327" customFormat="1" ht="28.5" customHeight="1">
      <c r="A523" s="144" t="s">
        <v>2942</v>
      </c>
      <c r="B523" s="322" t="s">
        <v>530</v>
      </c>
      <c r="C523" s="323" t="s">
        <v>2943</v>
      </c>
      <c r="D523" s="670" t="s">
        <v>531</v>
      </c>
      <c r="E523" s="285"/>
      <c r="F523" s="285"/>
      <c r="G523" s="326">
        <v>0.5</v>
      </c>
      <c r="H523" s="325">
        <v>0.2</v>
      </c>
      <c r="I523" s="325">
        <v>0.2</v>
      </c>
    </row>
    <row r="524" spans="1:9" s="327" customFormat="1" ht="28.5">
      <c r="A524" s="144" t="s">
        <v>2942</v>
      </c>
      <c r="B524" s="322" t="s">
        <v>530</v>
      </c>
      <c r="C524" s="323" t="s">
        <v>2944</v>
      </c>
      <c r="D524" s="670" t="s">
        <v>781</v>
      </c>
      <c r="E524" s="285" t="s">
        <v>3329</v>
      </c>
      <c r="F524" s="285" t="s">
        <v>3328</v>
      </c>
      <c r="G524" s="325">
        <v>1</v>
      </c>
      <c r="H524" s="325">
        <v>0.9</v>
      </c>
      <c r="I524" s="326">
        <v>1</v>
      </c>
    </row>
    <row r="525" spans="1:9" s="327" customFormat="1" ht="28.5" customHeight="1">
      <c r="A525" s="144" t="s">
        <v>2942</v>
      </c>
      <c r="B525" s="322" t="s">
        <v>530</v>
      </c>
      <c r="C525" s="323" t="s">
        <v>2945</v>
      </c>
      <c r="D525" s="670" t="s">
        <v>782</v>
      </c>
      <c r="E525" s="285" t="s">
        <v>3329</v>
      </c>
      <c r="F525" s="285"/>
      <c r="G525" s="326">
        <v>0.9</v>
      </c>
      <c r="H525" s="326">
        <v>0.8</v>
      </c>
      <c r="I525" s="326">
        <v>0.8</v>
      </c>
    </row>
    <row r="526" spans="1:9" s="327" customFormat="1" ht="28.5" customHeight="1">
      <c r="A526" s="144" t="s">
        <v>2942</v>
      </c>
      <c r="B526" s="322" t="s">
        <v>530</v>
      </c>
      <c r="C526" s="323" t="s">
        <v>2946</v>
      </c>
      <c r="D526" s="670" t="s">
        <v>783</v>
      </c>
      <c r="E526" s="285" t="s">
        <v>3329</v>
      </c>
      <c r="F526" s="285"/>
      <c r="G526" s="326">
        <v>0.9</v>
      </c>
      <c r="H526" s="326">
        <v>0.8</v>
      </c>
      <c r="I526" s="326">
        <v>0.8</v>
      </c>
    </row>
    <row r="527" spans="1:9" s="327" customFormat="1" ht="28.5" customHeight="1">
      <c r="A527" s="144" t="s">
        <v>2942</v>
      </c>
      <c r="B527" s="322" t="s">
        <v>530</v>
      </c>
      <c r="C527" s="323" t="s">
        <v>2947</v>
      </c>
      <c r="D527" s="670" t="s">
        <v>784</v>
      </c>
      <c r="E527" s="285" t="s">
        <v>3329</v>
      </c>
      <c r="F527" s="285"/>
      <c r="G527" s="326">
        <v>0.9</v>
      </c>
      <c r="H527" s="326">
        <v>0.8</v>
      </c>
      <c r="I527" s="326">
        <v>0.8</v>
      </c>
    </row>
    <row r="528" spans="1:9" s="327" customFormat="1" ht="15.75" customHeight="1">
      <c r="A528" s="144" t="s">
        <v>2948</v>
      </c>
      <c r="B528" s="322" t="s">
        <v>532</v>
      </c>
      <c r="C528" s="323" t="s">
        <v>2949</v>
      </c>
      <c r="D528" s="670" t="s">
        <v>891</v>
      </c>
      <c r="E528" s="285"/>
      <c r="F528" s="285"/>
      <c r="G528" s="326">
        <v>0.5</v>
      </c>
      <c r="H528" s="325">
        <v>0.2</v>
      </c>
      <c r="I528" s="325">
        <v>0.2</v>
      </c>
    </row>
    <row r="529" spans="1:9" s="327" customFormat="1" ht="15.75" customHeight="1">
      <c r="A529" s="144" t="s">
        <v>2948</v>
      </c>
      <c r="B529" s="322" t="s">
        <v>532</v>
      </c>
      <c r="C529" s="323" t="s">
        <v>2950</v>
      </c>
      <c r="D529" s="670" t="s">
        <v>892</v>
      </c>
      <c r="E529" s="285"/>
      <c r="F529" s="285"/>
      <c r="G529" s="326">
        <v>0.6</v>
      </c>
      <c r="H529" s="325">
        <v>0.2</v>
      </c>
      <c r="I529" s="325">
        <v>0.2</v>
      </c>
    </row>
    <row r="530" spans="1:9" s="327" customFormat="1" ht="15.75" customHeight="1">
      <c r="A530" s="144" t="s">
        <v>2948</v>
      </c>
      <c r="B530" s="322" t="s">
        <v>532</v>
      </c>
      <c r="C530" s="323" t="s">
        <v>2951</v>
      </c>
      <c r="D530" s="670" t="s">
        <v>785</v>
      </c>
      <c r="E530" s="285"/>
      <c r="F530" s="285"/>
      <c r="G530" s="326">
        <v>0.5</v>
      </c>
      <c r="H530" s="325">
        <v>0.2</v>
      </c>
      <c r="I530" s="325">
        <v>0.2</v>
      </c>
    </row>
    <row r="531" spans="1:9" s="327" customFormat="1" ht="28.5" customHeight="1">
      <c r="A531" s="144" t="s">
        <v>2948</v>
      </c>
      <c r="B531" s="322" t="s">
        <v>532</v>
      </c>
      <c r="C531" s="323" t="s">
        <v>2952</v>
      </c>
      <c r="D531" s="670" t="s">
        <v>893</v>
      </c>
      <c r="E531" s="285"/>
      <c r="F531" s="285"/>
      <c r="G531" s="326">
        <v>0.5</v>
      </c>
      <c r="H531" s="325">
        <v>0.2</v>
      </c>
      <c r="I531" s="325">
        <v>0.2</v>
      </c>
    </row>
    <row r="532" spans="1:9" s="327" customFormat="1" ht="28.5" customHeight="1">
      <c r="A532" s="144" t="s">
        <v>2948</v>
      </c>
      <c r="B532" s="322" t="s">
        <v>532</v>
      </c>
      <c r="C532" s="323" t="s">
        <v>2953</v>
      </c>
      <c r="D532" s="670" t="s">
        <v>894</v>
      </c>
      <c r="E532" s="285"/>
      <c r="F532" s="285"/>
      <c r="G532" s="326">
        <v>0.5</v>
      </c>
      <c r="H532" s="325">
        <v>0.2</v>
      </c>
      <c r="I532" s="325">
        <v>0.2</v>
      </c>
    </row>
    <row r="533" spans="1:9" s="327" customFormat="1" ht="28.5" customHeight="1">
      <c r="A533" s="144" t="s">
        <v>2948</v>
      </c>
      <c r="B533" s="322" t="s">
        <v>532</v>
      </c>
      <c r="C533" s="323" t="s">
        <v>2954</v>
      </c>
      <c r="D533" s="670" t="s">
        <v>895</v>
      </c>
      <c r="E533" s="285"/>
      <c r="F533" s="285"/>
      <c r="G533" s="326">
        <v>0.5</v>
      </c>
      <c r="H533" s="325">
        <v>0.2</v>
      </c>
      <c r="I533" s="325">
        <v>0.2</v>
      </c>
    </row>
    <row r="534" spans="1:9" s="327" customFormat="1" ht="15.75" customHeight="1">
      <c r="A534" s="144" t="s">
        <v>2948</v>
      </c>
      <c r="B534" s="322" t="s">
        <v>532</v>
      </c>
      <c r="C534" s="323" t="s">
        <v>2955</v>
      </c>
      <c r="D534" s="670" t="s">
        <v>533</v>
      </c>
      <c r="E534" s="285"/>
      <c r="F534" s="285"/>
      <c r="G534" s="326">
        <v>0.5</v>
      </c>
      <c r="H534" s="325">
        <v>0.2</v>
      </c>
      <c r="I534" s="325">
        <v>0.2</v>
      </c>
    </row>
    <row r="535" spans="1:9" s="327" customFormat="1" ht="15.75" customHeight="1">
      <c r="A535" s="144" t="s">
        <v>2948</v>
      </c>
      <c r="B535" s="322" t="s">
        <v>532</v>
      </c>
      <c r="C535" s="323" t="s">
        <v>2956</v>
      </c>
      <c r="D535" s="670" t="s">
        <v>534</v>
      </c>
      <c r="E535" s="285"/>
      <c r="F535" s="285"/>
      <c r="G535" s="326">
        <v>0.5</v>
      </c>
      <c r="H535" s="325">
        <v>0.2</v>
      </c>
      <c r="I535" s="325">
        <v>0.2</v>
      </c>
    </row>
    <row r="536" spans="1:9" s="327" customFormat="1" ht="15.75" customHeight="1">
      <c r="A536" s="144" t="s">
        <v>2948</v>
      </c>
      <c r="B536" s="322" t="s">
        <v>532</v>
      </c>
      <c r="C536" s="323" t="s">
        <v>2957</v>
      </c>
      <c r="D536" s="670" t="s">
        <v>637</v>
      </c>
      <c r="E536" s="285"/>
      <c r="F536" s="285"/>
      <c r="G536" s="326">
        <v>0.5</v>
      </c>
      <c r="H536" s="325">
        <v>0.2</v>
      </c>
      <c r="I536" s="325">
        <v>0.2</v>
      </c>
    </row>
    <row r="537" spans="1:9" s="327" customFormat="1" ht="28.5">
      <c r="A537" s="144" t="s">
        <v>2958</v>
      </c>
      <c r="B537" s="322" t="s">
        <v>535</v>
      </c>
      <c r="C537" s="323" t="s">
        <v>2959</v>
      </c>
      <c r="D537" s="670" t="s">
        <v>896</v>
      </c>
      <c r="E537" s="285"/>
      <c r="F537" s="285" t="s">
        <v>3330</v>
      </c>
      <c r="G537" s="326">
        <v>0.5</v>
      </c>
      <c r="H537" s="326">
        <v>0.25</v>
      </c>
      <c r="I537" s="326">
        <v>1</v>
      </c>
    </row>
    <row r="538" spans="1:9" s="327" customFormat="1" ht="15.75" customHeight="1">
      <c r="A538" s="144" t="s">
        <v>2958</v>
      </c>
      <c r="B538" s="322" t="s">
        <v>535</v>
      </c>
      <c r="C538" s="323" t="s">
        <v>2960</v>
      </c>
      <c r="D538" s="670" t="s">
        <v>786</v>
      </c>
      <c r="E538" s="285"/>
      <c r="F538" s="285"/>
      <c r="G538" s="326">
        <v>0.5</v>
      </c>
      <c r="H538" s="325">
        <v>0.2</v>
      </c>
      <c r="I538" s="325">
        <v>0.2</v>
      </c>
    </row>
    <row r="539" spans="1:9" s="327" customFormat="1" ht="28.5" customHeight="1">
      <c r="A539" s="144" t="s">
        <v>2958</v>
      </c>
      <c r="B539" s="322" t="s">
        <v>535</v>
      </c>
      <c r="C539" s="323" t="s">
        <v>2961</v>
      </c>
      <c r="D539" s="670" t="s">
        <v>2612</v>
      </c>
      <c r="E539" s="285"/>
      <c r="F539" s="285" t="s">
        <v>3330</v>
      </c>
      <c r="G539" s="326">
        <v>0.5</v>
      </c>
      <c r="H539" s="326">
        <v>0.25</v>
      </c>
      <c r="I539" s="326">
        <v>1</v>
      </c>
    </row>
    <row r="540" spans="1:9" s="327" customFormat="1" ht="28.5" customHeight="1">
      <c r="A540" s="144" t="s">
        <v>2958</v>
      </c>
      <c r="B540" s="322" t="s">
        <v>535</v>
      </c>
      <c r="C540" s="323" t="s">
        <v>2962</v>
      </c>
      <c r="D540" s="670" t="s">
        <v>897</v>
      </c>
      <c r="E540" s="285"/>
      <c r="F540" s="285"/>
      <c r="G540" s="326">
        <v>0.5</v>
      </c>
      <c r="H540" s="326">
        <v>0.25</v>
      </c>
      <c r="I540" s="326">
        <v>0.25</v>
      </c>
    </row>
    <row r="541" spans="1:9" s="327" customFormat="1" ht="42.75" customHeight="1">
      <c r="A541" s="144" t="s">
        <v>2958</v>
      </c>
      <c r="B541" s="322" t="s">
        <v>535</v>
      </c>
      <c r="C541" s="323" t="s">
        <v>2963</v>
      </c>
      <c r="D541" s="670" t="s">
        <v>787</v>
      </c>
      <c r="E541" s="285"/>
      <c r="F541" s="285"/>
      <c r="G541" s="326">
        <v>0.5</v>
      </c>
      <c r="H541" s="325">
        <v>0.2</v>
      </c>
      <c r="I541" s="325">
        <v>0.2</v>
      </c>
    </row>
    <row r="542" spans="1:9" s="327" customFormat="1" ht="15.75" customHeight="1">
      <c r="A542" s="144" t="s">
        <v>2958</v>
      </c>
      <c r="B542" s="322" t="s">
        <v>535</v>
      </c>
      <c r="C542" s="323" t="s">
        <v>2964</v>
      </c>
      <c r="D542" s="670" t="s">
        <v>640</v>
      </c>
      <c r="E542" s="285"/>
      <c r="F542" s="285"/>
      <c r="G542" s="326">
        <v>0.5</v>
      </c>
      <c r="H542" s="325">
        <v>0.2</v>
      </c>
      <c r="I542" s="325">
        <v>0.2</v>
      </c>
    </row>
    <row r="543" spans="1:9" s="327" customFormat="1" ht="28.5">
      <c r="A543" s="144" t="s">
        <v>2958</v>
      </c>
      <c r="B543" s="322" t="s">
        <v>535</v>
      </c>
      <c r="C543" s="323" t="s">
        <v>2965</v>
      </c>
      <c r="D543" s="670" t="s">
        <v>788</v>
      </c>
      <c r="E543" s="285"/>
      <c r="F543" s="285" t="s">
        <v>3328</v>
      </c>
      <c r="G543" s="326">
        <v>0.8</v>
      </c>
      <c r="H543" s="326">
        <v>0.5</v>
      </c>
      <c r="I543" s="325">
        <v>1</v>
      </c>
    </row>
    <row r="544" spans="1:9" s="327" customFormat="1" ht="42.75" customHeight="1">
      <c r="A544" s="144" t="s">
        <v>2958</v>
      </c>
      <c r="B544" s="322" t="s">
        <v>535</v>
      </c>
      <c r="C544" s="323" t="s">
        <v>2966</v>
      </c>
      <c r="D544" s="670" t="s">
        <v>927</v>
      </c>
      <c r="E544" s="285"/>
      <c r="F544" s="285"/>
      <c r="G544" s="325">
        <v>0.8</v>
      </c>
      <c r="H544" s="326" t="s">
        <v>294</v>
      </c>
      <c r="I544" s="326" t="s">
        <v>294</v>
      </c>
    </row>
    <row r="545" spans="1:9" s="327" customFormat="1">
      <c r="A545" s="144" t="s">
        <v>2958</v>
      </c>
      <c r="B545" s="322" t="s">
        <v>535</v>
      </c>
      <c r="C545" s="323" t="s">
        <v>2967</v>
      </c>
      <c r="D545" s="670" t="s">
        <v>928</v>
      </c>
      <c r="E545" s="285" t="s">
        <v>3329</v>
      </c>
      <c r="F545" s="285" t="s">
        <v>3328</v>
      </c>
      <c r="G545" s="326">
        <v>0.9</v>
      </c>
      <c r="H545" s="326">
        <v>0.8</v>
      </c>
      <c r="I545" s="326">
        <v>1</v>
      </c>
    </row>
    <row r="546" spans="1:9" s="327" customFormat="1">
      <c r="A546" s="144" t="s">
        <v>2958</v>
      </c>
      <c r="B546" s="322" t="s">
        <v>535</v>
      </c>
      <c r="C546" s="323" t="s">
        <v>2968</v>
      </c>
      <c r="D546" s="670" t="s">
        <v>929</v>
      </c>
      <c r="E546" s="285" t="s">
        <v>3329</v>
      </c>
      <c r="F546" s="285" t="s">
        <v>3328</v>
      </c>
      <c r="G546" s="326">
        <v>0.9</v>
      </c>
      <c r="H546" s="326">
        <v>0.8</v>
      </c>
      <c r="I546" s="326">
        <v>1</v>
      </c>
    </row>
    <row r="547" spans="1:9" s="327" customFormat="1">
      <c r="A547" s="144" t="s">
        <v>2958</v>
      </c>
      <c r="B547" s="322" t="s">
        <v>535</v>
      </c>
      <c r="C547" s="323" t="s">
        <v>2969</v>
      </c>
      <c r="D547" s="670" t="s">
        <v>930</v>
      </c>
      <c r="E547" s="285" t="s">
        <v>3329</v>
      </c>
      <c r="F547" s="285" t="s">
        <v>3328</v>
      </c>
      <c r="G547" s="326">
        <v>0.9</v>
      </c>
      <c r="H547" s="326">
        <v>0.8</v>
      </c>
      <c r="I547" s="326">
        <v>1</v>
      </c>
    </row>
    <row r="548" spans="1:9" s="327" customFormat="1" ht="28.5" customHeight="1">
      <c r="A548" s="144" t="s">
        <v>2958</v>
      </c>
      <c r="B548" s="322" t="s">
        <v>535</v>
      </c>
      <c r="C548" s="323" t="s">
        <v>2970</v>
      </c>
      <c r="D548" s="670" t="s">
        <v>698</v>
      </c>
      <c r="E548" s="285"/>
      <c r="F548" s="285"/>
      <c r="G548" s="326">
        <v>0.5</v>
      </c>
      <c r="H548" s="325">
        <v>0.2</v>
      </c>
      <c r="I548" s="325">
        <v>0.2</v>
      </c>
    </row>
    <row r="549" spans="1:9" s="327" customFormat="1" ht="28.5" customHeight="1">
      <c r="A549" s="144" t="s">
        <v>2971</v>
      </c>
      <c r="B549" s="322" t="s">
        <v>641</v>
      </c>
      <c r="C549" s="323" t="s">
        <v>2972</v>
      </c>
      <c r="D549" s="670" t="s">
        <v>974</v>
      </c>
      <c r="E549" s="285"/>
      <c r="F549" s="285"/>
      <c r="G549" s="326">
        <v>0.5</v>
      </c>
      <c r="H549" s="325">
        <v>0.2</v>
      </c>
      <c r="I549" s="326" t="s">
        <v>294</v>
      </c>
    </row>
    <row r="550" spans="1:9" s="327" customFormat="1" ht="28.5" customHeight="1">
      <c r="A550" s="144" t="s">
        <v>2971</v>
      </c>
      <c r="B550" s="322" t="s">
        <v>641</v>
      </c>
      <c r="C550" s="323" t="s">
        <v>2973</v>
      </c>
      <c r="D550" s="670" t="s">
        <v>931</v>
      </c>
      <c r="E550" s="285"/>
      <c r="F550" s="285"/>
      <c r="G550" s="326">
        <v>0.5</v>
      </c>
      <c r="H550" s="325">
        <v>0.2</v>
      </c>
      <c r="I550" s="326" t="s">
        <v>294</v>
      </c>
    </row>
    <row r="551" spans="1:9" s="327" customFormat="1" ht="28.5" customHeight="1">
      <c r="A551" s="144" t="s">
        <v>2971</v>
      </c>
      <c r="B551" s="322" t="s">
        <v>641</v>
      </c>
      <c r="C551" s="323" t="s">
        <v>2974</v>
      </c>
      <c r="D551" s="670" t="s">
        <v>932</v>
      </c>
      <c r="E551" s="285"/>
      <c r="F551" s="285"/>
      <c r="G551" s="326">
        <v>0.5</v>
      </c>
      <c r="H551" s="325">
        <v>0.2</v>
      </c>
      <c r="I551" s="326" t="s">
        <v>294</v>
      </c>
    </row>
    <row r="552" spans="1:9" s="327" customFormat="1" ht="28.5" customHeight="1">
      <c r="A552" s="144" t="s">
        <v>2971</v>
      </c>
      <c r="B552" s="322" t="s">
        <v>641</v>
      </c>
      <c r="C552" s="323" t="s">
        <v>2975</v>
      </c>
      <c r="D552" s="670" t="s">
        <v>933</v>
      </c>
      <c r="E552" s="285"/>
      <c r="F552" s="285"/>
      <c r="G552" s="326">
        <v>0.5</v>
      </c>
      <c r="H552" s="325">
        <v>0.2</v>
      </c>
      <c r="I552" s="326" t="s">
        <v>294</v>
      </c>
    </row>
    <row r="553" spans="1:9" s="327" customFormat="1" ht="42.75" customHeight="1">
      <c r="A553" s="144" t="s">
        <v>2971</v>
      </c>
      <c r="B553" s="322" t="s">
        <v>641</v>
      </c>
      <c r="C553" s="323" t="s">
        <v>2976</v>
      </c>
      <c r="D553" s="670" t="s">
        <v>941</v>
      </c>
      <c r="E553" s="285"/>
      <c r="F553" s="285"/>
      <c r="G553" s="326">
        <v>0.5</v>
      </c>
      <c r="H553" s="325">
        <v>0.2</v>
      </c>
      <c r="I553" s="326" t="s">
        <v>294</v>
      </c>
    </row>
    <row r="554" spans="1:9" s="327" customFormat="1" ht="42.75" customHeight="1">
      <c r="A554" s="144" t="s">
        <v>2971</v>
      </c>
      <c r="B554" s="322" t="s">
        <v>641</v>
      </c>
      <c r="C554" s="323" t="s">
        <v>2977</v>
      </c>
      <c r="D554" s="670" t="s">
        <v>934</v>
      </c>
      <c r="E554" s="285"/>
      <c r="F554" s="285"/>
      <c r="G554" s="326">
        <v>0.5</v>
      </c>
      <c r="H554" s="325">
        <v>0.2</v>
      </c>
      <c r="I554" s="326" t="s">
        <v>294</v>
      </c>
    </row>
    <row r="555" spans="1:9" s="327" customFormat="1" ht="42.75" customHeight="1">
      <c r="A555" s="144" t="s">
        <v>2971</v>
      </c>
      <c r="B555" s="322" t="s">
        <v>641</v>
      </c>
      <c r="C555" s="323" t="s">
        <v>2978</v>
      </c>
      <c r="D555" s="670" t="s">
        <v>935</v>
      </c>
      <c r="E555" s="285"/>
      <c r="F555" s="285"/>
      <c r="G555" s="326">
        <v>0.5</v>
      </c>
      <c r="H555" s="325">
        <v>0.2</v>
      </c>
      <c r="I555" s="326" t="s">
        <v>294</v>
      </c>
    </row>
    <row r="556" spans="1:9" s="327" customFormat="1" ht="28.5" customHeight="1">
      <c r="A556" s="144" t="s">
        <v>2971</v>
      </c>
      <c r="B556" s="322" t="s">
        <v>641</v>
      </c>
      <c r="C556" s="323" t="s">
        <v>2979</v>
      </c>
      <c r="D556" s="670" t="s">
        <v>976</v>
      </c>
      <c r="E556" s="285"/>
      <c r="F556" s="285"/>
      <c r="G556" s="326">
        <v>0.5</v>
      </c>
      <c r="H556" s="325">
        <v>0.2</v>
      </c>
      <c r="I556" s="326" t="s">
        <v>294</v>
      </c>
    </row>
    <row r="557" spans="1:9" s="327" customFormat="1" ht="28.5" customHeight="1">
      <c r="A557" s="144" t="s">
        <v>2971</v>
      </c>
      <c r="B557" s="322" t="s">
        <v>641</v>
      </c>
      <c r="C557" s="323" t="s">
        <v>2980</v>
      </c>
      <c r="D557" s="670" t="s">
        <v>979</v>
      </c>
      <c r="E557" s="285"/>
      <c r="F557" s="285"/>
      <c r="G557" s="326">
        <v>0.5</v>
      </c>
      <c r="H557" s="325">
        <v>0.2</v>
      </c>
      <c r="I557" s="326" t="s">
        <v>294</v>
      </c>
    </row>
    <row r="558" spans="1:9" s="327" customFormat="1" ht="28.5" customHeight="1">
      <c r="A558" s="144" t="s">
        <v>2971</v>
      </c>
      <c r="B558" s="322" t="s">
        <v>641</v>
      </c>
      <c r="C558" s="323" t="s">
        <v>2981</v>
      </c>
      <c r="D558" s="670" t="s">
        <v>980</v>
      </c>
      <c r="E558" s="285"/>
      <c r="F558" s="285"/>
      <c r="G558" s="326">
        <v>0.5</v>
      </c>
      <c r="H558" s="325">
        <v>0.2</v>
      </c>
      <c r="I558" s="326" t="s">
        <v>294</v>
      </c>
    </row>
    <row r="559" spans="1:9" s="327" customFormat="1" ht="28.5" customHeight="1">
      <c r="A559" s="144" t="s">
        <v>2971</v>
      </c>
      <c r="B559" s="322" t="s">
        <v>641</v>
      </c>
      <c r="C559" s="323" t="s">
        <v>2982</v>
      </c>
      <c r="D559" s="670" t="s">
        <v>978</v>
      </c>
      <c r="E559" s="285"/>
      <c r="F559" s="285"/>
      <c r="G559" s="326">
        <v>0.5</v>
      </c>
      <c r="H559" s="325">
        <v>0.2</v>
      </c>
      <c r="I559" s="326" t="s">
        <v>294</v>
      </c>
    </row>
    <row r="560" spans="1:9" s="327" customFormat="1" ht="28.5" customHeight="1">
      <c r="A560" s="144" t="s">
        <v>2971</v>
      </c>
      <c r="B560" s="322" t="s">
        <v>641</v>
      </c>
      <c r="C560" s="323" t="s">
        <v>2983</v>
      </c>
      <c r="D560" s="670" t="s">
        <v>4654</v>
      </c>
      <c r="E560" s="285"/>
      <c r="F560" s="285"/>
      <c r="G560" s="326">
        <v>0.5</v>
      </c>
      <c r="H560" s="325">
        <v>0.2</v>
      </c>
      <c r="I560" s="326" t="s">
        <v>294</v>
      </c>
    </row>
    <row r="561" spans="1:9" s="327" customFormat="1" ht="28.5" customHeight="1">
      <c r="A561" s="144" t="s">
        <v>2971</v>
      </c>
      <c r="B561" s="322" t="s">
        <v>641</v>
      </c>
      <c r="C561" s="323" t="s">
        <v>2984</v>
      </c>
      <c r="D561" s="670" t="s">
        <v>4655</v>
      </c>
      <c r="E561" s="285"/>
      <c r="F561" s="285"/>
      <c r="G561" s="326">
        <v>0.5</v>
      </c>
      <c r="H561" s="325">
        <v>0.2</v>
      </c>
      <c r="I561" s="326" t="s">
        <v>294</v>
      </c>
    </row>
    <row r="562" spans="1:9" s="327" customFormat="1" ht="28.5" customHeight="1">
      <c r="A562" s="144" t="s">
        <v>2971</v>
      </c>
      <c r="B562" s="322" t="s">
        <v>641</v>
      </c>
      <c r="C562" s="323" t="s">
        <v>2985</v>
      </c>
      <c r="D562" s="670" t="s">
        <v>642</v>
      </c>
      <c r="E562" s="285"/>
      <c r="F562" s="285"/>
      <c r="G562" s="326">
        <v>0.5</v>
      </c>
      <c r="H562" s="325">
        <v>0.2</v>
      </c>
      <c r="I562" s="326" t="s">
        <v>294</v>
      </c>
    </row>
    <row r="563" spans="1:9" s="327" customFormat="1" ht="42.75" customHeight="1">
      <c r="A563" s="144" t="s">
        <v>2971</v>
      </c>
      <c r="B563" s="322" t="s">
        <v>641</v>
      </c>
      <c r="C563" s="323" t="s">
        <v>2986</v>
      </c>
      <c r="D563" s="670" t="s">
        <v>898</v>
      </c>
      <c r="E563" s="285"/>
      <c r="F563" s="285"/>
      <c r="G563" s="326">
        <v>0.5</v>
      </c>
      <c r="H563" s="325">
        <v>0.2</v>
      </c>
      <c r="I563" s="326" t="s">
        <v>294</v>
      </c>
    </row>
    <row r="564" spans="1:9" s="327" customFormat="1" ht="48" customHeight="1">
      <c r="A564" s="144" t="s">
        <v>2971</v>
      </c>
      <c r="B564" s="322" t="s">
        <v>641</v>
      </c>
      <c r="C564" s="323" t="s">
        <v>2987</v>
      </c>
      <c r="D564" s="670" t="s">
        <v>899</v>
      </c>
      <c r="E564" s="285"/>
      <c r="F564" s="285"/>
      <c r="G564" s="326">
        <v>0.5</v>
      </c>
      <c r="H564" s="325">
        <v>0.2</v>
      </c>
      <c r="I564" s="326" t="s">
        <v>294</v>
      </c>
    </row>
    <row r="565" spans="1:9" s="327" customFormat="1" ht="28.5" customHeight="1">
      <c r="A565" s="144" t="s">
        <v>2971</v>
      </c>
      <c r="B565" s="322" t="s">
        <v>641</v>
      </c>
      <c r="C565" s="323" t="s">
        <v>2988</v>
      </c>
      <c r="D565" s="670" t="s">
        <v>643</v>
      </c>
      <c r="E565" s="285"/>
      <c r="F565" s="285"/>
      <c r="G565" s="326">
        <v>0.5</v>
      </c>
      <c r="H565" s="325">
        <v>0.2</v>
      </c>
      <c r="I565" s="326" t="s">
        <v>294</v>
      </c>
    </row>
    <row r="566" spans="1:9" s="327" customFormat="1" ht="28.5" customHeight="1">
      <c r="A566" s="144" t="s">
        <v>2971</v>
      </c>
      <c r="B566" s="322" t="s">
        <v>641</v>
      </c>
      <c r="C566" s="323" t="s">
        <v>2989</v>
      </c>
      <c r="D566" s="670" t="s">
        <v>900</v>
      </c>
      <c r="E566" s="285"/>
      <c r="F566" s="285"/>
      <c r="G566" s="326">
        <v>0.5</v>
      </c>
      <c r="H566" s="325">
        <v>0.2</v>
      </c>
      <c r="I566" s="326" t="s">
        <v>294</v>
      </c>
    </row>
    <row r="567" spans="1:9" s="327" customFormat="1" ht="28.5" customHeight="1">
      <c r="A567" s="144" t="s">
        <v>2971</v>
      </c>
      <c r="B567" s="322" t="s">
        <v>641</v>
      </c>
      <c r="C567" s="323" t="s">
        <v>4656</v>
      </c>
      <c r="D567" s="670" t="s">
        <v>4584</v>
      </c>
      <c r="E567" s="285"/>
      <c r="F567" s="285"/>
      <c r="G567" s="326">
        <v>0.5</v>
      </c>
      <c r="H567" s="325">
        <v>0.2</v>
      </c>
      <c r="I567" s="326" t="s">
        <v>294</v>
      </c>
    </row>
    <row r="568" spans="1:9" s="327" customFormat="1" ht="28.5" customHeight="1">
      <c r="A568" s="144" t="s">
        <v>2971</v>
      </c>
      <c r="B568" s="322" t="s">
        <v>641</v>
      </c>
      <c r="C568" s="323" t="s">
        <v>4657</v>
      </c>
      <c r="D568" s="670" t="s">
        <v>4586</v>
      </c>
      <c r="E568" s="285"/>
      <c r="F568" s="285"/>
      <c r="G568" s="326">
        <v>0.5</v>
      </c>
      <c r="H568" s="325">
        <v>0.2</v>
      </c>
      <c r="I568" s="326" t="s">
        <v>294</v>
      </c>
    </row>
    <row r="569" spans="1:9" s="327" customFormat="1" ht="28.5" customHeight="1">
      <c r="A569" s="144" t="s">
        <v>2971</v>
      </c>
      <c r="B569" s="322" t="s">
        <v>641</v>
      </c>
      <c r="C569" s="323" t="s">
        <v>4658</v>
      </c>
      <c r="D569" s="670" t="s">
        <v>4590</v>
      </c>
      <c r="E569" s="285"/>
      <c r="F569" s="285"/>
      <c r="G569" s="326">
        <v>0.5</v>
      </c>
      <c r="H569" s="325">
        <v>0.2</v>
      </c>
      <c r="I569" s="326" t="s">
        <v>294</v>
      </c>
    </row>
    <row r="570" spans="1:9" s="327" customFormat="1" ht="28.5" customHeight="1">
      <c r="A570" s="144" t="s">
        <v>2971</v>
      </c>
      <c r="B570" s="322" t="s">
        <v>641</v>
      </c>
      <c r="C570" s="323" t="s">
        <v>4659</v>
      </c>
      <c r="D570" s="670" t="s">
        <v>4660</v>
      </c>
      <c r="E570" s="285"/>
      <c r="F570" s="285"/>
      <c r="G570" s="326">
        <v>0.5</v>
      </c>
      <c r="H570" s="325">
        <v>0.2</v>
      </c>
      <c r="I570" s="326" t="s">
        <v>294</v>
      </c>
    </row>
    <row r="571" spans="1:9" s="327" customFormat="1" ht="28.5" customHeight="1">
      <c r="A571" s="144" t="s">
        <v>2971</v>
      </c>
      <c r="B571" s="322" t="s">
        <v>641</v>
      </c>
      <c r="C571" s="323" t="s">
        <v>4661</v>
      </c>
      <c r="D571" s="670" t="s">
        <v>4662</v>
      </c>
      <c r="E571" s="285"/>
      <c r="F571" s="285"/>
      <c r="G571" s="326">
        <v>0.5</v>
      </c>
      <c r="H571" s="325">
        <v>0.2</v>
      </c>
      <c r="I571" s="326" t="s">
        <v>294</v>
      </c>
    </row>
    <row r="572" spans="1:9" s="334" customFormat="1" ht="28.5" customHeight="1">
      <c r="A572" s="144" t="s">
        <v>2990</v>
      </c>
      <c r="B572" s="322" t="s">
        <v>2991</v>
      </c>
      <c r="C572" s="323" t="s">
        <v>2992</v>
      </c>
      <c r="D572" s="670" t="s">
        <v>3326</v>
      </c>
      <c r="E572" s="285"/>
      <c r="F572" s="285"/>
      <c r="G572" s="326">
        <v>0.5</v>
      </c>
      <c r="H572" s="325">
        <v>0.2</v>
      </c>
      <c r="I572" s="325">
        <v>0.2</v>
      </c>
    </row>
    <row r="573" spans="1:9" s="334" customFormat="1" ht="10.5" customHeight="1">
      <c r="A573" s="328"/>
      <c r="B573" s="329"/>
      <c r="C573" s="327"/>
      <c r="D573" s="329"/>
      <c r="E573" s="329"/>
      <c r="F573" s="330"/>
      <c r="G573" s="331"/>
      <c r="H573" s="331"/>
      <c r="I573" s="331"/>
    </row>
    <row r="574" spans="1:9" s="334" customFormat="1" ht="30" customHeight="1">
      <c r="A574" s="332">
        <v>1</v>
      </c>
      <c r="B574" s="333" t="s">
        <v>3331</v>
      </c>
      <c r="D574" s="333"/>
      <c r="E574" s="333"/>
      <c r="F574" s="335"/>
      <c r="G574" s="336"/>
      <c r="H574" s="336"/>
      <c r="I574" s="337"/>
    </row>
    <row r="575" spans="1:9" s="334" customFormat="1" ht="16.5" customHeight="1">
      <c r="A575" s="332">
        <v>2</v>
      </c>
      <c r="B575" s="333" t="s">
        <v>3332</v>
      </c>
      <c r="D575" s="333"/>
      <c r="E575" s="333"/>
      <c r="F575" s="335"/>
      <c r="G575" s="336"/>
      <c r="H575" s="336"/>
      <c r="I575" s="337"/>
    </row>
    <row r="576" spans="1:9" s="334" customFormat="1" ht="16.5" customHeight="1">
      <c r="A576" s="338">
        <v>3</v>
      </c>
      <c r="B576" s="1144" t="s">
        <v>3337</v>
      </c>
      <c r="C576" s="1144"/>
      <c r="D576" s="1144"/>
      <c r="E576" s="1144"/>
      <c r="F576" s="1144"/>
      <c r="G576" s="1144"/>
      <c r="H576" s="1144"/>
      <c r="I576" s="1144"/>
    </row>
    <row r="577" spans="1:9" s="334" customFormat="1" ht="16.5" customHeight="1">
      <c r="A577" s="332"/>
      <c r="B577" s="333" t="s">
        <v>4748</v>
      </c>
      <c r="D577" s="333"/>
      <c r="E577" s="333"/>
      <c r="F577" s="335"/>
      <c r="G577" s="339"/>
      <c r="H577" s="339"/>
      <c r="I577" s="337"/>
    </row>
    <row r="578" spans="1:9" s="334" customFormat="1" ht="16.5" customHeight="1">
      <c r="A578" s="332"/>
      <c r="B578" s="333" t="s">
        <v>4749</v>
      </c>
      <c r="D578" s="333"/>
      <c r="E578" s="333"/>
      <c r="F578" s="335"/>
      <c r="G578" s="339"/>
      <c r="H578" s="339"/>
      <c r="I578" s="337"/>
    </row>
    <row r="579" spans="1:9" s="334" customFormat="1" ht="16.5" customHeight="1">
      <c r="A579" s="332"/>
      <c r="B579" s="333" t="s">
        <v>4775</v>
      </c>
      <c r="D579" s="333"/>
      <c r="E579" s="333"/>
      <c r="F579" s="335"/>
      <c r="G579" s="339"/>
      <c r="H579" s="339"/>
      <c r="I579" s="337"/>
    </row>
    <row r="580" spans="1:9" s="327" customFormat="1" ht="18">
      <c r="A580" s="332"/>
      <c r="B580" s="333" t="s">
        <v>3338</v>
      </c>
      <c r="C580" s="334"/>
      <c r="D580" s="333"/>
      <c r="E580" s="333"/>
      <c r="F580" s="335"/>
      <c r="G580" s="336"/>
      <c r="H580" s="336"/>
      <c r="I580" s="337"/>
    </row>
    <row r="581" spans="1:9" s="327" customFormat="1">
      <c r="A581" s="340" t="s">
        <v>183</v>
      </c>
      <c r="B581" s="333" t="s">
        <v>3339</v>
      </c>
      <c r="C581" s="334"/>
      <c r="D581" s="333"/>
      <c r="E581" s="333"/>
      <c r="F581" s="335"/>
      <c r="G581" s="336"/>
      <c r="H581" s="336"/>
      <c r="I581" s="337"/>
    </row>
    <row r="582" spans="1:9" s="334" customFormat="1" ht="30" customHeight="1">
      <c r="A582" s="340"/>
      <c r="B582" s="333" t="s">
        <v>4750</v>
      </c>
      <c r="D582" s="333"/>
      <c r="E582" s="333"/>
      <c r="F582" s="335"/>
      <c r="G582" s="336"/>
      <c r="H582" s="336"/>
      <c r="I582" s="337"/>
    </row>
    <row r="583" spans="1:9">
      <c r="A583" s="340"/>
      <c r="B583" s="333" t="s">
        <v>4751</v>
      </c>
      <c r="C583" s="334"/>
      <c r="D583" s="333"/>
      <c r="E583" s="333"/>
      <c r="F583" s="335"/>
      <c r="G583" s="336"/>
      <c r="H583" s="336"/>
      <c r="I583" s="337"/>
    </row>
    <row r="584" spans="1:9" ht="35.25" customHeight="1">
      <c r="A584" s="341" t="s">
        <v>185</v>
      </c>
      <c r="B584" s="1144" t="s">
        <v>3410</v>
      </c>
      <c r="C584" s="1144"/>
      <c r="D584" s="1144"/>
      <c r="E584" s="1144"/>
      <c r="F584" s="1144"/>
      <c r="G584" s="1144"/>
      <c r="H584" s="1144"/>
      <c r="I584" s="1144"/>
    </row>
    <row r="585" spans="1:9">
      <c r="D585" s="273"/>
      <c r="E585" s="273"/>
      <c r="F585" s="274"/>
      <c r="G585" s="604"/>
      <c r="H585" s="275"/>
    </row>
  </sheetData>
  <autoFilter ref="A11:I572">
    <filterColumn colId="2"/>
    <filterColumn colId="3"/>
    <filterColumn colId="5"/>
  </autoFilter>
  <mergeCells count="16">
    <mergeCell ref="B584:I584"/>
    <mergeCell ref="A4:I4"/>
    <mergeCell ref="A6:I6"/>
    <mergeCell ref="G7:I7"/>
    <mergeCell ref="A8:B8"/>
    <mergeCell ref="C8:D8"/>
    <mergeCell ref="E8:E10"/>
    <mergeCell ref="F8:F10"/>
    <mergeCell ref="G8:I8"/>
    <mergeCell ref="A9:A10"/>
    <mergeCell ref="B9:B10"/>
    <mergeCell ref="C9:C10"/>
    <mergeCell ref="D9:D10"/>
    <mergeCell ref="G9:H9"/>
    <mergeCell ref="I9:I10"/>
    <mergeCell ref="B576:I576"/>
  </mergeCells>
  <printOptions horizontalCentered="1"/>
  <pageMargins left="1.1811023622047245" right="0.59055118110236227" top="0.78740157480314965" bottom="0.59055118110236227" header="0.39370078740157483" footer="0.31496062992125984"/>
  <pageSetup paperSize="9" scale="50" fitToHeight="14" orientation="portrait" r:id="rId1"/>
  <headerFooter differentFirst="1">
    <oddHeader>&amp;CСтраница &amp;P из &amp;N&amp;R&amp;A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rgb="FFFFFF00"/>
    <outlinePr summaryBelow="0"/>
  </sheetPr>
  <dimension ref="A1:I151"/>
  <sheetViews>
    <sheetView showZeros="0" zoomScale="90" zoomScaleNormal="90" workbookViewId="0">
      <pane ySplit="10" topLeftCell="A41" activePane="bottomLeft" state="frozen"/>
      <selection pane="bottomLeft" activeCell="L147" sqref="L147"/>
    </sheetView>
  </sheetViews>
  <sheetFormatPr defaultColWidth="8" defaultRowHeight="15.75"/>
  <cols>
    <col min="1" max="1" width="13.5" style="182" customWidth="1"/>
    <col min="2" max="2" width="51.75" style="71" customWidth="1"/>
    <col min="3" max="3" width="13.875" style="28" customWidth="1"/>
    <col min="4" max="4" width="51.625" style="71" customWidth="1"/>
    <col min="5" max="5" width="0.75" style="28" customWidth="1"/>
    <col min="6" max="16384" width="8" style="28"/>
  </cols>
  <sheetData>
    <row r="1" spans="1:9" s="1" customFormat="1" ht="18">
      <c r="D1" s="8" t="s">
        <v>5318</v>
      </c>
    </row>
    <row r="2" spans="1:9" s="1" customFormat="1" ht="18">
      <c r="D2" s="75" t="s">
        <v>4509</v>
      </c>
    </row>
    <row r="3" spans="1:9" s="616" customFormat="1" ht="15.95" customHeight="1"/>
    <row r="4" spans="1:9" s="1" customFormat="1" ht="40.5" customHeight="1">
      <c r="A4" s="1137" t="s">
        <v>5321</v>
      </c>
      <c r="B4" s="1137"/>
      <c r="C4" s="1137"/>
      <c r="D4" s="1137"/>
    </row>
    <row r="5" spans="1:9" s="205" customFormat="1" ht="6.75" customHeight="1">
      <c r="A5" s="203"/>
      <c r="B5" s="203"/>
      <c r="C5" s="203"/>
      <c r="D5" s="203"/>
      <c r="E5" s="204"/>
      <c r="G5" s="617"/>
      <c r="H5" s="618"/>
      <c r="I5" s="618"/>
    </row>
    <row r="6" spans="1:9" s="61" customFormat="1" ht="38.25" customHeight="1">
      <c r="A6" s="973" t="s">
        <v>5320</v>
      </c>
      <c r="B6" s="973"/>
      <c r="C6" s="973"/>
      <c r="D6" s="973"/>
      <c r="E6" s="426"/>
      <c r="F6" s="426"/>
      <c r="G6" s="426"/>
      <c r="H6" s="426"/>
      <c r="I6" s="426"/>
    </row>
    <row r="7" spans="1:9" s="61" customFormat="1" ht="6.75" customHeight="1"/>
    <row r="8" spans="1:9" s="786" customFormat="1" ht="23.25" customHeight="1">
      <c r="A8" s="1151" t="s">
        <v>5082</v>
      </c>
      <c r="B8" s="1151"/>
      <c r="C8" s="1151" t="s">
        <v>5083</v>
      </c>
      <c r="D8" s="1151"/>
    </row>
    <row r="9" spans="1:9" s="786" customFormat="1" ht="23.25" customHeight="1">
      <c r="A9" s="787" t="s">
        <v>5084</v>
      </c>
      <c r="B9" s="787" t="s">
        <v>5085</v>
      </c>
      <c r="C9" s="787" t="s">
        <v>5084</v>
      </c>
      <c r="D9" s="787" t="s">
        <v>5085</v>
      </c>
    </row>
    <row r="10" spans="1:9" s="786" customFormat="1" ht="12.75" customHeight="1">
      <c r="A10" s="671">
        <v>1</v>
      </c>
      <c r="B10" s="671">
        <v>2</v>
      </c>
      <c r="C10" s="671">
        <v>3</v>
      </c>
      <c r="D10" s="671">
        <v>4</v>
      </c>
    </row>
    <row r="11" spans="1:9" s="788" customFormat="1" ht="28.5" customHeight="1">
      <c r="A11" s="129" t="s">
        <v>5086</v>
      </c>
      <c r="B11" s="129" t="s">
        <v>5087</v>
      </c>
      <c r="C11" s="129" t="s">
        <v>5088</v>
      </c>
      <c r="D11" s="129" t="s">
        <v>5089</v>
      </c>
    </row>
    <row r="12" spans="1:9" s="789" customFormat="1" ht="28.5" customHeight="1">
      <c r="A12" s="129" t="s">
        <v>5090</v>
      </c>
      <c r="B12" s="129" t="s">
        <v>5091</v>
      </c>
      <c r="C12" s="129" t="s">
        <v>5088</v>
      </c>
      <c r="D12" s="129" t="s">
        <v>5089</v>
      </c>
    </row>
    <row r="13" spans="1:9" s="790" customFormat="1" ht="28.5" customHeight="1">
      <c r="A13" s="129" t="s">
        <v>5092</v>
      </c>
      <c r="B13" s="129" t="s">
        <v>5093</v>
      </c>
      <c r="C13" s="129" t="s">
        <v>5088</v>
      </c>
      <c r="D13" s="129" t="s">
        <v>5089</v>
      </c>
    </row>
    <row r="14" spans="1:9" s="790" customFormat="1" ht="28.5" customHeight="1">
      <c r="A14" s="129" t="s">
        <v>5090</v>
      </c>
      <c r="B14" s="129" t="s">
        <v>5091</v>
      </c>
      <c r="C14" s="129" t="s">
        <v>5094</v>
      </c>
      <c r="D14" s="129" t="s">
        <v>5095</v>
      </c>
    </row>
    <row r="15" spans="1:9" s="790" customFormat="1" ht="28.5" customHeight="1">
      <c r="A15" s="129" t="s">
        <v>5090</v>
      </c>
      <c r="B15" s="129" t="s">
        <v>5091</v>
      </c>
      <c r="C15" s="129" t="s">
        <v>5096</v>
      </c>
      <c r="D15" s="129" t="s">
        <v>5097</v>
      </c>
    </row>
    <row r="16" spans="1:9" s="790" customFormat="1" ht="28.5" customHeight="1">
      <c r="A16" s="129" t="s">
        <v>5092</v>
      </c>
      <c r="B16" s="129" t="s">
        <v>5098</v>
      </c>
      <c r="C16" s="129" t="s">
        <v>5094</v>
      </c>
      <c r="D16" s="129" t="s">
        <v>5095</v>
      </c>
    </row>
    <row r="17" spans="1:4" s="790" customFormat="1" ht="28.5" customHeight="1">
      <c r="A17" s="129" t="s">
        <v>5099</v>
      </c>
      <c r="B17" s="129" t="s">
        <v>5100</v>
      </c>
      <c r="C17" s="129" t="s">
        <v>5094</v>
      </c>
      <c r="D17" s="129" t="s">
        <v>5095</v>
      </c>
    </row>
    <row r="18" spans="1:4" s="790" customFormat="1" ht="28.5" customHeight="1">
      <c r="A18" s="129" t="s">
        <v>5099</v>
      </c>
      <c r="B18" s="129" t="s">
        <v>5100</v>
      </c>
      <c r="C18" s="129" t="s">
        <v>5096</v>
      </c>
      <c r="D18" s="129" t="s">
        <v>5097</v>
      </c>
    </row>
    <row r="19" spans="1:4" s="790" customFormat="1" ht="28.5" customHeight="1">
      <c r="A19" s="129" t="s">
        <v>5099</v>
      </c>
      <c r="B19" s="129" t="s">
        <v>5100</v>
      </c>
      <c r="C19" s="129" t="s">
        <v>5101</v>
      </c>
      <c r="D19" s="129" t="s">
        <v>5102</v>
      </c>
    </row>
    <row r="20" spans="1:4" s="790" customFormat="1" ht="28.5" customHeight="1">
      <c r="A20" s="129" t="s">
        <v>5103</v>
      </c>
      <c r="B20" s="129" t="s">
        <v>5104</v>
      </c>
      <c r="C20" s="129" t="s">
        <v>5094</v>
      </c>
      <c r="D20" s="129" t="s">
        <v>5095</v>
      </c>
    </row>
    <row r="21" spans="1:4" s="790" customFormat="1" ht="28.5" customHeight="1">
      <c r="A21" s="129" t="s">
        <v>5103</v>
      </c>
      <c r="B21" s="129" t="s">
        <v>5104</v>
      </c>
      <c r="C21" s="129" t="s">
        <v>5096</v>
      </c>
      <c r="D21" s="129" t="s">
        <v>5097</v>
      </c>
    </row>
    <row r="22" spans="1:4" s="790" customFormat="1" ht="28.5" customHeight="1">
      <c r="A22" s="129" t="s">
        <v>5103</v>
      </c>
      <c r="B22" s="129" t="s">
        <v>5104</v>
      </c>
      <c r="C22" s="129" t="s">
        <v>5101</v>
      </c>
      <c r="D22" s="129" t="s">
        <v>5102</v>
      </c>
    </row>
    <row r="23" spans="1:4" s="790" customFormat="1" ht="28.5" customHeight="1">
      <c r="A23" s="129" t="s">
        <v>5105</v>
      </c>
      <c r="B23" s="129" t="s">
        <v>5106</v>
      </c>
      <c r="C23" s="129" t="s">
        <v>5107</v>
      </c>
      <c r="D23" s="129" t="s">
        <v>5108</v>
      </c>
    </row>
    <row r="24" spans="1:4" s="790" customFormat="1" ht="28.5" customHeight="1">
      <c r="A24" s="129" t="s">
        <v>5109</v>
      </c>
      <c r="B24" s="129" t="s">
        <v>5110</v>
      </c>
      <c r="C24" s="129" t="s">
        <v>5111</v>
      </c>
      <c r="D24" s="129" t="s">
        <v>5112</v>
      </c>
    </row>
    <row r="25" spans="1:4" s="790" customFormat="1" ht="28.5" customHeight="1">
      <c r="A25" s="129" t="s">
        <v>5086</v>
      </c>
      <c r="B25" s="129" t="s">
        <v>5087</v>
      </c>
      <c r="C25" s="129" t="s">
        <v>5094</v>
      </c>
      <c r="D25" s="129" t="s">
        <v>5113</v>
      </c>
    </row>
    <row r="26" spans="1:4" s="790" customFormat="1" ht="28.5" customHeight="1">
      <c r="A26" s="129" t="s">
        <v>5086</v>
      </c>
      <c r="B26" s="129" t="s">
        <v>5087</v>
      </c>
      <c r="C26" s="129" t="s">
        <v>5096</v>
      </c>
      <c r="D26" s="129" t="s">
        <v>5097</v>
      </c>
    </row>
    <row r="27" spans="1:4" s="790" customFormat="1" ht="28.5" customHeight="1">
      <c r="A27" s="129" t="s">
        <v>5092</v>
      </c>
      <c r="B27" s="129" t="s">
        <v>5093</v>
      </c>
      <c r="C27" s="129" t="s">
        <v>5114</v>
      </c>
      <c r="D27" s="129" t="s">
        <v>5115</v>
      </c>
    </row>
    <row r="28" spans="1:4" s="790" customFormat="1" ht="28.5" customHeight="1">
      <c r="A28" s="129" t="s">
        <v>5092</v>
      </c>
      <c r="B28" s="129" t="s">
        <v>5093</v>
      </c>
      <c r="C28" s="129" t="s">
        <v>5116</v>
      </c>
      <c r="D28" s="129" t="s">
        <v>5117</v>
      </c>
    </row>
    <row r="29" spans="1:4" s="790" customFormat="1" ht="28.5" customHeight="1">
      <c r="A29" s="129" t="s">
        <v>5118</v>
      </c>
      <c r="B29" s="129" t="s">
        <v>5119</v>
      </c>
      <c r="C29" s="129" t="s">
        <v>5120</v>
      </c>
      <c r="D29" s="129" t="s">
        <v>5121</v>
      </c>
    </row>
    <row r="30" spans="1:4" s="790" customFormat="1" ht="28.5" customHeight="1">
      <c r="A30" s="129" t="s">
        <v>5118</v>
      </c>
      <c r="B30" s="129" t="s">
        <v>5119</v>
      </c>
      <c r="C30" s="129" t="s">
        <v>5122</v>
      </c>
      <c r="D30" s="129" t="s">
        <v>5123</v>
      </c>
    </row>
    <row r="31" spans="1:4" s="790" customFormat="1" ht="28.5" customHeight="1">
      <c r="A31" s="129" t="s">
        <v>5118</v>
      </c>
      <c r="B31" s="129" t="s">
        <v>5119</v>
      </c>
      <c r="C31" s="129" t="s">
        <v>5124</v>
      </c>
      <c r="D31" s="129" t="s">
        <v>5125</v>
      </c>
    </row>
    <row r="32" spans="1:4" s="790" customFormat="1" ht="28.5" customHeight="1">
      <c r="A32" s="129" t="s">
        <v>5126</v>
      </c>
      <c r="B32" s="129" t="s">
        <v>5127</v>
      </c>
      <c r="C32" s="129" t="s">
        <v>5128</v>
      </c>
      <c r="D32" s="129" t="s">
        <v>5129</v>
      </c>
    </row>
    <row r="33" spans="1:4" s="790" customFormat="1" ht="28.5" customHeight="1">
      <c r="A33" s="129" t="s">
        <v>5126</v>
      </c>
      <c r="B33" s="129" t="s">
        <v>5127</v>
      </c>
      <c r="C33" s="129" t="s">
        <v>5130</v>
      </c>
      <c r="D33" s="129" t="s">
        <v>5131</v>
      </c>
    </row>
    <row r="34" spans="1:4" s="790" customFormat="1" ht="28.5" customHeight="1">
      <c r="A34" s="129" t="s">
        <v>5126</v>
      </c>
      <c r="B34" s="129" t="s">
        <v>5127</v>
      </c>
      <c r="C34" s="129" t="s">
        <v>5132</v>
      </c>
      <c r="D34" s="129" t="s">
        <v>5133</v>
      </c>
    </row>
    <row r="35" spans="1:4" s="790" customFormat="1" ht="28.5" customHeight="1">
      <c r="A35" s="129" t="s">
        <v>5126</v>
      </c>
      <c r="B35" s="129" t="s">
        <v>5127</v>
      </c>
      <c r="C35" s="129" t="s">
        <v>5134</v>
      </c>
      <c r="D35" s="129" t="s">
        <v>5135</v>
      </c>
    </row>
    <row r="36" spans="1:4" s="790" customFormat="1" ht="28.5" customHeight="1">
      <c r="A36" s="129" t="s">
        <v>5126</v>
      </c>
      <c r="B36" s="129" t="s">
        <v>5127</v>
      </c>
      <c r="C36" s="129" t="s">
        <v>5136</v>
      </c>
      <c r="D36" s="129" t="s">
        <v>5137</v>
      </c>
    </row>
    <row r="37" spans="1:4" s="790" customFormat="1" ht="28.5" customHeight="1">
      <c r="A37" s="129" t="s">
        <v>5126</v>
      </c>
      <c r="B37" s="129" t="s">
        <v>5127</v>
      </c>
      <c r="C37" s="129" t="s">
        <v>5138</v>
      </c>
      <c r="D37" s="129" t="s">
        <v>5139</v>
      </c>
    </row>
    <row r="38" spans="1:4" s="790" customFormat="1" ht="28.5" customHeight="1">
      <c r="A38" s="129" t="s">
        <v>5140</v>
      </c>
      <c r="B38" s="129" t="s">
        <v>5141</v>
      </c>
      <c r="C38" s="129" t="s">
        <v>5128</v>
      </c>
      <c r="D38" s="129" t="s">
        <v>5129</v>
      </c>
    </row>
    <row r="39" spans="1:4" s="790" customFormat="1" ht="28.5" customHeight="1">
      <c r="A39" s="129" t="s">
        <v>5140</v>
      </c>
      <c r="B39" s="129" t="s">
        <v>5141</v>
      </c>
      <c r="C39" s="129" t="s">
        <v>5130</v>
      </c>
      <c r="D39" s="129" t="s">
        <v>5131</v>
      </c>
    </row>
    <row r="40" spans="1:4" s="790" customFormat="1" ht="28.5" customHeight="1">
      <c r="A40" s="129" t="s">
        <v>5140</v>
      </c>
      <c r="B40" s="129" t="s">
        <v>5141</v>
      </c>
      <c r="C40" s="129" t="s">
        <v>5132</v>
      </c>
      <c r="D40" s="129" t="s">
        <v>5133</v>
      </c>
    </row>
    <row r="41" spans="1:4" s="790" customFormat="1" ht="28.5" customHeight="1">
      <c r="A41" s="129" t="s">
        <v>5140</v>
      </c>
      <c r="B41" s="129" t="s">
        <v>5141</v>
      </c>
      <c r="C41" s="129" t="s">
        <v>5134</v>
      </c>
      <c r="D41" s="129" t="s">
        <v>5135</v>
      </c>
    </row>
    <row r="42" spans="1:4" s="790" customFormat="1" ht="28.5" customHeight="1">
      <c r="A42" s="129" t="s">
        <v>5140</v>
      </c>
      <c r="B42" s="129" t="s">
        <v>5141</v>
      </c>
      <c r="C42" s="129" t="s">
        <v>5136</v>
      </c>
      <c r="D42" s="129" t="s">
        <v>5137</v>
      </c>
    </row>
    <row r="43" spans="1:4" s="790" customFormat="1" ht="28.5" customHeight="1">
      <c r="A43" s="129" t="s">
        <v>5140</v>
      </c>
      <c r="B43" s="129" t="s">
        <v>5141</v>
      </c>
      <c r="C43" s="129" t="s">
        <v>5138</v>
      </c>
      <c r="D43" s="129" t="s">
        <v>5139</v>
      </c>
    </row>
    <row r="44" spans="1:4" s="790" customFormat="1" ht="28.5" customHeight="1">
      <c r="A44" s="129" t="s">
        <v>5142</v>
      </c>
      <c r="B44" s="129" t="s">
        <v>5143</v>
      </c>
      <c r="C44" s="129" t="s">
        <v>5128</v>
      </c>
      <c r="D44" s="129" t="s">
        <v>5129</v>
      </c>
    </row>
    <row r="45" spans="1:4" s="790" customFormat="1" ht="28.5" customHeight="1">
      <c r="A45" s="129" t="s">
        <v>5142</v>
      </c>
      <c r="B45" s="129" t="s">
        <v>5143</v>
      </c>
      <c r="C45" s="129" t="s">
        <v>5130</v>
      </c>
      <c r="D45" s="129" t="s">
        <v>5131</v>
      </c>
    </row>
    <row r="46" spans="1:4" s="790" customFormat="1" ht="28.5" customHeight="1">
      <c r="A46" s="129" t="s">
        <v>5142</v>
      </c>
      <c r="B46" s="129" t="s">
        <v>5143</v>
      </c>
      <c r="C46" s="129" t="s">
        <v>5132</v>
      </c>
      <c r="D46" s="129" t="s">
        <v>5133</v>
      </c>
    </row>
    <row r="47" spans="1:4" s="790" customFormat="1" ht="28.5" customHeight="1">
      <c r="A47" s="129" t="s">
        <v>5142</v>
      </c>
      <c r="B47" s="129" t="s">
        <v>5143</v>
      </c>
      <c r="C47" s="129" t="s">
        <v>5134</v>
      </c>
      <c r="D47" s="129" t="s">
        <v>5135</v>
      </c>
    </row>
    <row r="48" spans="1:4" s="790" customFormat="1" ht="28.5" customHeight="1">
      <c r="A48" s="129" t="s">
        <v>5142</v>
      </c>
      <c r="B48" s="129" t="s">
        <v>5143</v>
      </c>
      <c r="C48" s="129" t="s">
        <v>5136</v>
      </c>
      <c r="D48" s="129" t="s">
        <v>5137</v>
      </c>
    </row>
    <row r="49" spans="1:4" s="790" customFormat="1" ht="28.5" customHeight="1">
      <c r="A49" s="129" t="s">
        <v>5142</v>
      </c>
      <c r="B49" s="129" t="s">
        <v>5143</v>
      </c>
      <c r="C49" s="129" t="s">
        <v>5138</v>
      </c>
      <c r="D49" s="129" t="s">
        <v>5139</v>
      </c>
    </row>
    <row r="50" spans="1:4" s="790" customFormat="1" ht="28.5" customHeight="1">
      <c r="A50" s="129" t="s">
        <v>5138</v>
      </c>
      <c r="B50" s="129" t="s">
        <v>5139</v>
      </c>
      <c r="C50" s="129" t="s">
        <v>5124</v>
      </c>
      <c r="D50" s="129" t="s">
        <v>5125</v>
      </c>
    </row>
    <row r="51" spans="1:4" s="790" customFormat="1" ht="28.5" customHeight="1">
      <c r="A51" s="129" t="s">
        <v>5138</v>
      </c>
      <c r="B51" s="129" t="s">
        <v>5139</v>
      </c>
      <c r="C51" s="129" t="s">
        <v>5122</v>
      </c>
      <c r="D51" s="129" t="s">
        <v>5123</v>
      </c>
    </row>
    <row r="52" spans="1:4" s="790" customFormat="1" ht="28.5" customHeight="1">
      <c r="A52" s="129" t="s">
        <v>5130</v>
      </c>
      <c r="B52" s="129" t="s">
        <v>5131</v>
      </c>
      <c r="C52" s="129" t="s">
        <v>5124</v>
      </c>
      <c r="D52" s="129" t="s">
        <v>5125</v>
      </c>
    </row>
    <row r="53" spans="1:4" s="790" customFormat="1" ht="28.5" customHeight="1">
      <c r="A53" s="129" t="s">
        <v>5130</v>
      </c>
      <c r="B53" s="129" t="s">
        <v>5131</v>
      </c>
      <c r="C53" s="129" t="s">
        <v>5122</v>
      </c>
      <c r="D53" s="129" t="s">
        <v>5123</v>
      </c>
    </row>
    <row r="54" spans="1:4" s="790" customFormat="1" ht="28.5" customHeight="1">
      <c r="A54" s="129" t="s">
        <v>5132</v>
      </c>
      <c r="B54" s="129" t="s">
        <v>5133</v>
      </c>
      <c r="C54" s="129" t="s">
        <v>5124</v>
      </c>
      <c r="D54" s="129" t="s">
        <v>5125</v>
      </c>
    </row>
    <row r="55" spans="1:4" s="790" customFormat="1" ht="28.5" customHeight="1">
      <c r="A55" s="129" t="s">
        <v>5132</v>
      </c>
      <c r="B55" s="129" t="s">
        <v>5133</v>
      </c>
      <c r="C55" s="129" t="s">
        <v>5122</v>
      </c>
      <c r="D55" s="129" t="s">
        <v>5123</v>
      </c>
    </row>
    <row r="56" spans="1:4" s="790" customFormat="1" ht="28.5" customHeight="1">
      <c r="A56" s="129" t="s">
        <v>5134</v>
      </c>
      <c r="B56" s="129" t="s">
        <v>5135</v>
      </c>
      <c r="C56" s="129" t="s">
        <v>5124</v>
      </c>
      <c r="D56" s="129" t="s">
        <v>5125</v>
      </c>
    </row>
    <row r="57" spans="1:4" s="790" customFormat="1" ht="28.5" customHeight="1">
      <c r="A57" s="129" t="s">
        <v>5128</v>
      </c>
      <c r="B57" s="129" t="s">
        <v>5129</v>
      </c>
      <c r="C57" s="129" t="s">
        <v>5120</v>
      </c>
      <c r="D57" s="129" t="s">
        <v>5121</v>
      </c>
    </row>
    <row r="58" spans="1:4" s="790" customFormat="1" ht="28.5" customHeight="1">
      <c r="A58" s="129" t="s">
        <v>5128</v>
      </c>
      <c r="B58" s="129" t="s">
        <v>5129</v>
      </c>
      <c r="C58" s="129" t="s">
        <v>5124</v>
      </c>
      <c r="D58" s="129" t="s">
        <v>5125</v>
      </c>
    </row>
    <row r="59" spans="1:4" s="790" customFormat="1" ht="28.5" customHeight="1">
      <c r="A59" s="129" t="s">
        <v>5136</v>
      </c>
      <c r="B59" s="129" t="s">
        <v>5137</v>
      </c>
      <c r="C59" s="129" t="s">
        <v>5120</v>
      </c>
      <c r="D59" s="129" t="s">
        <v>5121</v>
      </c>
    </row>
    <row r="60" spans="1:4" s="790" customFormat="1" ht="28.5" customHeight="1">
      <c r="A60" s="129" t="s">
        <v>5136</v>
      </c>
      <c r="B60" s="129" t="s">
        <v>5137</v>
      </c>
      <c r="C60" s="129" t="s">
        <v>5124</v>
      </c>
      <c r="D60" s="129" t="s">
        <v>5125</v>
      </c>
    </row>
    <row r="61" spans="1:4" s="790" customFormat="1" ht="28.5" customHeight="1">
      <c r="A61" s="129" t="s">
        <v>5128</v>
      </c>
      <c r="B61" s="129" t="s">
        <v>5129</v>
      </c>
      <c r="C61" s="129" t="s">
        <v>5144</v>
      </c>
      <c r="D61" s="129" t="s">
        <v>5145</v>
      </c>
    </row>
    <row r="62" spans="1:4" s="790" customFormat="1" ht="28.5" customHeight="1">
      <c r="A62" s="129" t="s">
        <v>5128</v>
      </c>
      <c r="B62" s="129" t="s">
        <v>5129</v>
      </c>
      <c r="C62" s="129" t="s">
        <v>5146</v>
      </c>
      <c r="D62" s="129" t="s">
        <v>5147</v>
      </c>
    </row>
    <row r="63" spans="1:4" s="790" customFormat="1" ht="28.5" customHeight="1">
      <c r="A63" s="129" t="s">
        <v>5146</v>
      </c>
      <c r="B63" s="129" t="s">
        <v>5147</v>
      </c>
      <c r="C63" s="129" t="s">
        <v>5148</v>
      </c>
      <c r="D63" s="129" t="s">
        <v>5149</v>
      </c>
    </row>
    <row r="64" spans="1:4" s="790" customFormat="1" ht="28.5" customHeight="1">
      <c r="A64" s="129" t="s">
        <v>5146</v>
      </c>
      <c r="B64" s="129" t="s">
        <v>5147</v>
      </c>
      <c r="C64" s="129" t="s">
        <v>5150</v>
      </c>
      <c r="D64" s="129" t="s">
        <v>5151</v>
      </c>
    </row>
    <row r="65" spans="1:5" s="790" customFormat="1" ht="28.5" customHeight="1">
      <c r="A65" s="129" t="s">
        <v>5152</v>
      </c>
      <c r="B65" s="129" t="s">
        <v>5153</v>
      </c>
      <c r="C65" s="129" t="s">
        <v>5154</v>
      </c>
      <c r="D65" s="129" t="s">
        <v>5155</v>
      </c>
      <c r="E65" s="791"/>
    </row>
    <row r="66" spans="1:5" s="790" customFormat="1" ht="28.5" customHeight="1">
      <c r="A66" s="129" t="s">
        <v>5152</v>
      </c>
      <c r="B66" s="129" t="s">
        <v>5153</v>
      </c>
      <c r="C66" s="129" t="s">
        <v>5144</v>
      </c>
      <c r="D66" s="129" t="s">
        <v>5145</v>
      </c>
    </row>
    <row r="67" spans="1:5" s="790" customFormat="1" ht="28.5" customHeight="1">
      <c r="A67" s="792" t="s">
        <v>5152</v>
      </c>
      <c r="B67" s="129" t="s">
        <v>5153</v>
      </c>
      <c r="C67" s="792" t="s">
        <v>5156</v>
      </c>
      <c r="D67" s="792" t="s">
        <v>5157</v>
      </c>
    </row>
    <row r="68" spans="1:5" s="790" customFormat="1" ht="28.5" customHeight="1">
      <c r="A68" s="129" t="s">
        <v>5158</v>
      </c>
      <c r="B68" s="129" t="s">
        <v>5159</v>
      </c>
      <c r="C68" s="129" t="s">
        <v>5160</v>
      </c>
      <c r="D68" s="129" t="s">
        <v>5161</v>
      </c>
    </row>
    <row r="69" spans="1:5" s="790" customFormat="1" ht="28.5" customHeight="1">
      <c r="A69" s="129" t="s">
        <v>5158</v>
      </c>
      <c r="B69" s="129" t="s">
        <v>5159</v>
      </c>
      <c r="C69" s="129" t="s">
        <v>5162</v>
      </c>
      <c r="D69" s="129" t="s">
        <v>5163</v>
      </c>
    </row>
    <row r="70" spans="1:5" s="790" customFormat="1" ht="28.5" customHeight="1">
      <c r="A70" s="129" t="s">
        <v>5158</v>
      </c>
      <c r="B70" s="129" t="s">
        <v>5159</v>
      </c>
      <c r="C70" s="129" t="s">
        <v>1408</v>
      </c>
      <c r="D70" s="129" t="s">
        <v>1409</v>
      </c>
    </row>
    <row r="71" spans="1:5" s="790" customFormat="1" ht="28.5" customHeight="1">
      <c r="A71" s="129" t="s">
        <v>5164</v>
      </c>
      <c r="B71" s="129" t="s">
        <v>5165</v>
      </c>
      <c r="C71" s="129" t="s">
        <v>5160</v>
      </c>
      <c r="D71" s="129" t="s">
        <v>5161</v>
      </c>
    </row>
    <row r="72" spans="1:5" s="790" customFormat="1" ht="28.5" customHeight="1">
      <c r="A72" s="129" t="s">
        <v>5164</v>
      </c>
      <c r="B72" s="129" t="s">
        <v>5165</v>
      </c>
      <c r="C72" s="129" t="s">
        <v>1408</v>
      </c>
      <c r="D72" s="129" t="s">
        <v>1409</v>
      </c>
    </row>
    <row r="73" spans="1:5" s="790" customFormat="1" ht="28.5" customHeight="1">
      <c r="A73" s="129" t="s">
        <v>5164</v>
      </c>
      <c r="B73" s="129" t="s">
        <v>5165</v>
      </c>
      <c r="C73" s="129" t="s">
        <v>5162</v>
      </c>
      <c r="D73" s="129" t="s">
        <v>5163</v>
      </c>
    </row>
    <row r="74" spans="1:5" s="790" customFormat="1" ht="28.5" customHeight="1">
      <c r="A74" s="129" t="s">
        <v>5166</v>
      </c>
      <c r="B74" s="129" t="s">
        <v>5167</v>
      </c>
      <c r="C74" s="129" t="s">
        <v>5140</v>
      </c>
      <c r="D74" s="129" t="s">
        <v>5141</v>
      </c>
    </row>
    <row r="75" spans="1:5" s="790" customFormat="1" ht="28.5" customHeight="1">
      <c r="A75" s="129" t="s">
        <v>5166</v>
      </c>
      <c r="B75" s="129" t="s">
        <v>5167</v>
      </c>
      <c r="C75" s="129" t="s">
        <v>5120</v>
      </c>
      <c r="D75" s="129" t="s">
        <v>5121</v>
      </c>
    </row>
    <row r="76" spans="1:5" s="790" customFormat="1" ht="28.5" customHeight="1">
      <c r="A76" s="129" t="s">
        <v>5166</v>
      </c>
      <c r="B76" s="129" t="s">
        <v>5167</v>
      </c>
      <c r="C76" s="129" t="s">
        <v>5122</v>
      </c>
      <c r="D76" s="129" t="s">
        <v>5123</v>
      </c>
    </row>
    <row r="77" spans="1:5" s="790" customFormat="1" ht="28.5" customHeight="1">
      <c r="A77" s="129" t="s">
        <v>5166</v>
      </c>
      <c r="B77" s="129" t="s">
        <v>5167</v>
      </c>
      <c r="C77" s="129" t="s">
        <v>5124</v>
      </c>
      <c r="D77" s="129" t="s">
        <v>5125</v>
      </c>
    </row>
    <row r="78" spans="1:5" s="790" customFormat="1" ht="28.5" customHeight="1">
      <c r="A78" s="129" t="s">
        <v>5166</v>
      </c>
      <c r="B78" s="129" t="s">
        <v>5167</v>
      </c>
      <c r="C78" s="129" t="s">
        <v>5128</v>
      </c>
      <c r="D78" s="129" t="s">
        <v>5129</v>
      </c>
    </row>
    <row r="79" spans="1:5" s="790" customFormat="1" ht="28.5" customHeight="1">
      <c r="A79" s="129" t="s">
        <v>5166</v>
      </c>
      <c r="B79" s="129" t="s">
        <v>5167</v>
      </c>
      <c r="C79" s="129" t="s">
        <v>5130</v>
      </c>
      <c r="D79" s="129" t="s">
        <v>5131</v>
      </c>
    </row>
    <row r="80" spans="1:5" s="790" customFormat="1" ht="28.5" customHeight="1">
      <c r="A80" s="129" t="s">
        <v>5166</v>
      </c>
      <c r="B80" s="129" t="s">
        <v>5167</v>
      </c>
      <c r="C80" s="129" t="s">
        <v>5132</v>
      </c>
      <c r="D80" s="129" t="s">
        <v>5133</v>
      </c>
    </row>
    <row r="81" spans="1:4" s="790" customFormat="1" ht="28.5" customHeight="1">
      <c r="A81" s="129" t="s">
        <v>5166</v>
      </c>
      <c r="B81" s="129" t="s">
        <v>5167</v>
      </c>
      <c r="C81" s="129" t="s">
        <v>5136</v>
      </c>
      <c r="D81" s="129" t="s">
        <v>5137</v>
      </c>
    </row>
    <row r="82" spans="1:4" s="790" customFormat="1" ht="28.5" customHeight="1">
      <c r="A82" s="129" t="s">
        <v>5168</v>
      </c>
      <c r="B82" s="129" t="s">
        <v>5169</v>
      </c>
      <c r="C82" s="129" t="s">
        <v>5170</v>
      </c>
      <c r="D82" s="129" t="s">
        <v>5171</v>
      </c>
    </row>
    <row r="83" spans="1:4" s="790" customFormat="1" ht="28.5" customHeight="1">
      <c r="A83" s="129" t="s">
        <v>5168</v>
      </c>
      <c r="B83" s="129" t="s">
        <v>5169</v>
      </c>
      <c r="C83" s="129" t="s">
        <v>5172</v>
      </c>
      <c r="D83" s="129" t="s">
        <v>5173</v>
      </c>
    </row>
    <row r="84" spans="1:4" s="790" customFormat="1" ht="28.5" customHeight="1">
      <c r="A84" s="129" t="s">
        <v>5168</v>
      </c>
      <c r="B84" s="129" t="s">
        <v>5169</v>
      </c>
      <c r="C84" s="129" t="s">
        <v>5174</v>
      </c>
      <c r="D84" s="129" t="s">
        <v>5175</v>
      </c>
    </row>
    <row r="85" spans="1:4" s="790" customFormat="1" ht="28.5" customHeight="1">
      <c r="A85" s="129" t="s">
        <v>5176</v>
      </c>
      <c r="B85" s="129" t="s">
        <v>5177</v>
      </c>
      <c r="C85" s="129" t="s">
        <v>5178</v>
      </c>
      <c r="D85" s="129" t="s">
        <v>5179</v>
      </c>
    </row>
    <row r="86" spans="1:4" s="790" customFormat="1" ht="28.5" customHeight="1">
      <c r="A86" s="129" t="s">
        <v>5180</v>
      </c>
      <c r="B86" s="129" t="s">
        <v>5181</v>
      </c>
      <c r="C86" s="129" t="s">
        <v>5182</v>
      </c>
      <c r="D86" s="129" t="s">
        <v>5183</v>
      </c>
    </row>
    <row r="87" spans="1:4" s="790" customFormat="1" ht="28.5" customHeight="1">
      <c r="A87" s="129" t="s">
        <v>5184</v>
      </c>
      <c r="B87" s="129" t="s">
        <v>647</v>
      </c>
      <c r="C87" s="129" t="s">
        <v>5185</v>
      </c>
      <c r="D87" s="129" t="s">
        <v>5186</v>
      </c>
    </row>
    <row r="88" spans="1:4" s="790" customFormat="1" ht="28.5" customHeight="1">
      <c r="A88" s="129" t="s">
        <v>5184</v>
      </c>
      <c r="B88" s="129" t="s">
        <v>647</v>
      </c>
      <c r="C88" s="129" t="s">
        <v>5187</v>
      </c>
      <c r="D88" s="129" t="s">
        <v>5188</v>
      </c>
    </row>
    <row r="89" spans="1:4" s="790" customFormat="1" ht="28.5" customHeight="1">
      <c r="A89" s="129" t="s">
        <v>5184</v>
      </c>
      <c r="B89" s="129" t="s">
        <v>647</v>
      </c>
      <c r="C89" s="129" t="s">
        <v>5174</v>
      </c>
      <c r="D89" s="129" t="s">
        <v>5175</v>
      </c>
    </row>
    <row r="90" spans="1:4" s="790" customFormat="1" ht="28.5" customHeight="1">
      <c r="A90" s="129" t="s">
        <v>5184</v>
      </c>
      <c r="B90" s="129" t="s">
        <v>647</v>
      </c>
      <c r="C90" s="793" t="s">
        <v>5189</v>
      </c>
      <c r="D90" s="793" t="s">
        <v>5190</v>
      </c>
    </row>
    <row r="91" spans="1:4" s="790" customFormat="1" ht="28.5" customHeight="1">
      <c r="A91" s="129" t="s">
        <v>5184</v>
      </c>
      <c r="B91" s="129" t="s">
        <v>647</v>
      </c>
      <c r="C91" s="793" t="s">
        <v>5191</v>
      </c>
      <c r="D91" s="793" t="s">
        <v>5192</v>
      </c>
    </row>
    <row r="92" spans="1:4" s="790" customFormat="1" ht="28.5" customHeight="1">
      <c r="A92" s="129" t="s">
        <v>5184</v>
      </c>
      <c r="B92" s="129" t="s">
        <v>647</v>
      </c>
      <c r="C92" s="793" t="s">
        <v>5193</v>
      </c>
      <c r="D92" s="793" t="s">
        <v>5194</v>
      </c>
    </row>
    <row r="93" spans="1:4" s="790" customFormat="1" ht="28.5" customHeight="1">
      <c r="A93" s="129" t="s">
        <v>5195</v>
      </c>
      <c r="B93" s="129" t="s">
        <v>5196</v>
      </c>
      <c r="C93" s="129" t="s">
        <v>5197</v>
      </c>
      <c r="D93" s="129" t="s">
        <v>5198</v>
      </c>
    </row>
    <row r="94" spans="1:4" s="790" customFormat="1" ht="28.5" customHeight="1">
      <c r="A94" s="129" t="s">
        <v>5199</v>
      </c>
      <c r="B94" s="129" t="s">
        <v>5200</v>
      </c>
      <c r="C94" s="129" t="s">
        <v>5201</v>
      </c>
      <c r="D94" s="129" t="s">
        <v>5202</v>
      </c>
    </row>
    <row r="95" spans="1:4" s="790" customFormat="1" ht="28.5" customHeight="1">
      <c r="A95" s="129" t="s">
        <v>5199</v>
      </c>
      <c r="B95" s="129" t="s">
        <v>5200</v>
      </c>
      <c r="C95" s="129" t="s">
        <v>5197</v>
      </c>
      <c r="D95" s="129" t="s">
        <v>5198</v>
      </c>
    </row>
    <row r="96" spans="1:4" s="790" customFormat="1" ht="28.5" customHeight="1">
      <c r="A96" s="129" t="s">
        <v>5201</v>
      </c>
      <c r="B96" s="129" t="s">
        <v>5202</v>
      </c>
      <c r="C96" s="129" t="s">
        <v>5197</v>
      </c>
      <c r="D96" s="129" t="s">
        <v>5198</v>
      </c>
    </row>
    <row r="97" spans="1:4" s="790" customFormat="1" ht="28.5" customHeight="1">
      <c r="A97" s="129" t="s">
        <v>5144</v>
      </c>
      <c r="B97" s="129" t="s">
        <v>5145</v>
      </c>
      <c r="C97" s="129" t="s">
        <v>5140</v>
      </c>
      <c r="D97" s="129" t="s">
        <v>5141</v>
      </c>
    </row>
    <row r="98" spans="1:4" s="790" customFormat="1" ht="28.5" customHeight="1">
      <c r="A98" s="129" t="s">
        <v>5140</v>
      </c>
      <c r="B98" s="129" t="s">
        <v>5141</v>
      </c>
      <c r="C98" s="129" t="s">
        <v>5199</v>
      </c>
      <c r="D98" s="129" t="s">
        <v>5200</v>
      </c>
    </row>
    <row r="99" spans="1:4" s="790" customFormat="1" ht="28.5" customHeight="1">
      <c r="A99" s="129" t="s">
        <v>5203</v>
      </c>
      <c r="B99" s="129" t="s">
        <v>5204</v>
      </c>
      <c r="C99" s="129" t="s">
        <v>5205</v>
      </c>
      <c r="D99" s="129" t="s">
        <v>5206</v>
      </c>
    </row>
    <row r="100" spans="1:4" s="790" customFormat="1" ht="28.5" customHeight="1">
      <c r="A100" s="129" t="s">
        <v>5207</v>
      </c>
      <c r="B100" s="129" t="s">
        <v>5208</v>
      </c>
      <c r="C100" s="129" t="s">
        <v>5174</v>
      </c>
      <c r="D100" s="129" t="s">
        <v>5175</v>
      </c>
    </row>
    <row r="101" spans="1:4" s="790" customFormat="1" ht="28.5" customHeight="1">
      <c r="A101" s="129" t="s">
        <v>5209</v>
      </c>
      <c r="B101" s="129" t="s">
        <v>5210</v>
      </c>
      <c r="C101" s="129" t="s">
        <v>5211</v>
      </c>
      <c r="D101" s="129" t="s">
        <v>5212</v>
      </c>
    </row>
    <row r="102" spans="1:4" s="790" customFormat="1" ht="28.5" customHeight="1">
      <c r="A102" s="129" t="s">
        <v>5209</v>
      </c>
      <c r="B102" s="129" t="s">
        <v>5210</v>
      </c>
      <c r="C102" s="129" t="s">
        <v>5213</v>
      </c>
      <c r="D102" s="129" t="s">
        <v>5214</v>
      </c>
    </row>
    <row r="103" spans="1:4" s="790" customFormat="1" ht="28.5" customHeight="1">
      <c r="A103" s="129" t="s">
        <v>5209</v>
      </c>
      <c r="B103" s="129" t="s">
        <v>5210</v>
      </c>
      <c r="C103" s="129" t="s">
        <v>5215</v>
      </c>
      <c r="D103" s="129" t="s">
        <v>5216</v>
      </c>
    </row>
    <row r="104" spans="1:4" s="790" customFormat="1" ht="28.5" customHeight="1">
      <c r="A104" s="129" t="s">
        <v>5215</v>
      </c>
      <c r="B104" s="129" t="s">
        <v>5216</v>
      </c>
      <c r="C104" s="129" t="s">
        <v>5213</v>
      </c>
      <c r="D104" s="129" t="s">
        <v>5214</v>
      </c>
    </row>
    <row r="105" spans="1:4" s="790" customFormat="1" ht="28.5" customHeight="1">
      <c r="A105" s="129" t="s">
        <v>5217</v>
      </c>
      <c r="B105" s="129" t="s">
        <v>5218</v>
      </c>
      <c r="C105" s="129" t="s">
        <v>5219</v>
      </c>
      <c r="D105" s="129" t="s">
        <v>5220</v>
      </c>
    </row>
    <row r="106" spans="1:4" s="790" customFormat="1" ht="28.5" customHeight="1">
      <c r="A106" s="129" t="s">
        <v>5221</v>
      </c>
      <c r="B106" s="129" t="s">
        <v>5222</v>
      </c>
      <c r="C106" s="129" t="s">
        <v>5223</v>
      </c>
      <c r="D106" s="129" t="s">
        <v>5224</v>
      </c>
    </row>
    <row r="107" spans="1:4" s="790" customFormat="1" ht="28.5" customHeight="1">
      <c r="A107" s="129" t="s">
        <v>5225</v>
      </c>
      <c r="B107" s="129" t="s">
        <v>5226</v>
      </c>
      <c r="C107" s="129" t="s">
        <v>5227</v>
      </c>
      <c r="D107" s="129" t="s">
        <v>5228</v>
      </c>
    </row>
    <row r="108" spans="1:4" s="790" customFormat="1" ht="28.5" customHeight="1">
      <c r="A108" s="129" t="s">
        <v>5227</v>
      </c>
      <c r="B108" s="129" t="s">
        <v>5228</v>
      </c>
      <c r="C108" s="129" t="s">
        <v>5229</v>
      </c>
      <c r="D108" s="129" t="s">
        <v>5230</v>
      </c>
    </row>
    <row r="109" spans="1:4" s="790" customFormat="1" ht="28.5" customHeight="1">
      <c r="A109" s="129" t="s">
        <v>5231</v>
      </c>
      <c r="B109" s="129" t="s">
        <v>5232</v>
      </c>
      <c r="C109" s="129" t="s">
        <v>5233</v>
      </c>
      <c r="D109" s="129" t="s">
        <v>5234</v>
      </c>
    </row>
    <row r="110" spans="1:4" s="790" customFormat="1" ht="28.5" customHeight="1">
      <c r="A110" s="129" t="s">
        <v>5235</v>
      </c>
      <c r="B110" s="129" t="s">
        <v>5236</v>
      </c>
      <c r="C110" s="129" t="s">
        <v>5237</v>
      </c>
      <c r="D110" s="129" t="s">
        <v>5238</v>
      </c>
    </row>
    <row r="111" spans="1:4" s="790" customFormat="1" ht="28.5" customHeight="1">
      <c r="A111" s="129" t="s">
        <v>5235</v>
      </c>
      <c r="B111" s="129" t="s">
        <v>5239</v>
      </c>
      <c r="C111" s="129" t="s">
        <v>5240</v>
      </c>
      <c r="D111" s="129" t="s">
        <v>5241</v>
      </c>
    </row>
    <row r="112" spans="1:4" s="790" customFormat="1" ht="28.5" customHeight="1">
      <c r="A112" s="129" t="s">
        <v>5235</v>
      </c>
      <c r="B112" s="129" t="s">
        <v>5239</v>
      </c>
      <c r="C112" s="129" t="s">
        <v>5242</v>
      </c>
      <c r="D112" s="129" t="s">
        <v>5243</v>
      </c>
    </row>
    <row r="113" spans="1:4" s="790" customFormat="1" ht="28.5" customHeight="1">
      <c r="A113" s="129" t="s">
        <v>5235</v>
      </c>
      <c r="B113" s="129" t="s">
        <v>5239</v>
      </c>
      <c r="C113" s="129" t="s">
        <v>5244</v>
      </c>
      <c r="D113" s="129" t="s">
        <v>5245</v>
      </c>
    </row>
    <row r="114" spans="1:4" s="790" customFormat="1" ht="28.5" customHeight="1">
      <c r="A114" s="129" t="s">
        <v>5235</v>
      </c>
      <c r="B114" s="129" t="s">
        <v>5239</v>
      </c>
      <c r="C114" s="129" t="s">
        <v>5246</v>
      </c>
      <c r="D114" s="129" t="s">
        <v>5247</v>
      </c>
    </row>
    <row r="115" spans="1:4" s="790" customFormat="1" ht="28.5" customHeight="1">
      <c r="A115" s="129" t="s">
        <v>5235</v>
      </c>
      <c r="B115" s="129" t="s">
        <v>5239</v>
      </c>
      <c r="C115" s="129" t="s">
        <v>5248</v>
      </c>
      <c r="D115" s="129" t="s">
        <v>5249</v>
      </c>
    </row>
    <row r="116" spans="1:4" s="790" customFormat="1" ht="28.5" customHeight="1">
      <c r="A116" s="794" t="s">
        <v>5250</v>
      </c>
      <c r="B116" s="794" t="s">
        <v>5251</v>
      </c>
      <c r="C116" s="794" t="s">
        <v>5252</v>
      </c>
      <c r="D116" s="794" t="s">
        <v>5253</v>
      </c>
    </row>
    <row r="117" spans="1:4" s="790" customFormat="1" ht="28.5" customHeight="1">
      <c r="A117" s="794" t="s">
        <v>5254</v>
      </c>
      <c r="B117" s="794" t="s">
        <v>5255</v>
      </c>
      <c r="C117" s="794" t="s">
        <v>5252</v>
      </c>
      <c r="D117" s="794" t="s">
        <v>5253</v>
      </c>
    </row>
    <row r="118" spans="1:4" s="790" customFormat="1" ht="28.5" customHeight="1">
      <c r="A118" s="794" t="s">
        <v>5250</v>
      </c>
      <c r="B118" s="794" t="s">
        <v>5251</v>
      </c>
      <c r="C118" s="794" t="s">
        <v>5256</v>
      </c>
      <c r="D118" s="794" t="s">
        <v>5257</v>
      </c>
    </row>
    <row r="119" spans="1:4" s="790" customFormat="1" ht="28.5" customHeight="1">
      <c r="A119" s="794" t="s">
        <v>5254</v>
      </c>
      <c r="B119" s="794" t="s">
        <v>5255</v>
      </c>
      <c r="C119" s="794" t="s">
        <v>5256</v>
      </c>
      <c r="D119" s="794" t="s">
        <v>5257</v>
      </c>
    </row>
    <row r="120" spans="1:4" s="790" customFormat="1" ht="28.5" customHeight="1">
      <c r="A120" s="794" t="s">
        <v>5254</v>
      </c>
      <c r="B120" s="794" t="s">
        <v>5255</v>
      </c>
      <c r="C120" s="794" t="s">
        <v>5250</v>
      </c>
      <c r="D120" s="794" t="s">
        <v>5251</v>
      </c>
    </row>
    <row r="121" spans="1:4" s="790" customFormat="1" ht="28.5" customHeight="1">
      <c r="A121" s="794" t="s">
        <v>5258</v>
      </c>
      <c r="B121" s="794" t="s">
        <v>5259</v>
      </c>
      <c r="C121" s="794" t="s">
        <v>5260</v>
      </c>
      <c r="D121" s="794" t="s">
        <v>5261</v>
      </c>
    </row>
    <row r="122" spans="1:4" s="790" customFormat="1" ht="28.5" customHeight="1">
      <c r="A122" s="794" t="s">
        <v>5262</v>
      </c>
      <c r="B122" s="794" t="s">
        <v>5263</v>
      </c>
      <c r="C122" s="794" t="s">
        <v>5250</v>
      </c>
      <c r="D122" s="794" t="s">
        <v>5251</v>
      </c>
    </row>
    <row r="123" spans="1:4" s="790" customFormat="1" ht="28.5" customHeight="1">
      <c r="A123" s="794" t="s">
        <v>5262</v>
      </c>
      <c r="B123" s="794" t="s">
        <v>5263</v>
      </c>
      <c r="C123" s="794" t="s">
        <v>5254</v>
      </c>
      <c r="D123" s="794" t="s">
        <v>5255</v>
      </c>
    </row>
    <row r="124" spans="1:4" s="790" customFormat="1" ht="28.5" customHeight="1">
      <c r="A124" s="794" t="s">
        <v>5264</v>
      </c>
      <c r="B124" s="794" t="s">
        <v>5265</v>
      </c>
      <c r="C124" s="794" t="s">
        <v>5266</v>
      </c>
      <c r="D124" s="794" t="s">
        <v>5267</v>
      </c>
    </row>
    <row r="125" spans="1:4" s="790" customFormat="1" ht="28.5" customHeight="1">
      <c r="A125" s="794" t="s">
        <v>5268</v>
      </c>
      <c r="B125" s="794" t="s">
        <v>5269</v>
      </c>
      <c r="C125" s="794" t="s">
        <v>5266</v>
      </c>
      <c r="D125" s="794" t="s">
        <v>5267</v>
      </c>
    </row>
    <row r="126" spans="1:4" s="790" customFormat="1" ht="28.5" customHeight="1">
      <c r="A126" s="794" t="s">
        <v>5270</v>
      </c>
      <c r="B126" s="794" t="s">
        <v>5271</v>
      </c>
      <c r="C126" s="794" t="s">
        <v>5272</v>
      </c>
      <c r="D126" s="794" t="s">
        <v>5273</v>
      </c>
    </row>
    <row r="127" spans="1:4" s="790" customFormat="1" ht="28.5" customHeight="1">
      <c r="A127" s="794" t="s">
        <v>5274</v>
      </c>
      <c r="B127" s="794" t="s">
        <v>5275</v>
      </c>
      <c r="C127" s="794" t="s">
        <v>5266</v>
      </c>
      <c r="D127" s="794" t="s">
        <v>5267</v>
      </c>
    </row>
    <row r="128" spans="1:4" s="790" customFormat="1" ht="28.5" customHeight="1">
      <c r="A128" s="794" t="s">
        <v>5276</v>
      </c>
      <c r="B128" s="794" t="s">
        <v>5277</v>
      </c>
      <c r="C128" s="794" t="s">
        <v>5266</v>
      </c>
      <c r="D128" s="794" t="s">
        <v>5267</v>
      </c>
    </row>
    <row r="129" spans="1:4" s="790" customFormat="1" ht="28.5" customHeight="1">
      <c r="A129" s="794" t="s">
        <v>5278</v>
      </c>
      <c r="B129" s="794" t="s">
        <v>5279</v>
      </c>
      <c r="C129" s="794" t="s">
        <v>5280</v>
      </c>
      <c r="D129" s="794" t="s">
        <v>5281</v>
      </c>
    </row>
    <row r="130" spans="1:4" s="790" customFormat="1" ht="28.5" customHeight="1">
      <c r="A130" s="794" t="s">
        <v>5278</v>
      </c>
      <c r="B130" s="794" t="s">
        <v>5279</v>
      </c>
      <c r="C130" s="794" t="s">
        <v>5282</v>
      </c>
      <c r="D130" s="794" t="s">
        <v>5283</v>
      </c>
    </row>
    <row r="131" spans="1:4" s="790" customFormat="1" ht="28.5" customHeight="1">
      <c r="A131" s="794" t="s">
        <v>5284</v>
      </c>
      <c r="B131" s="794" t="s">
        <v>5285</v>
      </c>
      <c r="C131" s="794" t="s">
        <v>5254</v>
      </c>
      <c r="D131" s="794" t="s">
        <v>5255</v>
      </c>
    </row>
    <row r="132" spans="1:4" s="790" customFormat="1" ht="28.5" customHeight="1">
      <c r="A132" s="794" t="s">
        <v>5284</v>
      </c>
      <c r="B132" s="794" t="s">
        <v>5285</v>
      </c>
      <c r="C132" s="794" t="s">
        <v>5250</v>
      </c>
      <c r="D132" s="794" t="s">
        <v>5251</v>
      </c>
    </row>
    <row r="133" spans="1:4" s="790" customFormat="1" ht="28.5" customHeight="1">
      <c r="A133" s="794" t="s">
        <v>5284</v>
      </c>
      <c r="B133" s="794" t="s">
        <v>5285</v>
      </c>
      <c r="C133" s="794" t="s">
        <v>5286</v>
      </c>
      <c r="D133" s="794" t="s">
        <v>5287</v>
      </c>
    </row>
    <row r="134" spans="1:4" s="790" customFormat="1" ht="28.5" customHeight="1">
      <c r="A134" s="794" t="s">
        <v>5284</v>
      </c>
      <c r="B134" s="794" t="s">
        <v>5285</v>
      </c>
      <c r="C134" s="794" t="s">
        <v>5288</v>
      </c>
      <c r="D134" s="794" t="s">
        <v>5289</v>
      </c>
    </row>
    <row r="135" spans="1:4" s="790" customFormat="1" ht="28.5" customHeight="1">
      <c r="A135" s="794" t="s">
        <v>5290</v>
      </c>
      <c r="B135" s="794" t="s">
        <v>5243</v>
      </c>
      <c r="C135" s="794" t="s">
        <v>5250</v>
      </c>
      <c r="D135" s="794" t="s">
        <v>5251</v>
      </c>
    </row>
    <row r="136" spans="1:4" s="790" customFormat="1" ht="28.5" customHeight="1">
      <c r="A136" s="794" t="s">
        <v>5290</v>
      </c>
      <c r="B136" s="794" t="s">
        <v>5243</v>
      </c>
      <c r="C136" s="794" t="s">
        <v>5286</v>
      </c>
      <c r="D136" s="794" t="s">
        <v>5287</v>
      </c>
    </row>
    <row r="137" spans="1:4" s="790" customFormat="1" ht="28.5" customHeight="1">
      <c r="A137" s="129" t="s">
        <v>5291</v>
      </c>
      <c r="B137" s="129" t="s">
        <v>5287</v>
      </c>
      <c r="C137" s="129" t="s">
        <v>5292</v>
      </c>
      <c r="D137" s="129" t="s">
        <v>5293</v>
      </c>
    </row>
    <row r="138" spans="1:4" s="790" customFormat="1" ht="28.5" customHeight="1">
      <c r="A138" s="129" t="s">
        <v>5294</v>
      </c>
      <c r="B138" s="794" t="s">
        <v>5295</v>
      </c>
      <c r="C138" s="794" t="s">
        <v>5296</v>
      </c>
      <c r="D138" s="794" t="s">
        <v>3169</v>
      </c>
    </row>
    <row r="139" spans="1:4" s="790" customFormat="1" ht="28.5" customHeight="1">
      <c r="A139" s="794" t="s">
        <v>5297</v>
      </c>
      <c r="B139" s="794" t="s">
        <v>5295</v>
      </c>
      <c r="C139" s="794" t="s">
        <v>5298</v>
      </c>
      <c r="D139" s="794" t="s">
        <v>3173</v>
      </c>
    </row>
    <row r="140" spans="1:4" s="790" customFormat="1" ht="28.5" customHeight="1">
      <c r="A140" s="794" t="s">
        <v>5299</v>
      </c>
      <c r="B140" s="794" t="s">
        <v>3160</v>
      </c>
      <c r="C140" s="794" t="s">
        <v>5296</v>
      </c>
      <c r="D140" s="794" t="s">
        <v>3169</v>
      </c>
    </row>
    <row r="141" spans="1:4" s="790" customFormat="1" ht="28.5" customHeight="1">
      <c r="A141" s="794" t="s">
        <v>5299</v>
      </c>
      <c r="B141" s="794" t="s">
        <v>3160</v>
      </c>
      <c r="C141" s="794" t="s">
        <v>5300</v>
      </c>
      <c r="D141" s="794" t="s">
        <v>3171</v>
      </c>
    </row>
    <row r="142" spans="1:4" s="790" customFormat="1" ht="28.5" customHeight="1">
      <c r="A142" s="794" t="s">
        <v>5301</v>
      </c>
      <c r="B142" s="794" t="s">
        <v>5302</v>
      </c>
      <c r="C142" s="794" t="s">
        <v>5296</v>
      </c>
      <c r="D142" s="794" t="s">
        <v>3169</v>
      </c>
    </row>
    <row r="143" spans="1:4" s="790" customFormat="1" ht="28.5" customHeight="1">
      <c r="A143" s="794" t="s">
        <v>5301</v>
      </c>
      <c r="B143" s="794" t="s">
        <v>5302</v>
      </c>
      <c r="C143" s="794" t="s">
        <v>5298</v>
      </c>
      <c r="D143" s="794" t="s">
        <v>5303</v>
      </c>
    </row>
    <row r="144" spans="1:4" s="790" customFormat="1" ht="28.5" customHeight="1">
      <c r="A144" s="794" t="s">
        <v>5304</v>
      </c>
      <c r="B144" s="794" t="s">
        <v>5305</v>
      </c>
      <c r="C144" s="794" t="s">
        <v>5306</v>
      </c>
      <c r="D144" s="794" t="s">
        <v>5307</v>
      </c>
    </row>
    <row r="145" spans="1:9" s="790" customFormat="1" ht="28.5" customHeight="1">
      <c r="A145" s="794" t="s">
        <v>5304</v>
      </c>
      <c r="B145" s="794" t="s">
        <v>5305</v>
      </c>
      <c r="C145" s="794" t="s">
        <v>5308</v>
      </c>
      <c r="D145" s="794" t="s">
        <v>5309</v>
      </c>
    </row>
    <row r="146" spans="1:9" s="790" customFormat="1" ht="28.5" customHeight="1">
      <c r="A146" s="794" t="s">
        <v>5310</v>
      </c>
      <c r="B146" s="794" t="s">
        <v>5311</v>
      </c>
      <c r="C146" s="794" t="s">
        <v>5306</v>
      </c>
      <c r="D146" s="794" t="s">
        <v>5312</v>
      </c>
    </row>
    <row r="147" spans="1:9" s="790" customFormat="1" ht="28.5" customHeight="1">
      <c r="A147" s="794" t="s">
        <v>5310</v>
      </c>
      <c r="B147" s="794" t="s">
        <v>5311</v>
      </c>
      <c r="C147" s="129" t="s">
        <v>5313</v>
      </c>
      <c r="D147" s="794" t="s">
        <v>5314</v>
      </c>
    </row>
    <row r="148" spans="1:9" s="790" customFormat="1" ht="28.5" customHeight="1">
      <c r="A148" s="794" t="s">
        <v>5299</v>
      </c>
      <c r="B148" s="129" t="s">
        <v>5315</v>
      </c>
      <c r="C148" s="129" t="s">
        <v>5316</v>
      </c>
      <c r="D148" s="794" t="s">
        <v>5317</v>
      </c>
    </row>
    <row r="149" spans="1:9" s="790" customFormat="1" ht="6.75" customHeight="1">
      <c r="A149" s="795"/>
      <c r="B149" s="796"/>
      <c r="C149" s="796"/>
      <c r="D149" s="795"/>
    </row>
    <row r="150" spans="1:9">
      <c r="A150" s="1136" t="s">
        <v>5319</v>
      </c>
      <c r="B150" s="1136"/>
      <c r="C150" s="1136"/>
      <c r="D150" s="1136"/>
      <c r="E150" s="682"/>
      <c r="F150" s="682"/>
      <c r="G150" s="682"/>
      <c r="H150" s="682"/>
      <c r="I150" s="682"/>
    </row>
    <row r="151" spans="1:9" ht="8.25" customHeight="1"/>
  </sheetData>
  <mergeCells count="5">
    <mergeCell ref="A4:D4"/>
    <mergeCell ref="A8:B8"/>
    <mergeCell ref="C8:D8"/>
    <mergeCell ref="A150:D150"/>
    <mergeCell ref="A6:D6"/>
  </mergeCells>
  <printOptions horizontalCentered="1"/>
  <pageMargins left="1.1811023622047245" right="0.39370078740157483" top="0.78740157480314965" bottom="0.78740157480314965" header="0.39370078740157483" footer="0.31496062992125984"/>
  <pageSetup paperSize="9" scale="60" orientation="portrait" r:id="rId1"/>
  <headerFooter differentFirst="1">
    <oddHeader>&amp;CСтраница &amp;P из &amp;N&amp;R&amp;A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rgb="FF92D050"/>
  </sheetPr>
  <dimension ref="A1:HH96"/>
  <sheetViews>
    <sheetView workbookViewId="0">
      <pane ySplit="8" topLeftCell="A9" activePane="bottomLeft" state="frozen"/>
      <selection pane="bottomLeft" activeCell="B17" sqref="B17"/>
    </sheetView>
  </sheetViews>
  <sheetFormatPr defaultColWidth="9" defaultRowHeight="15.75"/>
  <cols>
    <col min="1" max="1" width="12.125" style="852" customWidth="1"/>
    <col min="2" max="2" width="84.875" style="853" customWidth="1"/>
    <col min="3" max="4" width="12.625" style="852" customWidth="1"/>
    <col min="5" max="5" width="0.625" style="852" customWidth="1"/>
    <col min="6" max="6" width="4.875" style="852" customWidth="1"/>
    <col min="7" max="16384" width="9" style="852"/>
  </cols>
  <sheetData>
    <row r="1" spans="1:216" s="826" customFormat="1" ht="18">
      <c r="D1" s="827" t="s">
        <v>943</v>
      </c>
      <c r="E1" s="828"/>
      <c r="F1" s="831"/>
      <c r="G1" s="831"/>
    </row>
    <row r="2" spans="1:216" s="826" customFormat="1" ht="18">
      <c r="D2" s="829" t="s">
        <v>4509</v>
      </c>
      <c r="E2" s="828"/>
      <c r="F2" s="831"/>
      <c r="G2" s="831"/>
    </row>
    <row r="3" spans="1:216" s="830" customFormat="1" ht="15.95" customHeight="1">
      <c r="F3" s="832"/>
      <c r="G3" s="832"/>
    </row>
    <row r="4" spans="1:216" s="834" customFormat="1" ht="110.25" customHeight="1">
      <c r="A4" s="1154" t="s">
        <v>5464</v>
      </c>
      <c r="B4" s="1154"/>
      <c r="C4" s="1154"/>
      <c r="D4" s="1154"/>
      <c r="E4" s="833"/>
      <c r="F4" s="833"/>
      <c r="G4" s="833"/>
      <c r="H4" s="833"/>
      <c r="I4" s="833"/>
      <c r="J4" s="833"/>
      <c r="K4" s="833"/>
      <c r="L4" s="833"/>
      <c r="M4" s="833"/>
      <c r="N4" s="833"/>
      <c r="O4" s="833"/>
      <c r="P4" s="833"/>
      <c r="Q4" s="833"/>
      <c r="R4" s="833"/>
      <c r="S4" s="833"/>
      <c r="T4" s="833"/>
      <c r="U4" s="833"/>
      <c r="V4" s="833"/>
      <c r="W4" s="833"/>
      <c r="X4" s="833"/>
      <c r="Y4" s="833"/>
      <c r="Z4" s="833"/>
      <c r="AA4" s="833"/>
      <c r="AB4" s="833"/>
      <c r="AC4" s="833"/>
      <c r="AD4" s="833"/>
      <c r="AE4" s="833"/>
      <c r="AF4" s="833"/>
      <c r="AG4" s="833"/>
      <c r="AH4" s="833"/>
      <c r="AI4" s="833"/>
      <c r="AJ4" s="833"/>
      <c r="AK4" s="833"/>
      <c r="AL4" s="833"/>
      <c r="AM4" s="833"/>
      <c r="AN4" s="833"/>
      <c r="AO4" s="833"/>
      <c r="AP4" s="833"/>
      <c r="AQ4" s="833"/>
      <c r="AR4" s="833"/>
      <c r="AS4" s="833"/>
      <c r="AT4" s="833"/>
      <c r="AU4" s="833"/>
      <c r="AV4" s="833"/>
      <c r="AW4" s="833"/>
      <c r="AX4" s="833"/>
      <c r="AY4" s="833"/>
      <c r="AZ4" s="833"/>
      <c r="BA4" s="833"/>
      <c r="BB4" s="833"/>
      <c r="BC4" s="833"/>
      <c r="BD4" s="833"/>
      <c r="BE4" s="833"/>
      <c r="BF4" s="833"/>
      <c r="BG4" s="833"/>
      <c r="BH4" s="833"/>
      <c r="BI4" s="833"/>
      <c r="BJ4" s="833"/>
      <c r="BK4" s="833"/>
      <c r="BL4" s="833"/>
      <c r="BM4" s="833"/>
      <c r="BN4" s="833"/>
      <c r="BO4" s="833"/>
      <c r="BP4" s="833"/>
      <c r="BQ4" s="833"/>
      <c r="BR4" s="833"/>
      <c r="BS4" s="833"/>
      <c r="BT4" s="833"/>
      <c r="BU4" s="833"/>
      <c r="BV4" s="833"/>
      <c r="BW4" s="833"/>
      <c r="BX4" s="833"/>
      <c r="BY4" s="833"/>
      <c r="BZ4" s="833"/>
      <c r="CA4" s="833"/>
      <c r="CB4" s="833"/>
      <c r="CC4" s="833"/>
      <c r="CD4" s="833"/>
      <c r="CE4" s="833"/>
      <c r="CF4" s="833"/>
      <c r="CG4" s="833"/>
      <c r="CH4" s="833"/>
      <c r="CI4" s="833"/>
      <c r="CJ4" s="833"/>
      <c r="CK4" s="833"/>
      <c r="CL4" s="833"/>
      <c r="CM4" s="833"/>
      <c r="CN4" s="833"/>
      <c r="CO4" s="833"/>
      <c r="CP4" s="833"/>
      <c r="CQ4" s="833"/>
      <c r="CR4" s="833"/>
      <c r="CS4" s="833"/>
      <c r="CT4" s="833"/>
      <c r="CU4" s="833"/>
      <c r="CV4" s="833"/>
      <c r="CW4" s="833"/>
      <c r="CX4" s="833"/>
      <c r="CY4" s="833"/>
      <c r="CZ4" s="833"/>
      <c r="DA4" s="833"/>
      <c r="DB4" s="833"/>
      <c r="DC4" s="833"/>
      <c r="DD4" s="833"/>
      <c r="DE4" s="833"/>
      <c r="DF4" s="833"/>
      <c r="DG4" s="833"/>
      <c r="DH4" s="833"/>
      <c r="DI4" s="833"/>
      <c r="DJ4" s="833"/>
      <c r="DK4" s="833"/>
      <c r="DL4" s="833"/>
      <c r="DM4" s="833"/>
      <c r="DN4" s="833"/>
      <c r="DO4" s="833"/>
      <c r="DP4" s="833"/>
      <c r="DQ4" s="833"/>
      <c r="DR4" s="833"/>
      <c r="DS4" s="833"/>
      <c r="DT4" s="833"/>
      <c r="DU4" s="833"/>
      <c r="DV4" s="833"/>
      <c r="DW4" s="833"/>
      <c r="DX4" s="833"/>
      <c r="DY4" s="833"/>
      <c r="DZ4" s="833"/>
      <c r="EA4" s="833"/>
      <c r="EB4" s="833"/>
      <c r="EC4" s="833"/>
      <c r="ED4" s="833"/>
      <c r="EE4" s="833"/>
      <c r="EF4" s="833"/>
      <c r="EG4" s="833"/>
      <c r="EH4" s="833"/>
      <c r="EI4" s="833"/>
      <c r="EJ4" s="833"/>
      <c r="EK4" s="833"/>
      <c r="EL4" s="833"/>
      <c r="EM4" s="833"/>
      <c r="EN4" s="833"/>
      <c r="EO4" s="833"/>
      <c r="EP4" s="833"/>
      <c r="EQ4" s="833"/>
      <c r="ER4" s="833"/>
      <c r="ES4" s="833"/>
      <c r="ET4" s="833"/>
      <c r="EU4" s="833"/>
      <c r="EV4" s="833"/>
      <c r="EW4" s="833"/>
      <c r="EX4" s="833"/>
      <c r="EY4" s="833"/>
      <c r="EZ4" s="833"/>
      <c r="FA4" s="833"/>
      <c r="FB4" s="833"/>
      <c r="FC4" s="833"/>
      <c r="FD4" s="833"/>
      <c r="FE4" s="833"/>
      <c r="FF4" s="833"/>
      <c r="FG4" s="833"/>
      <c r="FH4" s="833"/>
      <c r="FI4" s="833"/>
      <c r="FJ4" s="833"/>
      <c r="FK4" s="833"/>
      <c r="FL4" s="833"/>
      <c r="FM4" s="833"/>
      <c r="FN4" s="833"/>
      <c r="FO4" s="833"/>
      <c r="FP4" s="833"/>
      <c r="FQ4" s="833"/>
      <c r="FR4" s="833"/>
      <c r="FS4" s="833"/>
      <c r="FT4" s="833"/>
      <c r="FU4" s="833"/>
      <c r="FV4" s="833"/>
      <c r="FW4" s="833"/>
      <c r="FX4" s="833"/>
      <c r="FY4" s="833"/>
      <c r="FZ4" s="833"/>
      <c r="GA4" s="833"/>
      <c r="GB4" s="833"/>
      <c r="GC4" s="833"/>
      <c r="GD4" s="833"/>
      <c r="GE4" s="833"/>
      <c r="GF4" s="833"/>
      <c r="GG4" s="833"/>
      <c r="GH4" s="833"/>
      <c r="GI4" s="833"/>
      <c r="GJ4" s="833"/>
      <c r="GK4" s="833"/>
      <c r="GL4" s="833"/>
      <c r="GM4" s="833"/>
      <c r="GN4" s="833"/>
      <c r="GO4" s="833"/>
      <c r="GP4" s="833"/>
      <c r="GQ4" s="833"/>
      <c r="GR4" s="833"/>
      <c r="GS4" s="833"/>
      <c r="GT4" s="833"/>
      <c r="GU4" s="833"/>
      <c r="GV4" s="833"/>
      <c r="GW4" s="833"/>
      <c r="GX4" s="833"/>
      <c r="GY4" s="833"/>
      <c r="GZ4" s="833"/>
      <c r="HA4" s="833"/>
      <c r="HB4" s="833"/>
      <c r="HC4" s="833"/>
      <c r="HD4" s="833"/>
      <c r="HE4" s="833"/>
      <c r="HF4" s="833"/>
      <c r="HG4" s="833"/>
      <c r="HH4" s="833"/>
    </row>
    <row r="5" spans="1:216" s="838" customFormat="1" ht="5.25" customHeight="1">
      <c r="A5" s="835"/>
      <c r="B5" s="836"/>
      <c r="C5" s="837"/>
      <c r="D5" s="837"/>
    </row>
    <row r="6" spans="1:216" s="838" customFormat="1" ht="24.95" customHeight="1">
      <c r="A6" s="1155" t="s">
        <v>5465</v>
      </c>
      <c r="B6" s="1156" t="s">
        <v>944</v>
      </c>
      <c r="C6" s="1157" t="s">
        <v>5466</v>
      </c>
      <c r="D6" s="1157"/>
    </row>
    <row r="7" spans="1:216" s="838" customFormat="1" ht="24.95" customHeight="1">
      <c r="A7" s="1155"/>
      <c r="B7" s="1156"/>
      <c r="C7" s="839" t="s">
        <v>945</v>
      </c>
      <c r="D7" s="839" t="s">
        <v>946</v>
      </c>
    </row>
    <row r="8" spans="1:216" s="841" customFormat="1" ht="16.5" customHeight="1">
      <c r="A8" s="854">
        <v>1</v>
      </c>
      <c r="B8" s="854">
        <v>2</v>
      </c>
      <c r="C8" s="854">
        <v>3</v>
      </c>
      <c r="D8" s="854">
        <v>4</v>
      </c>
      <c r="E8" s="840"/>
      <c r="F8" s="840"/>
      <c r="G8" s="840"/>
      <c r="H8" s="840"/>
      <c r="I8" s="840"/>
      <c r="J8" s="840"/>
      <c r="K8" s="840"/>
      <c r="L8" s="840"/>
      <c r="M8" s="840"/>
      <c r="N8" s="840"/>
      <c r="O8" s="840"/>
      <c r="P8" s="840"/>
      <c r="Q8" s="840"/>
      <c r="R8" s="840"/>
      <c r="S8" s="840"/>
      <c r="T8" s="840"/>
      <c r="U8" s="840"/>
      <c r="V8" s="840"/>
      <c r="W8" s="840"/>
      <c r="X8" s="840"/>
      <c r="Y8" s="840"/>
      <c r="Z8" s="840"/>
      <c r="AA8" s="840"/>
      <c r="AB8" s="840"/>
      <c r="AC8" s="840"/>
      <c r="AD8" s="840"/>
      <c r="AE8" s="840"/>
      <c r="AF8" s="840"/>
      <c r="AG8" s="840"/>
      <c r="AH8" s="840"/>
      <c r="AI8" s="840"/>
      <c r="AJ8" s="840"/>
      <c r="AK8" s="840"/>
      <c r="AL8" s="840"/>
      <c r="AM8" s="840"/>
      <c r="AN8" s="840"/>
      <c r="AO8" s="840"/>
      <c r="AP8" s="840"/>
      <c r="AQ8" s="840"/>
      <c r="AR8" s="840"/>
      <c r="AS8" s="840"/>
      <c r="AT8" s="840"/>
      <c r="AU8" s="840"/>
      <c r="AV8" s="840"/>
      <c r="AW8" s="840"/>
      <c r="AX8" s="840"/>
      <c r="AY8" s="840"/>
      <c r="AZ8" s="840"/>
      <c r="BA8" s="840"/>
      <c r="BB8" s="840"/>
      <c r="BC8" s="840"/>
      <c r="BD8" s="840"/>
      <c r="BE8" s="840"/>
      <c r="BF8" s="840"/>
      <c r="BG8" s="840"/>
      <c r="BH8" s="840"/>
      <c r="BI8" s="840"/>
      <c r="BJ8" s="840"/>
      <c r="BK8" s="840"/>
      <c r="BL8" s="840"/>
      <c r="BM8" s="840"/>
      <c r="BN8" s="840"/>
      <c r="BO8" s="840"/>
      <c r="BP8" s="840"/>
      <c r="BQ8" s="840"/>
      <c r="BR8" s="840"/>
      <c r="BS8" s="840"/>
      <c r="BT8" s="840"/>
      <c r="BU8" s="840"/>
      <c r="BV8" s="840"/>
      <c r="BW8" s="840"/>
      <c r="BX8" s="840"/>
      <c r="BY8" s="840"/>
      <c r="BZ8" s="840"/>
      <c r="CA8" s="840"/>
      <c r="CB8" s="840"/>
      <c r="CC8" s="840"/>
      <c r="CD8" s="840"/>
      <c r="CE8" s="840"/>
      <c r="CF8" s="840"/>
      <c r="CG8" s="840"/>
      <c r="CH8" s="840"/>
      <c r="CI8" s="840"/>
      <c r="CJ8" s="840"/>
      <c r="CK8" s="840"/>
      <c r="CL8" s="840"/>
      <c r="CM8" s="840"/>
      <c r="CN8" s="840"/>
      <c r="CO8" s="840"/>
      <c r="CP8" s="840"/>
      <c r="CQ8" s="840"/>
      <c r="CR8" s="840"/>
      <c r="CS8" s="840"/>
      <c r="CT8" s="840"/>
      <c r="CU8" s="840"/>
      <c r="CV8" s="840"/>
      <c r="CW8" s="840"/>
      <c r="CX8" s="840"/>
      <c r="CY8" s="840"/>
      <c r="CZ8" s="840"/>
      <c r="DA8" s="840"/>
      <c r="DB8" s="840"/>
      <c r="DC8" s="840"/>
      <c r="DD8" s="840"/>
      <c r="DE8" s="840"/>
      <c r="DF8" s="840"/>
      <c r="DG8" s="840"/>
      <c r="DH8" s="840"/>
      <c r="DI8" s="840"/>
      <c r="DJ8" s="840"/>
      <c r="DK8" s="840"/>
      <c r="DL8" s="840"/>
      <c r="DM8" s="840"/>
      <c r="DN8" s="840"/>
      <c r="DO8" s="840"/>
      <c r="DP8" s="840"/>
      <c r="DQ8" s="840"/>
      <c r="DR8" s="840"/>
      <c r="DS8" s="840"/>
      <c r="DT8" s="840"/>
      <c r="DU8" s="840"/>
      <c r="DV8" s="840"/>
      <c r="DW8" s="840"/>
      <c r="DX8" s="840"/>
      <c r="DY8" s="840"/>
      <c r="DZ8" s="840"/>
      <c r="EA8" s="840"/>
      <c r="EB8" s="840"/>
      <c r="EC8" s="840"/>
      <c r="ED8" s="840"/>
      <c r="EE8" s="840"/>
      <c r="EF8" s="840"/>
      <c r="EG8" s="840"/>
      <c r="EH8" s="840"/>
      <c r="EI8" s="840"/>
      <c r="EJ8" s="840"/>
      <c r="EK8" s="840"/>
      <c r="EL8" s="840"/>
      <c r="EM8" s="840"/>
      <c r="EN8" s="840"/>
      <c r="EO8" s="840"/>
      <c r="EP8" s="840"/>
      <c r="EQ8" s="840"/>
      <c r="ER8" s="840"/>
      <c r="ES8" s="840"/>
      <c r="ET8" s="840"/>
      <c r="EU8" s="840"/>
      <c r="EV8" s="840"/>
      <c r="EW8" s="840"/>
      <c r="EX8" s="840"/>
      <c r="EY8" s="840"/>
      <c r="EZ8" s="840"/>
      <c r="FA8" s="840"/>
      <c r="FB8" s="840"/>
      <c r="FC8" s="840"/>
      <c r="FD8" s="840"/>
      <c r="FE8" s="840"/>
      <c r="FF8" s="840"/>
      <c r="FG8" s="840"/>
      <c r="FH8" s="840"/>
      <c r="FI8" s="840"/>
      <c r="FJ8" s="840"/>
      <c r="FK8" s="840"/>
      <c r="FL8" s="840"/>
      <c r="FM8" s="840"/>
      <c r="FN8" s="840"/>
      <c r="FO8" s="840"/>
      <c r="FP8" s="840"/>
      <c r="FQ8" s="840"/>
      <c r="FR8" s="840"/>
      <c r="FS8" s="840"/>
      <c r="FT8" s="840"/>
      <c r="FU8" s="840"/>
      <c r="FV8" s="840"/>
      <c r="FW8" s="840"/>
      <c r="FX8" s="840"/>
      <c r="FY8" s="840"/>
      <c r="FZ8" s="840"/>
      <c r="GA8" s="840"/>
      <c r="GB8" s="840"/>
      <c r="GC8" s="840"/>
      <c r="GD8" s="840"/>
      <c r="GE8" s="840"/>
      <c r="GF8" s="840"/>
      <c r="GG8" s="840"/>
      <c r="GH8" s="840"/>
      <c r="GI8" s="840"/>
      <c r="GJ8" s="840"/>
      <c r="GK8" s="840"/>
      <c r="GL8" s="840"/>
      <c r="GM8" s="840"/>
      <c r="GN8" s="840"/>
      <c r="GO8" s="840"/>
      <c r="GP8" s="840"/>
      <c r="GQ8" s="840"/>
      <c r="GR8" s="840"/>
      <c r="GS8" s="840"/>
      <c r="GT8" s="840"/>
      <c r="GU8" s="840"/>
      <c r="GV8" s="840"/>
      <c r="GW8" s="840"/>
      <c r="GX8" s="840"/>
      <c r="GY8" s="840"/>
      <c r="GZ8" s="840"/>
      <c r="HA8" s="840"/>
      <c r="HB8" s="840"/>
      <c r="HC8" s="840"/>
      <c r="HD8" s="840"/>
      <c r="HE8" s="840"/>
      <c r="HF8" s="840"/>
      <c r="HG8" s="840"/>
      <c r="HH8" s="840"/>
    </row>
    <row r="9" spans="1:216" s="845" customFormat="1" ht="33.950000000000003" customHeight="1">
      <c r="A9" s="842" t="s">
        <v>5467</v>
      </c>
      <c r="B9" s="843" t="s">
        <v>5468</v>
      </c>
      <c r="C9" s="844"/>
      <c r="D9" s="844"/>
    </row>
    <row r="10" spans="1:216" s="838" customFormat="1" ht="100.5" customHeight="1">
      <c r="A10" s="846" t="s">
        <v>418</v>
      </c>
      <c r="B10" s="847" t="s">
        <v>5469</v>
      </c>
      <c r="C10" s="848">
        <v>0</v>
      </c>
      <c r="D10" s="848">
        <v>0.3</v>
      </c>
    </row>
    <row r="11" spans="1:216" s="838" customFormat="1" ht="68.099999999999994" customHeight="1">
      <c r="A11" s="846" t="s">
        <v>419</v>
      </c>
      <c r="B11" s="847" t="s">
        <v>3366</v>
      </c>
      <c r="C11" s="848">
        <v>0</v>
      </c>
      <c r="D11" s="848">
        <v>1</v>
      </c>
    </row>
    <row r="12" spans="1:216" s="838" customFormat="1" ht="68.099999999999994" customHeight="1">
      <c r="A12" s="846" t="s">
        <v>420</v>
      </c>
      <c r="B12" s="847" t="s">
        <v>5470</v>
      </c>
      <c r="C12" s="848">
        <v>1</v>
      </c>
      <c r="D12" s="848">
        <v>0.3</v>
      </c>
    </row>
    <row r="13" spans="1:216" s="838" customFormat="1" ht="33.950000000000003" customHeight="1">
      <c r="A13" s="849" t="s">
        <v>421</v>
      </c>
      <c r="B13" s="1152" t="s">
        <v>967</v>
      </c>
      <c r="C13" s="1153"/>
      <c r="D13" s="1153"/>
    </row>
    <row r="14" spans="1:216" s="838" customFormat="1" ht="33.950000000000003" customHeight="1">
      <c r="A14" s="846" t="s">
        <v>5471</v>
      </c>
      <c r="B14" s="847" t="s">
        <v>5472</v>
      </c>
      <c r="C14" s="848">
        <v>1</v>
      </c>
      <c r="D14" s="848">
        <v>0</v>
      </c>
    </row>
    <row r="15" spans="1:216" s="838" customFormat="1" ht="33.950000000000003" customHeight="1">
      <c r="A15" s="846" t="s">
        <v>5473</v>
      </c>
      <c r="B15" s="847" t="s">
        <v>5474</v>
      </c>
      <c r="C15" s="848">
        <v>1</v>
      </c>
      <c r="D15" s="848">
        <v>0</v>
      </c>
    </row>
    <row r="16" spans="1:216" s="838" customFormat="1" ht="119.1" customHeight="1">
      <c r="A16" s="846" t="s">
        <v>5475</v>
      </c>
      <c r="B16" s="847" t="s">
        <v>5476</v>
      </c>
      <c r="C16" s="848">
        <v>1</v>
      </c>
      <c r="D16" s="848">
        <v>0</v>
      </c>
    </row>
    <row r="17" spans="1:4" s="838" customFormat="1" ht="34.5" customHeight="1">
      <c r="A17" s="846" t="s">
        <v>5477</v>
      </c>
      <c r="B17" s="847" t="s">
        <v>5478</v>
      </c>
      <c r="C17" s="848">
        <v>1</v>
      </c>
      <c r="D17" s="848">
        <v>0</v>
      </c>
    </row>
    <row r="18" spans="1:4" s="838" customFormat="1" ht="34.5" customHeight="1">
      <c r="A18" s="846" t="s">
        <v>5479</v>
      </c>
      <c r="B18" s="847" t="s">
        <v>5480</v>
      </c>
      <c r="C18" s="848">
        <v>1</v>
      </c>
      <c r="D18" s="848">
        <v>0</v>
      </c>
    </row>
    <row r="19" spans="1:4" s="838" customFormat="1" ht="34.5" customHeight="1">
      <c r="A19" s="846" t="s">
        <v>5481</v>
      </c>
      <c r="B19" s="847" t="s">
        <v>5482</v>
      </c>
      <c r="C19" s="848">
        <v>1</v>
      </c>
      <c r="D19" s="848">
        <v>0</v>
      </c>
    </row>
    <row r="20" spans="1:4" s="838" customFormat="1" ht="51" customHeight="1">
      <c r="A20" s="846" t="s">
        <v>947</v>
      </c>
      <c r="B20" s="847" t="s">
        <v>5603</v>
      </c>
      <c r="C20" s="848">
        <v>1</v>
      </c>
      <c r="D20" s="848">
        <v>0</v>
      </c>
    </row>
    <row r="21" spans="1:4" s="838" customFormat="1" ht="34.5" customHeight="1">
      <c r="A21" s="849" t="s">
        <v>5483</v>
      </c>
      <c r="B21" s="1152" t="s">
        <v>5484</v>
      </c>
      <c r="C21" s="1153"/>
      <c r="D21" s="1153"/>
    </row>
    <row r="22" spans="1:4" s="838" customFormat="1" ht="34.5" customHeight="1">
      <c r="A22" s="846" t="s">
        <v>5485</v>
      </c>
      <c r="B22" s="847" t="s">
        <v>5486</v>
      </c>
      <c r="C22" s="848">
        <v>1</v>
      </c>
      <c r="D22" s="848">
        <v>0</v>
      </c>
    </row>
    <row r="23" spans="1:4" s="838" customFormat="1" ht="51" customHeight="1">
      <c r="A23" s="846" t="s">
        <v>5487</v>
      </c>
      <c r="B23" s="847" t="s">
        <v>5488</v>
      </c>
      <c r="C23" s="848">
        <v>1</v>
      </c>
      <c r="D23" s="848">
        <v>0</v>
      </c>
    </row>
    <row r="24" spans="1:4" s="838" customFormat="1" ht="68.099999999999994" customHeight="1">
      <c r="A24" s="846" t="s">
        <v>5489</v>
      </c>
      <c r="B24" s="847" t="s">
        <v>5490</v>
      </c>
      <c r="C24" s="848">
        <v>1</v>
      </c>
      <c r="D24" s="848">
        <v>0</v>
      </c>
    </row>
    <row r="25" spans="1:4" s="838" customFormat="1" ht="113.25" customHeight="1">
      <c r="A25" s="846" t="s">
        <v>5491</v>
      </c>
      <c r="B25" s="847" t="s">
        <v>5492</v>
      </c>
      <c r="C25" s="848">
        <v>1</v>
      </c>
      <c r="D25" s="848">
        <v>0</v>
      </c>
    </row>
    <row r="26" spans="1:4" s="838" customFormat="1" ht="34.5" customHeight="1">
      <c r="A26" s="849" t="s">
        <v>5493</v>
      </c>
      <c r="B26" s="1152" t="s">
        <v>3371</v>
      </c>
      <c r="C26" s="1153"/>
      <c r="D26" s="1153"/>
    </row>
    <row r="27" spans="1:4" s="838" customFormat="1" ht="34.5" customHeight="1">
      <c r="A27" s="846" t="s">
        <v>5494</v>
      </c>
      <c r="B27" s="847" t="s">
        <v>5495</v>
      </c>
      <c r="C27" s="848">
        <v>1</v>
      </c>
      <c r="D27" s="848">
        <v>0</v>
      </c>
    </row>
    <row r="28" spans="1:4" s="838" customFormat="1" ht="34.5" customHeight="1">
      <c r="A28" s="846" t="s">
        <v>5496</v>
      </c>
      <c r="B28" s="847" t="s">
        <v>5497</v>
      </c>
      <c r="C28" s="848">
        <v>1</v>
      </c>
      <c r="D28" s="848">
        <v>0</v>
      </c>
    </row>
    <row r="29" spans="1:4" s="838" customFormat="1" ht="34.5" customHeight="1">
      <c r="A29" s="849" t="s">
        <v>5498</v>
      </c>
      <c r="B29" s="1152" t="s">
        <v>5499</v>
      </c>
      <c r="C29" s="1153"/>
      <c r="D29" s="1153"/>
    </row>
    <row r="30" spans="1:4" s="838" customFormat="1" ht="34.5" customHeight="1">
      <c r="A30" s="846" t="s">
        <v>5500</v>
      </c>
      <c r="B30" s="847" t="s">
        <v>5501</v>
      </c>
      <c r="C30" s="848">
        <v>1</v>
      </c>
      <c r="D30" s="848">
        <v>0</v>
      </c>
    </row>
    <row r="31" spans="1:4" s="838" customFormat="1" ht="34.5" customHeight="1">
      <c r="A31" s="846" t="s">
        <v>5502</v>
      </c>
      <c r="B31" s="847" t="s">
        <v>5503</v>
      </c>
      <c r="C31" s="848">
        <v>1</v>
      </c>
      <c r="D31" s="848">
        <v>0</v>
      </c>
    </row>
    <row r="32" spans="1:4" s="838" customFormat="1" ht="68.099999999999994" customHeight="1">
      <c r="A32" s="846" t="s">
        <v>5504</v>
      </c>
      <c r="B32" s="847" t="s">
        <v>5604</v>
      </c>
      <c r="C32" s="848">
        <v>1</v>
      </c>
      <c r="D32" s="848">
        <v>0</v>
      </c>
    </row>
    <row r="33" spans="1:4" s="838" customFormat="1" ht="51" customHeight="1">
      <c r="A33" s="846" t="s">
        <v>5505</v>
      </c>
      <c r="B33" s="847" t="s">
        <v>5506</v>
      </c>
      <c r="C33" s="848">
        <v>1</v>
      </c>
      <c r="D33" s="848">
        <v>0</v>
      </c>
    </row>
    <row r="34" spans="1:4" s="838" customFormat="1" ht="34.5" customHeight="1">
      <c r="A34" s="849" t="s">
        <v>5507</v>
      </c>
      <c r="B34" s="1152" t="s">
        <v>5508</v>
      </c>
      <c r="C34" s="1153"/>
      <c r="D34" s="1153"/>
    </row>
    <row r="35" spans="1:4" s="838" customFormat="1" ht="34.5" customHeight="1">
      <c r="A35" s="846" t="s">
        <v>5509</v>
      </c>
      <c r="B35" s="847" t="s">
        <v>5510</v>
      </c>
      <c r="C35" s="848">
        <v>1</v>
      </c>
      <c r="D35" s="848">
        <v>0</v>
      </c>
    </row>
    <row r="36" spans="1:4" s="838" customFormat="1" ht="34.5" customHeight="1">
      <c r="A36" s="846" t="s">
        <v>5511</v>
      </c>
      <c r="B36" s="847" t="s">
        <v>5512</v>
      </c>
      <c r="C36" s="848">
        <v>1</v>
      </c>
      <c r="D36" s="848">
        <v>0</v>
      </c>
    </row>
    <row r="37" spans="1:4" s="838" customFormat="1" ht="51" customHeight="1">
      <c r="A37" s="846" t="s">
        <v>5513</v>
      </c>
      <c r="B37" s="847" t="s">
        <v>5514</v>
      </c>
      <c r="C37" s="848">
        <v>1</v>
      </c>
      <c r="D37" s="848">
        <v>0</v>
      </c>
    </row>
    <row r="38" spans="1:4" s="838" customFormat="1" ht="51" customHeight="1">
      <c r="A38" s="846" t="s">
        <v>5515</v>
      </c>
      <c r="B38" s="847" t="s">
        <v>5516</v>
      </c>
      <c r="C38" s="848">
        <v>1</v>
      </c>
      <c r="D38" s="848">
        <v>0</v>
      </c>
    </row>
    <row r="39" spans="1:4" s="838" customFormat="1" ht="68.099999999999994" customHeight="1">
      <c r="A39" s="846" t="s">
        <v>5517</v>
      </c>
      <c r="B39" s="847" t="s">
        <v>5518</v>
      </c>
      <c r="C39" s="848">
        <v>1</v>
      </c>
      <c r="D39" s="848">
        <v>0</v>
      </c>
    </row>
    <row r="40" spans="1:4" s="838" customFormat="1" ht="51" customHeight="1">
      <c r="A40" s="846" t="s">
        <v>5519</v>
      </c>
      <c r="B40" s="847" t="s">
        <v>5520</v>
      </c>
      <c r="C40" s="848">
        <v>1</v>
      </c>
      <c r="D40" s="848">
        <v>0</v>
      </c>
    </row>
    <row r="41" spans="1:4" s="845" customFormat="1" ht="33.950000000000003" customHeight="1">
      <c r="A41" s="842" t="s">
        <v>5521</v>
      </c>
      <c r="B41" s="843" t="s">
        <v>5522</v>
      </c>
      <c r="C41" s="844"/>
      <c r="D41" s="844"/>
    </row>
    <row r="42" spans="1:4" s="838" customFormat="1" ht="33.950000000000003" customHeight="1">
      <c r="A42" s="846" t="s">
        <v>948</v>
      </c>
      <c r="B42" s="847" t="s">
        <v>5602</v>
      </c>
      <c r="C42" s="848">
        <v>0</v>
      </c>
      <c r="D42" s="848">
        <v>0.3</v>
      </c>
    </row>
    <row r="43" spans="1:4" s="838" customFormat="1" ht="68.099999999999994" customHeight="1">
      <c r="A43" s="846" t="s">
        <v>949</v>
      </c>
      <c r="B43" s="847" t="s">
        <v>5523</v>
      </c>
      <c r="C43" s="848">
        <v>1</v>
      </c>
      <c r="D43" s="848">
        <v>3</v>
      </c>
    </row>
    <row r="44" spans="1:4" s="838" customFormat="1" ht="34.5" customHeight="1">
      <c r="A44" s="849" t="s">
        <v>950</v>
      </c>
      <c r="B44" s="1152" t="s">
        <v>5524</v>
      </c>
      <c r="C44" s="1153"/>
      <c r="D44" s="1153"/>
    </row>
    <row r="45" spans="1:4" s="838" customFormat="1" ht="34.5" customHeight="1">
      <c r="A45" s="846" t="s">
        <v>5525</v>
      </c>
      <c r="B45" s="847" t="s">
        <v>5526</v>
      </c>
      <c r="C45" s="848">
        <v>0</v>
      </c>
      <c r="D45" s="848">
        <v>1</v>
      </c>
    </row>
    <row r="46" spans="1:4" s="838" customFormat="1" ht="34.5" customHeight="1">
      <c r="A46" s="846" t="s">
        <v>5527</v>
      </c>
      <c r="B46" s="847" t="s">
        <v>5528</v>
      </c>
      <c r="C46" s="848">
        <v>0</v>
      </c>
      <c r="D46" s="848">
        <v>2</v>
      </c>
    </row>
    <row r="47" spans="1:4" s="838" customFormat="1" ht="34.5" customHeight="1">
      <c r="A47" s="846" t="s">
        <v>5529</v>
      </c>
      <c r="B47" s="847" t="s">
        <v>5530</v>
      </c>
      <c r="C47" s="848">
        <v>0</v>
      </c>
      <c r="D47" s="848">
        <v>3</v>
      </c>
    </row>
    <row r="48" spans="1:4" s="838" customFormat="1" ht="68.099999999999994" customHeight="1">
      <c r="A48" s="846" t="s">
        <v>951</v>
      </c>
      <c r="B48" s="847" t="s">
        <v>5531</v>
      </c>
      <c r="C48" s="848">
        <v>0</v>
      </c>
      <c r="D48" s="848">
        <v>0.3</v>
      </c>
    </row>
    <row r="49" spans="1:4" s="838" customFormat="1" ht="68.099999999999994" customHeight="1">
      <c r="A49" s="849" t="s">
        <v>5532</v>
      </c>
      <c r="B49" s="1152" t="s">
        <v>5533</v>
      </c>
      <c r="C49" s="1153"/>
      <c r="D49" s="1153"/>
    </row>
    <row r="50" spans="1:4" s="838" customFormat="1" ht="34.5" customHeight="1">
      <c r="A50" s="846" t="s">
        <v>5534</v>
      </c>
      <c r="B50" s="847" t="s">
        <v>5526</v>
      </c>
      <c r="C50" s="848">
        <v>0</v>
      </c>
      <c r="D50" s="848">
        <v>1</v>
      </c>
    </row>
    <row r="51" spans="1:4" s="838" customFormat="1" ht="68.099999999999994" customHeight="1">
      <c r="A51" s="846" t="s">
        <v>5535</v>
      </c>
      <c r="B51" s="847" t="s">
        <v>5536</v>
      </c>
      <c r="C51" s="848">
        <v>0</v>
      </c>
      <c r="D51" s="848">
        <v>2</v>
      </c>
    </row>
    <row r="52" spans="1:4" s="838" customFormat="1" ht="51" customHeight="1">
      <c r="A52" s="846" t="s">
        <v>5537</v>
      </c>
      <c r="B52" s="847" t="s">
        <v>5538</v>
      </c>
      <c r="C52" s="848">
        <v>0</v>
      </c>
      <c r="D52" s="848">
        <v>3</v>
      </c>
    </row>
    <row r="53" spans="1:4" s="838" customFormat="1" ht="84.95" customHeight="1">
      <c r="A53" s="846" t="s">
        <v>5539</v>
      </c>
      <c r="B53" s="847" t="s">
        <v>5540</v>
      </c>
      <c r="C53" s="848">
        <v>1</v>
      </c>
      <c r="D53" s="848">
        <v>0</v>
      </c>
    </row>
    <row r="54" spans="1:4" s="838" customFormat="1" ht="102" customHeight="1">
      <c r="A54" s="846" t="s">
        <v>5541</v>
      </c>
      <c r="B54" s="847" t="s">
        <v>5542</v>
      </c>
      <c r="C54" s="848">
        <v>1</v>
      </c>
      <c r="D54" s="848">
        <v>0.3</v>
      </c>
    </row>
    <row r="55" spans="1:4" s="838" customFormat="1" ht="84.95" customHeight="1">
      <c r="A55" s="846" t="s">
        <v>5543</v>
      </c>
      <c r="B55" s="847" t="s">
        <v>5544</v>
      </c>
      <c r="C55" s="848">
        <v>1</v>
      </c>
      <c r="D55" s="848">
        <v>0.3</v>
      </c>
    </row>
    <row r="56" spans="1:4" s="838" customFormat="1" ht="68.099999999999994" customHeight="1">
      <c r="A56" s="846" t="s">
        <v>5545</v>
      </c>
      <c r="B56" s="847" t="s">
        <v>5546</v>
      </c>
      <c r="C56" s="848">
        <v>0</v>
      </c>
      <c r="D56" s="848">
        <v>1</v>
      </c>
    </row>
    <row r="57" spans="1:4" s="838" customFormat="1" ht="141.75" customHeight="1">
      <c r="A57" s="846" t="s">
        <v>5547</v>
      </c>
      <c r="B57" s="847" t="s">
        <v>5548</v>
      </c>
      <c r="C57" s="848">
        <v>0.5</v>
      </c>
      <c r="D57" s="848">
        <v>0.5</v>
      </c>
    </row>
    <row r="58" spans="1:4" s="838" customFormat="1" ht="68.099999999999994" customHeight="1">
      <c r="A58" s="846" t="s">
        <v>5549</v>
      </c>
      <c r="B58" s="847" t="s">
        <v>5550</v>
      </c>
      <c r="C58" s="848">
        <v>0</v>
      </c>
      <c r="D58" s="848">
        <v>0.6</v>
      </c>
    </row>
    <row r="59" spans="1:4" s="838" customFormat="1" ht="84.95" customHeight="1">
      <c r="A59" s="846" t="s">
        <v>5551</v>
      </c>
      <c r="B59" s="847" t="s">
        <v>5552</v>
      </c>
      <c r="C59" s="848">
        <v>1</v>
      </c>
      <c r="D59" s="848">
        <v>0</v>
      </c>
    </row>
    <row r="60" spans="1:4" s="838" customFormat="1" ht="68.099999999999994" customHeight="1">
      <c r="A60" s="846" t="s">
        <v>5553</v>
      </c>
      <c r="B60" s="847" t="s">
        <v>5554</v>
      </c>
      <c r="C60" s="848">
        <v>0.1</v>
      </c>
      <c r="D60" s="848">
        <v>0</v>
      </c>
    </row>
    <row r="61" spans="1:4" s="838" customFormat="1" ht="102" customHeight="1">
      <c r="A61" s="846" t="s">
        <v>5555</v>
      </c>
      <c r="B61" s="847" t="s">
        <v>5556</v>
      </c>
      <c r="C61" s="848">
        <v>0.5</v>
      </c>
      <c r="D61" s="848">
        <v>0</v>
      </c>
    </row>
    <row r="62" spans="1:4" s="838" customFormat="1" ht="68.099999999999994" customHeight="1">
      <c r="A62" s="846" t="s">
        <v>5557</v>
      </c>
      <c r="B62" s="847" t="s">
        <v>5558</v>
      </c>
      <c r="C62" s="848">
        <v>1</v>
      </c>
      <c r="D62" s="848">
        <v>0</v>
      </c>
    </row>
    <row r="63" spans="1:4" s="838" customFormat="1" ht="34.5" customHeight="1">
      <c r="A63" s="849" t="s">
        <v>5559</v>
      </c>
      <c r="B63" s="1152" t="s">
        <v>5560</v>
      </c>
      <c r="C63" s="1153"/>
      <c r="D63" s="1153"/>
    </row>
    <row r="64" spans="1:4" s="838" customFormat="1" ht="34.5" customHeight="1">
      <c r="A64" s="846" t="s">
        <v>5561</v>
      </c>
      <c r="B64" s="847" t="s">
        <v>5562</v>
      </c>
      <c r="C64" s="848">
        <v>0.1</v>
      </c>
      <c r="D64" s="848">
        <v>0.3</v>
      </c>
    </row>
    <row r="65" spans="1:4" s="838" customFormat="1" ht="51" customHeight="1">
      <c r="A65" s="846" t="s">
        <v>5563</v>
      </c>
      <c r="B65" s="847" t="s">
        <v>5564</v>
      </c>
      <c r="C65" s="848">
        <v>1</v>
      </c>
      <c r="D65" s="848">
        <v>1</v>
      </c>
    </row>
    <row r="66" spans="1:4" s="838" customFormat="1" ht="51" customHeight="1">
      <c r="A66" s="846" t="s">
        <v>5565</v>
      </c>
      <c r="B66" s="847" t="s">
        <v>5566</v>
      </c>
      <c r="C66" s="848">
        <v>0</v>
      </c>
      <c r="D66" s="848">
        <v>0.3</v>
      </c>
    </row>
    <row r="67" spans="1:4" s="838" customFormat="1" ht="33.950000000000003" customHeight="1">
      <c r="A67" s="846" t="s">
        <v>5567</v>
      </c>
      <c r="B67" s="847" t="s">
        <v>5568</v>
      </c>
      <c r="C67" s="848">
        <v>0</v>
      </c>
      <c r="D67" s="848">
        <v>0.3</v>
      </c>
    </row>
    <row r="68" spans="1:4" s="845" customFormat="1" ht="33.950000000000003" customHeight="1">
      <c r="A68" s="842" t="s">
        <v>5569</v>
      </c>
      <c r="B68" s="843" t="s">
        <v>5570</v>
      </c>
      <c r="C68" s="844"/>
      <c r="D68" s="844"/>
    </row>
    <row r="69" spans="1:4" s="838" customFormat="1" ht="34.5" customHeight="1">
      <c r="A69" s="849" t="s">
        <v>952</v>
      </c>
      <c r="B69" s="1152" t="s">
        <v>5571</v>
      </c>
      <c r="C69" s="1153"/>
      <c r="D69" s="1153"/>
    </row>
    <row r="70" spans="1:4" s="838" customFormat="1" ht="34.5" customHeight="1">
      <c r="A70" s="846" t="s">
        <v>5572</v>
      </c>
      <c r="B70" s="847" t="s">
        <v>5573</v>
      </c>
      <c r="C70" s="848">
        <v>0.1</v>
      </c>
      <c r="D70" s="848">
        <v>0</v>
      </c>
    </row>
    <row r="71" spans="1:4" s="838" customFormat="1" ht="51" customHeight="1">
      <c r="A71" s="846" t="s">
        <v>5574</v>
      </c>
      <c r="B71" s="847" t="s">
        <v>5575</v>
      </c>
      <c r="C71" s="848">
        <v>0.3</v>
      </c>
      <c r="D71" s="848">
        <v>0</v>
      </c>
    </row>
    <row r="72" spans="1:4" s="838" customFormat="1" ht="51" customHeight="1">
      <c r="A72" s="846" t="s">
        <v>5576</v>
      </c>
      <c r="B72" s="847" t="s">
        <v>5577</v>
      </c>
      <c r="C72" s="848">
        <v>0.4</v>
      </c>
      <c r="D72" s="848">
        <v>0.3</v>
      </c>
    </row>
    <row r="73" spans="1:4" s="838" customFormat="1" ht="34.5" customHeight="1">
      <c r="A73" s="846" t="s">
        <v>5578</v>
      </c>
      <c r="B73" s="847" t="s">
        <v>5579</v>
      </c>
      <c r="C73" s="848">
        <v>0.9</v>
      </c>
      <c r="D73" s="848">
        <v>1</v>
      </c>
    </row>
    <row r="74" spans="1:4" s="838" customFormat="1" ht="34.5" customHeight="1">
      <c r="A74" s="846" t="s">
        <v>5580</v>
      </c>
      <c r="B74" s="847" t="s">
        <v>5581</v>
      </c>
      <c r="C74" s="848">
        <v>1</v>
      </c>
      <c r="D74" s="848">
        <v>3</v>
      </c>
    </row>
    <row r="75" spans="1:4" s="838" customFormat="1" ht="102" customHeight="1">
      <c r="A75" s="849" t="s">
        <v>953</v>
      </c>
      <c r="B75" s="1152" t="s">
        <v>5582</v>
      </c>
      <c r="C75" s="1153"/>
      <c r="D75" s="1153"/>
    </row>
    <row r="76" spans="1:4" s="838" customFormat="1" ht="34.5" customHeight="1">
      <c r="A76" s="846" t="s">
        <v>954</v>
      </c>
      <c r="B76" s="847" t="s">
        <v>5573</v>
      </c>
      <c r="C76" s="848">
        <v>0.1</v>
      </c>
      <c r="D76" s="848">
        <v>0</v>
      </c>
    </row>
    <row r="77" spans="1:4" s="838" customFormat="1" ht="68.099999999999994" customHeight="1">
      <c r="A77" s="846" t="s">
        <v>955</v>
      </c>
      <c r="B77" s="847" t="s">
        <v>5583</v>
      </c>
      <c r="C77" s="848">
        <v>0.4</v>
      </c>
      <c r="D77" s="848">
        <v>0.3</v>
      </c>
    </row>
    <row r="78" spans="1:4" s="838" customFormat="1" ht="51" customHeight="1">
      <c r="A78" s="846" t="s">
        <v>956</v>
      </c>
      <c r="B78" s="847" t="s">
        <v>5584</v>
      </c>
      <c r="C78" s="848">
        <v>0.9</v>
      </c>
      <c r="D78" s="848">
        <v>1</v>
      </c>
    </row>
    <row r="79" spans="1:4" s="838" customFormat="1" ht="51" customHeight="1">
      <c r="A79" s="846" t="s">
        <v>957</v>
      </c>
      <c r="B79" s="847" t="s">
        <v>5585</v>
      </c>
      <c r="C79" s="848">
        <v>1</v>
      </c>
      <c r="D79" s="848">
        <v>3</v>
      </c>
    </row>
    <row r="80" spans="1:4" s="838" customFormat="1" ht="84.95" customHeight="1">
      <c r="A80" s="846" t="s">
        <v>958</v>
      </c>
      <c r="B80" s="847" t="s">
        <v>5586</v>
      </c>
      <c r="C80" s="848">
        <v>0.9</v>
      </c>
      <c r="D80" s="848">
        <v>1</v>
      </c>
    </row>
    <row r="81" spans="1:4" s="838" customFormat="1" ht="34.5" customHeight="1">
      <c r="A81" s="846" t="s">
        <v>3367</v>
      </c>
      <c r="B81" s="847" t="s">
        <v>5587</v>
      </c>
      <c r="C81" s="848">
        <v>0.9</v>
      </c>
      <c r="D81" s="848">
        <v>1</v>
      </c>
    </row>
    <row r="82" spans="1:4" s="838" customFormat="1" ht="84.95" customHeight="1">
      <c r="A82" s="846" t="s">
        <v>959</v>
      </c>
      <c r="B82" s="847" t="s">
        <v>5588</v>
      </c>
      <c r="C82" s="848">
        <v>0.5</v>
      </c>
      <c r="D82" s="848">
        <v>0.6</v>
      </c>
    </row>
    <row r="83" spans="1:4" s="838" customFormat="1" ht="68.099999999999994" customHeight="1">
      <c r="A83" s="846" t="s">
        <v>960</v>
      </c>
      <c r="B83" s="847" t="s">
        <v>5589</v>
      </c>
      <c r="C83" s="848">
        <v>0.5</v>
      </c>
      <c r="D83" s="848">
        <v>0.3</v>
      </c>
    </row>
    <row r="84" spans="1:4" s="838" customFormat="1" ht="101.1" customHeight="1">
      <c r="A84" s="846" t="s">
        <v>961</v>
      </c>
      <c r="B84" s="847" t="s">
        <v>5590</v>
      </c>
      <c r="C84" s="848">
        <v>0.3</v>
      </c>
      <c r="D84" s="848">
        <v>0</v>
      </c>
    </row>
    <row r="85" spans="1:4" s="838" customFormat="1" ht="68.099999999999994" customHeight="1">
      <c r="A85" s="846" t="s">
        <v>962</v>
      </c>
      <c r="B85" s="847" t="s">
        <v>3368</v>
      </c>
      <c r="C85" s="848">
        <v>0.8</v>
      </c>
      <c r="D85" s="848">
        <v>1</v>
      </c>
    </row>
    <row r="86" spans="1:4" s="838" customFormat="1" ht="84.95" customHeight="1">
      <c r="A86" s="846" t="s">
        <v>963</v>
      </c>
      <c r="B86" s="847" t="s">
        <v>5591</v>
      </c>
      <c r="C86" s="848">
        <v>1</v>
      </c>
      <c r="D86" s="848">
        <v>0.3</v>
      </c>
    </row>
    <row r="87" spans="1:4" s="838" customFormat="1" ht="68.099999999999994" customHeight="1">
      <c r="A87" s="846" t="s">
        <v>964</v>
      </c>
      <c r="B87" s="847" t="s">
        <v>5592</v>
      </c>
      <c r="C87" s="848">
        <v>1</v>
      </c>
      <c r="D87" s="848">
        <v>0.3</v>
      </c>
    </row>
    <row r="88" spans="1:4" s="838" customFormat="1" ht="119.1" customHeight="1">
      <c r="A88" s="846" t="s">
        <v>3369</v>
      </c>
      <c r="B88" s="847" t="s">
        <v>5593</v>
      </c>
      <c r="C88" s="848">
        <v>1</v>
      </c>
      <c r="D88" s="848">
        <v>0.3</v>
      </c>
    </row>
    <row r="89" spans="1:4" s="838" customFormat="1" ht="68.099999999999994" customHeight="1">
      <c r="A89" s="846" t="s">
        <v>965</v>
      </c>
      <c r="B89" s="847" t="s">
        <v>5594</v>
      </c>
      <c r="C89" s="848">
        <v>0.9</v>
      </c>
      <c r="D89" s="848">
        <v>0.5</v>
      </c>
    </row>
    <row r="90" spans="1:4" s="838" customFormat="1" ht="68.099999999999994" customHeight="1">
      <c r="A90" s="846" t="s">
        <v>3370</v>
      </c>
      <c r="B90" s="847" t="s">
        <v>5595</v>
      </c>
      <c r="C90" s="848">
        <v>0.5</v>
      </c>
      <c r="D90" s="848">
        <v>0</v>
      </c>
    </row>
    <row r="91" spans="1:4" s="838" customFormat="1" ht="68.099999999999994" customHeight="1">
      <c r="A91" s="846" t="s">
        <v>966</v>
      </c>
      <c r="B91" s="847" t="s">
        <v>5596</v>
      </c>
      <c r="C91" s="848">
        <v>0</v>
      </c>
      <c r="D91" s="848">
        <v>0.3</v>
      </c>
    </row>
    <row r="92" spans="1:4" s="838" customFormat="1" ht="84.95" customHeight="1">
      <c r="A92" s="846" t="s">
        <v>5597</v>
      </c>
      <c r="B92" s="847" t="s">
        <v>5598</v>
      </c>
      <c r="C92" s="848">
        <v>0.5</v>
      </c>
      <c r="D92" s="848">
        <v>0.6</v>
      </c>
    </row>
    <row r="93" spans="1:4" ht="8.25" customHeight="1"/>
    <row r="94" spans="1:4" s="851" customFormat="1" ht="81" customHeight="1">
      <c r="A94" s="850" t="s">
        <v>5599</v>
      </c>
      <c r="B94" s="1158" t="s">
        <v>5600</v>
      </c>
      <c r="C94" s="1158"/>
      <c r="D94" s="1158"/>
    </row>
    <row r="95" spans="1:4" ht="6.75" customHeight="1"/>
    <row r="96" spans="1:4" ht="13.5" customHeight="1">
      <c r="A96" s="1159" t="s">
        <v>5601</v>
      </c>
      <c r="B96" s="1159"/>
      <c r="C96" s="1159"/>
      <c r="D96" s="1159"/>
    </row>
  </sheetData>
  <mergeCells count="16">
    <mergeCell ref="B69:D69"/>
    <mergeCell ref="B75:D75"/>
    <mergeCell ref="B94:D94"/>
    <mergeCell ref="A96:D96"/>
    <mergeCell ref="B26:D26"/>
    <mergeCell ref="B29:D29"/>
    <mergeCell ref="B34:D34"/>
    <mergeCell ref="B44:D44"/>
    <mergeCell ref="B49:D49"/>
    <mergeCell ref="B63:D63"/>
    <mergeCell ref="B21:D21"/>
    <mergeCell ref="A4:D4"/>
    <mergeCell ref="A6:A7"/>
    <mergeCell ref="B6:B7"/>
    <mergeCell ref="C6:D6"/>
    <mergeCell ref="B13:D13"/>
  </mergeCells>
  <pageMargins left="1.1811023622047245" right="0.59055118110236227" top="0.78740157480314965" bottom="0.78740157480314965" header="0.31496062992125984" footer="0.31496062992125984"/>
  <pageSetup paperSize="9" scale="62" orientation="portrait" verticalDpi="0" r:id="rId1"/>
  <headerFooter differentFirst="1">
    <oddHeader>&amp;CСтраница &amp;P из &amp;N&amp;R&amp;A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>
  <dimension ref="A1:K93"/>
  <sheetViews>
    <sheetView topLeftCell="A64" workbookViewId="0">
      <selection activeCell="B13" sqref="B13:C13"/>
    </sheetView>
  </sheetViews>
  <sheetFormatPr defaultColWidth="9" defaultRowHeight="15.75"/>
  <cols>
    <col min="1" max="1" width="28.75" style="1" customWidth="1"/>
    <col min="2" max="2" width="5.75" style="20" customWidth="1"/>
    <col min="3" max="3" width="45.5" style="1" customWidth="1"/>
    <col min="4" max="4" width="11.75" style="1" customWidth="1"/>
    <col min="5" max="5" width="13.25" style="1" customWidth="1"/>
    <col min="6" max="6" width="40.125" style="1" customWidth="1"/>
    <col min="7" max="16384" width="9" style="1"/>
  </cols>
  <sheetData>
    <row r="1" spans="1:11" s="822" customFormat="1" ht="22.5">
      <c r="A1" s="1162" t="s">
        <v>5429</v>
      </c>
      <c r="B1" s="1162"/>
      <c r="C1" s="1162"/>
      <c r="D1" s="1162"/>
      <c r="E1" s="1162"/>
      <c r="F1" s="1162"/>
    </row>
    <row r="2" spans="1:11" ht="10.5" customHeight="1"/>
    <row r="3" spans="1:11" ht="20.25" customHeight="1">
      <c r="A3" s="1160" t="s">
        <v>5428</v>
      </c>
      <c r="B3" s="1161" t="s">
        <v>3556</v>
      </c>
      <c r="C3" s="1161"/>
      <c r="D3" s="1160" t="s">
        <v>4233</v>
      </c>
      <c r="E3" s="1160"/>
      <c r="F3" s="1163" t="s">
        <v>194</v>
      </c>
    </row>
    <row r="4" spans="1:11" ht="18.75" customHeight="1">
      <c r="A4" s="1160"/>
      <c r="B4" s="23" t="s">
        <v>1010</v>
      </c>
      <c r="C4" s="816" t="s">
        <v>1011</v>
      </c>
      <c r="D4" s="816" t="s">
        <v>997</v>
      </c>
      <c r="E4" s="816" t="s">
        <v>998</v>
      </c>
      <c r="F4" s="1164"/>
    </row>
    <row r="5" spans="1:11" s="11" customFormat="1" ht="23.25" customHeight="1">
      <c r="A5" s="817" t="s">
        <v>5432</v>
      </c>
      <c r="B5" s="818"/>
      <c r="C5" s="819"/>
      <c r="D5" s="820"/>
      <c r="E5" s="820"/>
      <c r="F5" s="821"/>
    </row>
    <row r="6" spans="1:11" s="11" customFormat="1">
      <c r="A6" s="12" t="s">
        <v>5430</v>
      </c>
      <c r="B6" s="22" t="s">
        <v>3557</v>
      </c>
      <c r="C6" s="12" t="s">
        <v>3714</v>
      </c>
      <c r="D6" s="153">
        <v>43466</v>
      </c>
      <c r="E6" s="153"/>
      <c r="F6" s="862"/>
    </row>
    <row r="7" spans="1:11" s="11" customFormat="1" ht="53.25" customHeight="1">
      <c r="A7" s="884" t="s">
        <v>5430</v>
      </c>
      <c r="B7" s="885" t="s">
        <v>5623</v>
      </c>
      <c r="C7" s="884" t="s">
        <v>5634</v>
      </c>
      <c r="D7" s="886">
        <v>44378</v>
      </c>
      <c r="E7" s="856"/>
      <c r="F7" s="858" t="s">
        <v>5624</v>
      </c>
      <c r="G7" s="857"/>
      <c r="H7" s="857"/>
      <c r="I7" s="857"/>
      <c r="J7" s="857"/>
      <c r="K7" s="857"/>
    </row>
    <row r="8" spans="1:11" s="11" customFormat="1">
      <c r="A8" s="12" t="s">
        <v>3713</v>
      </c>
      <c r="B8" s="22">
        <v>101</v>
      </c>
      <c r="C8" s="12" t="s">
        <v>3624</v>
      </c>
      <c r="D8" s="153">
        <v>43831</v>
      </c>
      <c r="E8" s="88"/>
      <c r="F8" s="862"/>
    </row>
    <row r="9" spans="1:11" s="11" customFormat="1">
      <c r="A9" s="12" t="s">
        <v>3713</v>
      </c>
      <c r="B9" s="22">
        <v>102</v>
      </c>
      <c r="C9" s="12" t="s">
        <v>3704</v>
      </c>
      <c r="D9" s="153">
        <v>43831</v>
      </c>
      <c r="E9" s="88"/>
      <c r="F9" s="862"/>
    </row>
    <row r="10" spans="1:11" s="11" customFormat="1">
      <c r="A10" s="12" t="s">
        <v>3713</v>
      </c>
      <c r="B10" s="22">
        <v>103</v>
      </c>
      <c r="C10" s="12" t="s">
        <v>3705</v>
      </c>
      <c r="D10" s="153">
        <v>43831</v>
      </c>
      <c r="E10" s="88"/>
      <c r="F10" s="862"/>
    </row>
    <row r="11" spans="1:11" s="11" customFormat="1">
      <c r="A11" s="12" t="s">
        <v>5430</v>
      </c>
      <c r="B11" s="22" t="s">
        <v>4231</v>
      </c>
      <c r="C11" s="12" t="s">
        <v>4232</v>
      </c>
      <c r="D11" s="153">
        <v>43466</v>
      </c>
      <c r="E11" s="153">
        <v>43830</v>
      </c>
      <c r="F11" s="862"/>
    </row>
    <row r="12" spans="1:11" s="857" customFormat="1">
      <c r="A12" s="12" t="s">
        <v>5423</v>
      </c>
      <c r="B12" s="22" t="s">
        <v>4820</v>
      </c>
      <c r="C12" s="12" t="s">
        <v>5426</v>
      </c>
      <c r="D12" s="153">
        <v>44197</v>
      </c>
      <c r="E12" s="88"/>
      <c r="F12" s="862"/>
      <c r="G12" s="11"/>
      <c r="H12" s="11"/>
      <c r="I12" s="11"/>
      <c r="J12" s="11"/>
      <c r="K12" s="11"/>
    </row>
    <row r="13" spans="1:11" s="857" customFormat="1">
      <c r="A13" s="12" t="s">
        <v>5423</v>
      </c>
      <c r="B13" s="22" t="s">
        <v>5424</v>
      </c>
      <c r="C13" s="12" t="s">
        <v>5427</v>
      </c>
      <c r="D13" s="153">
        <v>44197</v>
      </c>
      <c r="E13" s="88"/>
      <c r="F13" s="862"/>
      <c r="G13" s="11"/>
      <c r="H13" s="11"/>
      <c r="I13" s="11"/>
      <c r="J13" s="11"/>
      <c r="K13" s="11"/>
    </row>
    <row r="14" spans="1:11" s="857" customFormat="1">
      <c r="A14" s="12" t="s">
        <v>5423</v>
      </c>
      <c r="B14" s="22" t="s">
        <v>5729</v>
      </c>
      <c r="C14" s="12" t="s">
        <v>5733</v>
      </c>
      <c r="D14" s="153">
        <v>44197</v>
      </c>
      <c r="E14" s="88"/>
      <c r="F14" s="862"/>
      <c r="G14" s="11"/>
      <c r="H14" s="11"/>
      <c r="I14" s="11"/>
      <c r="J14" s="11"/>
      <c r="K14" s="11"/>
    </row>
    <row r="15" spans="1:11" s="857" customFormat="1">
      <c r="A15" s="12" t="s">
        <v>5423</v>
      </c>
      <c r="B15" s="22" t="s">
        <v>5730</v>
      </c>
      <c r="C15" s="12" t="s">
        <v>5734</v>
      </c>
      <c r="D15" s="153">
        <v>44197</v>
      </c>
      <c r="E15" s="88"/>
      <c r="F15" s="862"/>
      <c r="G15" s="11"/>
      <c r="H15" s="11"/>
      <c r="I15" s="11"/>
      <c r="J15" s="11"/>
      <c r="K15" s="11"/>
    </row>
    <row r="16" spans="1:11" s="857" customFormat="1">
      <c r="A16" s="12" t="s">
        <v>5423</v>
      </c>
      <c r="B16" s="22" t="s">
        <v>5731</v>
      </c>
      <c r="C16" s="12" t="s">
        <v>5735</v>
      </c>
      <c r="D16" s="153">
        <v>44197</v>
      </c>
      <c r="E16" s="88"/>
      <c r="F16" s="862"/>
      <c r="G16" s="11"/>
      <c r="H16" s="11"/>
      <c r="I16" s="11"/>
      <c r="J16" s="11"/>
      <c r="K16" s="11"/>
    </row>
    <row r="17" spans="1:11" s="857" customFormat="1">
      <c r="A17" s="12" t="s">
        <v>5423</v>
      </c>
      <c r="B17" s="22" t="s">
        <v>5732</v>
      </c>
      <c r="C17" s="12" t="s">
        <v>5736</v>
      </c>
      <c r="D17" s="153">
        <v>44197</v>
      </c>
      <c r="E17" s="88"/>
      <c r="F17" s="862"/>
      <c r="G17" s="11"/>
      <c r="H17" s="11"/>
      <c r="I17" s="11"/>
      <c r="J17" s="11"/>
      <c r="K17" s="11"/>
    </row>
    <row r="18" spans="1:11" s="857" customFormat="1">
      <c r="A18" s="867" t="s">
        <v>3715</v>
      </c>
      <c r="B18" s="868" t="s">
        <v>3373</v>
      </c>
      <c r="C18" s="867" t="s">
        <v>3374</v>
      </c>
      <c r="D18" s="869">
        <v>43466</v>
      </c>
      <c r="E18" s="870"/>
      <c r="F18" s="871" t="s">
        <v>4992</v>
      </c>
      <c r="G18" s="11"/>
      <c r="H18" s="11"/>
      <c r="I18" s="11"/>
      <c r="J18" s="11"/>
      <c r="K18" s="11"/>
    </row>
    <row r="19" spans="1:11" s="857" customFormat="1">
      <c r="A19" s="867" t="s">
        <v>3715</v>
      </c>
      <c r="B19" s="868" t="s">
        <v>234</v>
      </c>
      <c r="C19" s="867" t="s">
        <v>3375</v>
      </c>
      <c r="D19" s="869">
        <v>43466</v>
      </c>
      <c r="E19" s="870"/>
      <c r="F19" s="871" t="s">
        <v>4992</v>
      </c>
      <c r="G19" s="11"/>
      <c r="H19" s="11"/>
      <c r="I19" s="11"/>
      <c r="J19" s="11"/>
      <c r="K19" s="11"/>
    </row>
    <row r="20" spans="1:11" s="857" customFormat="1">
      <c r="A20" s="188" t="s">
        <v>3715</v>
      </c>
      <c r="B20" s="872" t="s">
        <v>3915</v>
      </c>
      <c r="C20" s="188" t="s">
        <v>3920</v>
      </c>
      <c r="D20" s="873">
        <v>43831</v>
      </c>
      <c r="E20" s="146"/>
      <c r="F20" s="862"/>
      <c r="G20" s="11"/>
      <c r="H20" s="11"/>
      <c r="I20" s="11"/>
      <c r="J20" s="11"/>
      <c r="K20" s="11"/>
    </row>
    <row r="21" spans="1:11" s="874" customFormat="1">
      <c r="A21" s="188" t="s">
        <v>3715</v>
      </c>
      <c r="B21" s="872" t="s">
        <v>181</v>
      </c>
      <c r="C21" s="188" t="s">
        <v>3921</v>
      </c>
      <c r="D21" s="873">
        <v>43831</v>
      </c>
      <c r="E21" s="146"/>
      <c r="F21" s="862"/>
      <c r="G21" s="11"/>
      <c r="H21" s="11"/>
      <c r="I21" s="11"/>
      <c r="J21" s="11"/>
      <c r="K21" s="11"/>
    </row>
    <row r="22" spans="1:11" s="875" customFormat="1">
      <c r="A22" s="188" t="s">
        <v>3715</v>
      </c>
      <c r="B22" s="872" t="s">
        <v>4190</v>
      </c>
      <c r="C22" s="188" t="s">
        <v>4192</v>
      </c>
      <c r="D22" s="873">
        <v>43831</v>
      </c>
      <c r="E22" s="146"/>
      <c r="F22" s="862"/>
      <c r="G22" s="11"/>
      <c r="H22" s="11"/>
      <c r="I22" s="11"/>
      <c r="J22" s="11"/>
      <c r="K22" s="11"/>
    </row>
    <row r="23" spans="1:11" s="875" customFormat="1">
      <c r="A23" s="188" t="s">
        <v>3715</v>
      </c>
      <c r="B23" s="872" t="s">
        <v>4191</v>
      </c>
      <c r="C23" s="188" t="s">
        <v>4193</v>
      </c>
      <c r="D23" s="873">
        <v>43831</v>
      </c>
      <c r="E23" s="146"/>
      <c r="F23" s="862"/>
      <c r="G23" s="11"/>
      <c r="H23" s="11"/>
      <c r="I23" s="11"/>
      <c r="J23" s="11"/>
      <c r="K23" s="11"/>
    </row>
    <row r="24" spans="1:11" s="875" customFormat="1">
      <c r="A24" s="188" t="s">
        <v>5434</v>
      </c>
      <c r="B24" s="872" t="s">
        <v>3709</v>
      </c>
      <c r="C24" s="188" t="s">
        <v>4210</v>
      </c>
      <c r="D24" s="146"/>
      <c r="E24" s="146"/>
      <c r="F24" s="862"/>
      <c r="G24" s="11"/>
      <c r="H24" s="11"/>
      <c r="I24" s="11"/>
      <c r="J24" s="11"/>
      <c r="K24" s="11"/>
    </row>
    <row r="25" spans="1:11" s="875" customFormat="1">
      <c r="A25" s="188" t="s">
        <v>5434</v>
      </c>
      <c r="B25" s="872" t="s">
        <v>3712</v>
      </c>
      <c r="C25" s="188" t="s">
        <v>4211</v>
      </c>
      <c r="D25" s="146"/>
      <c r="E25" s="146"/>
      <c r="F25" s="862"/>
      <c r="G25" s="11"/>
      <c r="H25" s="11"/>
      <c r="I25" s="11"/>
      <c r="J25" s="11"/>
      <c r="K25" s="11"/>
    </row>
    <row r="26" spans="1:11" s="11" customFormat="1">
      <c r="A26" s="188" t="s">
        <v>5434</v>
      </c>
      <c r="B26" s="872" t="s">
        <v>3716</v>
      </c>
      <c r="C26" s="188" t="s">
        <v>3229</v>
      </c>
      <c r="D26" s="146"/>
      <c r="E26" s="146"/>
      <c r="F26" s="862"/>
    </row>
    <row r="27" spans="1:11" s="11" customFormat="1">
      <c r="A27" s="188" t="s">
        <v>5434</v>
      </c>
      <c r="B27" s="872" t="s">
        <v>3711</v>
      </c>
      <c r="C27" s="188" t="s">
        <v>4200</v>
      </c>
      <c r="D27" s="146"/>
      <c r="E27" s="146"/>
      <c r="F27" s="862"/>
    </row>
    <row r="28" spans="1:11" s="11" customFormat="1">
      <c r="A28" s="188" t="s">
        <v>5434</v>
      </c>
      <c r="B28" s="872" t="s">
        <v>3717</v>
      </c>
      <c r="C28" s="188" t="s">
        <v>4199</v>
      </c>
      <c r="D28" s="146"/>
      <c r="E28" s="146"/>
      <c r="F28" s="862"/>
    </row>
    <row r="29" spans="1:11" s="11" customFormat="1">
      <c r="A29" s="188" t="s">
        <v>5434</v>
      </c>
      <c r="B29" s="872" t="s">
        <v>3718</v>
      </c>
      <c r="C29" s="188" t="s">
        <v>4198</v>
      </c>
      <c r="D29" s="146"/>
      <c r="E29" s="146"/>
      <c r="F29" s="862"/>
    </row>
    <row r="30" spans="1:11" s="11" customFormat="1">
      <c r="A30" s="188" t="s">
        <v>5434</v>
      </c>
      <c r="B30" s="872" t="s">
        <v>3710</v>
      </c>
      <c r="C30" s="188" t="s">
        <v>4212</v>
      </c>
      <c r="D30" s="146"/>
      <c r="E30" s="146"/>
      <c r="F30" s="862"/>
    </row>
    <row r="31" spans="1:11" s="11" customFormat="1">
      <c r="A31" s="188" t="s">
        <v>5434</v>
      </c>
      <c r="B31" s="872" t="s">
        <v>3615</v>
      </c>
      <c r="C31" s="188" t="s">
        <v>3616</v>
      </c>
      <c r="D31" s="146"/>
      <c r="E31" s="146"/>
      <c r="F31" s="862"/>
    </row>
    <row r="32" spans="1:11" s="11" customFormat="1">
      <c r="A32" s="188" t="s">
        <v>5434</v>
      </c>
      <c r="B32" s="872" t="s">
        <v>3722</v>
      </c>
      <c r="C32" s="188" t="s">
        <v>3723</v>
      </c>
      <c r="D32" s="146"/>
      <c r="E32" s="146"/>
      <c r="F32" s="862"/>
    </row>
    <row r="33" spans="1:11" s="11" customFormat="1">
      <c r="A33" s="188" t="s">
        <v>5434</v>
      </c>
      <c r="B33" s="872" t="s">
        <v>4195</v>
      </c>
      <c r="C33" s="188" t="s">
        <v>4209</v>
      </c>
      <c r="D33" s="146"/>
      <c r="E33" s="146"/>
      <c r="F33" s="862"/>
    </row>
    <row r="34" spans="1:11" s="11" customFormat="1">
      <c r="A34" s="188" t="s">
        <v>5434</v>
      </c>
      <c r="B34" s="872" t="s">
        <v>4194</v>
      </c>
      <c r="C34" s="188"/>
      <c r="D34" s="146"/>
      <c r="E34" s="146"/>
      <c r="F34" s="862"/>
    </row>
    <row r="35" spans="1:11" s="11" customFormat="1">
      <c r="A35" s="188" t="s">
        <v>5434</v>
      </c>
      <c r="B35" s="872" t="s">
        <v>4196</v>
      </c>
      <c r="C35" s="188"/>
      <c r="D35" s="146"/>
      <c r="E35" s="146"/>
      <c r="F35" s="862"/>
    </row>
    <row r="36" spans="1:11" s="11" customFormat="1">
      <c r="A36" s="188" t="s">
        <v>5434</v>
      </c>
      <c r="B36" s="872" t="s">
        <v>4197</v>
      </c>
      <c r="C36" s="188" t="s">
        <v>4294</v>
      </c>
      <c r="D36" s="146"/>
      <c r="E36" s="146"/>
      <c r="F36" s="862"/>
    </row>
    <row r="37" spans="1:11" s="11" customFormat="1">
      <c r="A37" s="188" t="s">
        <v>5439</v>
      </c>
      <c r="B37" s="872" t="s">
        <v>4296</v>
      </c>
      <c r="C37" s="188" t="s">
        <v>5446</v>
      </c>
      <c r="D37" s="873">
        <v>43831</v>
      </c>
      <c r="E37" s="146"/>
      <c r="F37" s="862"/>
    </row>
    <row r="38" spans="1:11" s="11" customFormat="1">
      <c r="A38" s="188" t="s">
        <v>5439</v>
      </c>
      <c r="B38" s="872" t="s">
        <v>4298</v>
      </c>
      <c r="C38" s="188" t="s">
        <v>5447</v>
      </c>
      <c r="D38" s="873">
        <v>43831</v>
      </c>
      <c r="E38" s="146"/>
      <c r="F38" s="862"/>
    </row>
    <row r="39" spans="1:11" s="11" customFormat="1">
      <c r="A39" s="188" t="s">
        <v>5439</v>
      </c>
      <c r="B39" s="872" t="s">
        <v>4413</v>
      </c>
      <c r="C39" s="188" t="s">
        <v>5437</v>
      </c>
      <c r="D39" s="873">
        <v>43831</v>
      </c>
      <c r="E39" s="146"/>
      <c r="F39" s="862"/>
    </row>
    <row r="40" spans="1:11" s="11" customFormat="1">
      <c r="A40" s="12" t="s">
        <v>5439</v>
      </c>
      <c r="B40" s="22" t="s">
        <v>4444</v>
      </c>
      <c r="C40" s="12" t="s">
        <v>5438</v>
      </c>
      <c r="D40" s="153">
        <v>43831</v>
      </c>
      <c r="E40" s="88"/>
      <c r="F40" s="862"/>
    </row>
    <row r="41" spans="1:11" s="11" customFormat="1">
      <c r="A41" s="12" t="s">
        <v>5439</v>
      </c>
      <c r="B41" s="22" t="s">
        <v>4440</v>
      </c>
      <c r="C41" s="12" t="s">
        <v>5448</v>
      </c>
      <c r="D41" s="153">
        <v>43831</v>
      </c>
      <c r="E41" s="88"/>
      <c r="F41" s="862"/>
    </row>
    <row r="42" spans="1:11" s="11" customFormat="1">
      <c r="A42" s="188" t="s">
        <v>5442</v>
      </c>
      <c r="B42" s="22" t="s">
        <v>5443</v>
      </c>
      <c r="C42" s="12" t="s">
        <v>5329</v>
      </c>
      <c r="D42" s="873">
        <v>44197</v>
      </c>
      <c r="E42" s="88"/>
      <c r="F42" s="862"/>
    </row>
    <row r="43" spans="1:11" s="11" customFormat="1">
      <c r="A43" s="188" t="s">
        <v>5442</v>
      </c>
      <c r="B43" s="22" t="s">
        <v>5444</v>
      </c>
      <c r="C43" s="12" t="s">
        <v>5330</v>
      </c>
      <c r="D43" s="873">
        <v>44197</v>
      </c>
      <c r="E43" s="88"/>
      <c r="F43" s="862"/>
    </row>
    <row r="44" spans="1:11" s="11" customFormat="1">
      <c r="A44" s="188" t="s">
        <v>5442</v>
      </c>
      <c r="B44" s="22" t="s">
        <v>5445</v>
      </c>
      <c r="C44" s="12" t="s">
        <v>5331</v>
      </c>
      <c r="D44" s="873">
        <v>44197</v>
      </c>
      <c r="E44" s="88"/>
      <c r="F44" s="862"/>
    </row>
    <row r="45" spans="1:11" s="11" customFormat="1">
      <c r="A45" s="12" t="s">
        <v>5434</v>
      </c>
      <c r="B45" s="22" t="s">
        <v>4410</v>
      </c>
      <c r="C45" s="12" t="s">
        <v>4411</v>
      </c>
      <c r="D45" s="153">
        <v>43891</v>
      </c>
      <c r="E45" s="88"/>
      <c r="F45" s="862"/>
    </row>
    <row r="46" spans="1:11" s="11" customFormat="1">
      <c r="A46" s="863" t="s">
        <v>5612</v>
      </c>
      <c r="B46" s="864" t="s">
        <v>5613</v>
      </c>
      <c r="C46" s="863" t="s">
        <v>5625</v>
      </c>
      <c r="D46" s="865">
        <v>44378</v>
      </c>
      <c r="E46" s="856"/>
      <c r="F46" s="866"/>
      <c r="G46" s="857"/>
      <c r="H46" s="857"/>
      <c r="I46" s="857"/>
      <c r="J46" s="857"/>
      <c r="K46" s="857"/>
    </row>
    <row r="47" spans="1:11" s="11" customFormat="1">
      <c r="A47" s="863" t="s">
        <v>5612</v>
      </c>
      <c r="B47" s="864" t="s">
        <v>5614</v>
      </c>
      <c r="C47" s="863" t="s">
        <v>5626</v>
      </c>
      <c r="D47" s="865">
        <v>44378</v>
      </c>
      <c r="E47" s="856"/>
      <c r="F47" s="866"/>
      <c r="G47" s="857"/>
      <c r="H47" s="857"/>
      <c r="I47" s="857"/>
      <c r="J47" s="857"/>
      <c r="K47" s="857"/>
    </row>
    <row r="48" spans="1:11" s="857" customFormat="1">
      <c r="A48" s="188" t="s">
        <v>5433</v>
      </c>
      <c r="B48" s="872" t="s">
        <v>3916</v>
      </c>
      <c r="C48" s="188" t="s">
        <v>3617</v>
      </c>
      <c r="D48" s="873">
        <v>43466</v>
      </c>
      <c r="E48" s="146"/>
      <c r="F48" s="876"/>
    </row>
    <row r="49" spans="1:11" s="857" customFormat="1">
      <c r="A49" s="188" t="s">
        <v>5433</v>
      </c>
      <c r="B49" s="872" t="s">
        <v>3917</v>
      </c>
      <c r="C49" s="188" t="s">
        <v>3618</v>
      </c>
      <c r="D49" s="873">
        <v>43466</v>
      </c>
      <c r="E49" s="146"/>
      <c r="F49" s="876"/>
    </row>
    <row r="50" spans="1:11" s="857" customFormat="1">
      <c r="A50" s="188" t="s">
        <v>5433</v>
      </c>
      <c r="B50" s="872" t="s">
        <v>3609</v>
      </c>
      <c r="C50" s="188" t="s">
        <v>3612</v>
      </c>
      <c r="D50" s="873">
        <v>43466</v>
      </c>
      <c r="E50" s="146"/>
      <c r="F50" s="876"/>
    </row>
    <row r="51" spans="1:11" s="857" customFormat="1">
      <c r="A51" s="188" t="s">
        <v>5433</v>
      </c>
      <c r="B51" s="872" t="s">
        <v>3610</v>
      </c>
      <c r="C51" s="188" t="s">
        <v>3613</v>
      </c>
      <c r="D51" s="873">
        <v>43466</v>
      </c>
      <c r="E51" s="146"/>
      <c r="F51" s="876"/>
    </row>
    <row r="52" spans="1:11" s="857" customFormat="1">
      <c r="A52" s="188" t="s">
        <v>5433</v>
      </c>
      <c r="B52" s="872" t="s">
        <v>3611</v>
      </c>
      <c r="C52" s="188" t="s">
        <v>3614</v>
      </c>
      <c r="D52" s="873">
        <v>43466</v>
      </c>
      <c r="E52" s="146"/>
      <c r="F52" s="876"/>
    </row>
    <row r="53" spans="1:11" s="857" customFormat="1">
      <c r="A53" s="188" t="s">
        <v>5433</v>
      </c>
      <c r="B53" s="872" t="s">
        <v>4207</v>
      </c>
      <c r="C53" s="188" t="s">
        <v>5441</v>
      </c>
      <c r="D53" s="873">
        <v>43831</v>
      </c>
      <c r="E53" s="146"/>
      <c r="F53" s="876"/>
    </row>
    <row r="54" spans="1:11" s="857" customFormat="1">
      <c r="A54" s="188" t="s">
        <v>5433</v>
      </c>
      <c r="B54" s="872" t="s">
        <v>4208</v>
      </c>
      <c r="C54" s="188" t="s">
        <v>5440</v>
      </c>
      <c r="D54" s="873">
        <v>43831</v>
      </c>
      <c r="E54" s="146"/>
      <c r="F54" s="876"/>
    </row>
    <row r="55" spans="1:11" s="857" customFormat="1">
      <c r="A55" s="188" t="s">
        <v>5609</v>
      </c>
      <c r="B55" s="872" t="s">
        <v>4204</v>
      </c>
      <c r="C55" s="188" t="s">
        <v>4201</v>
      </c>
      <c r="D55" s="873">
        <v>43831</v>
      </c>
      <c r="E55" s="146"/>
      <c r="F55" s="876"/>
    </row>
    <row r="56" spans="1:11" s="857" customFormat="1">
      <c r="A56" s="188" t="s">
        <v>5609</v>
      </c>
      <c r="B56" s="872" t="s">
        <v>4205</v>
      </c>
      <c r="C56" s="188" t="s">
        <v>4203</v>
      </c>
      <c r="D56" s="873">
        <v>43831</v>
      </c>
      <c r="E56" s="146"/>
      <c r="F56" s="876"/>
    </row>
    <row r="57" spans="1:11" s="857" customFormat="1">
      <c r="A57" s="188" t="s">
        <v>5610</v>
      </c>
      <c r="B57" s="872" t="s">
        <v>4206</v>
      </c>
      <c r="C57" s="188" t="s">
        <v>4202</v>
      </c>
      <c r="D57" s="873">
        <v>43831</v>
      </c>
      <c r="E57" s="146"/>
      <c r="F57" s="876"/>
    </row>
    <row r="58" spans="1:11" s="11" customFormat="1">
      <c r="A58" s="863" t="s">
        <v>5611</v>
      </c>
      <c r="B58" s="864" t="s">
        <v>5615</v>
      </c>
      <c r="C58" s="863" t="s">
        <v>5617</v>
      </c>
      <c r="D58" s="865">
        <v>44378</v>
      </c>
      <c r="E58" s="865"/>
      <c r="F58" s="877" t="s">
        <v>5619</v>
      </c>
      <c r="G58" s="857"/>
      <c r="H58" s="857"/>
      <c r="I58" s="857"/>
      <c r="J58" s="857"/>
      <c r="K58" s="857"/>
    </row>
    <row r="59" spans="1:11" s="11" customFormat="1">
      <c r="A59" s="863" t="s">
        <v>5611</v>
      </c>
      <c r="B59" s="864" t="s">
        <v>5616</v>
      </c>
      <c r="C59" s="863" t="s">
        <v>5618</v>
      </c>
      <c r="D59" s="865">
        <v>44378</v>
      </c>
      <c r="E59" s="865"/>
      <c r="F59" s="877" t="s">
        <v>5619</v>
      </c>
      <c r="G59" s="857"/>
      <c r="H59" s="857"/>
      <c r="I59" s="857"/>
      <c r="J59" s="857"/>
      <c r="K59" s="857"/>
    </row>
    <row r="60" spans="1:11" s="11" customFormat="1">
      <c r="A60" s="863" t="s">
        <v>5611</v>
      </c>
      <c r="B60" s="864" t="s">
        <v>5605</v>
      </c>
      <c r="C60" s="863" t="s">
        <v>5627</v>
      </c>
      <c r="D60" s="865">
        <v>44378</v>
      </c>
      <c r="E60" s="865"/>
      <c r="F60" s="877" t="s">
        <v>5619</v>
      </c>
      <c r="G60" s="857"/>
      <c r="H60" s="857"/>
      <c r="I60" s="857"/>
      <c r="J60" s="857"/>
      <c r="K60" s="857"/>
    </row>
    <row r="61" spans="1:11" s="11" customFormat="1">
      <c r="A61" s="863" t="s">
        <v>5611</v>
      </c>
      <c r="B61" s="864" t="s">
        <v>5606</v>
      </c>
      <c r="C61" s="863" t="s">
        <v>5628</v>
      </c>
      <c r="D61" s="865">
        <v>44378</v>
      </c>
      <c r="E61" s="865"/>
      <c r="F61" s="877" t="s">
        <v>5619</v>
      </c>
      <c r="G61" s="857"/>
      <c r="H61" s="857"/>
      <c r="I61" s="857"/>
      <c r="J61" s="857"/>
      <c r="K61" s="857"/>
    </row>
    <row r="62" spans="1:11" s="11" customFormat="1">
      <c r="A62" s="863" t="s">
        <v>5611</v>
      </c>
      <c r="B62" s="864" t="s">
        <v>5607</v>
      </c>
      <c r="C62" s="863" t="s">
        <v>5629</v>
      </c>
      <c r="D62" s="865">
        <v>44378</v>
      </c>
      <c r="E62" s="865"/>
      <c r="F62" s="877" t="s">
        <v>5619</v>
      </c>
      <c r="G62" s="857"/>
      <c r="H62" s="857"/>
      <c r="I62" s="857"/>
      <c r="J62" s="857"/>
      <c r="K62" s="857"/>
    </row>
    <row r="63" spans="1:11" s="11" customFormat="1">
      <c r="A63" s="863" t="s">
        <v>5611</v>
      </c>
      <c r="B63" s="864" t="s">
        <v>5608</v>
      </c>
      <c r="C63" s="863" t="s">
        <v>5630</v>
      </c>
      <c r="D63" s="865">
        <v>44378</v>
      </c>
      <c r="E63" s="865"/>
      <c r="F63" s="877" t="s">
        <v>5619</v>
      </c>
      <c r="G63" s="857"/>
      <c r="H63" s="857"/>
      <c r="I63" s="857"/>
      <c r="J63" s="857"/>
      <c r="K63" s="857"/>
    </row>
    <row r="64" spans="1:11" s="11" customFormat="1">
      <c r="A64" s="863" t="s">
        <v>5611</v>
      </c>
      <c r="B64" s="864" t="s">
        <v>5621</v>
      </c>
      <c r="C64" s="863" t="s">
        <v>5631</v>
      </c>
      <c r="D64" s="865">
        <v>44378</v>
      </c>
      <c r="E64" s="865"/>
      <c r="F64" s="877" t="s">
        <v>5619</v>
      </c>
      <c r="G64" s="857"/>
      <c r="H64" s="857"/>
      <c r="I64" s="857"/>
      <c r="J64" s="857"/>
      <c r="K64" s="857"/>
    </row>
    <row r="65" spans="1:11" s="11" customFormat="1">
      <c r="A65" s="863" t="s">
        <v>5611</v>
      </c>
      <c r="B65" s="864" t="s">
        <v>5620</v>
      </c>
      <c r="C65" s="863" t="s">
        <v>5632</v>
      </c>
      <c r="D65" s="865">
        <v>44378</v>
      </c>
      <c r="E65" s="865"/>
      <c r="F65" s="877" t="s">
        <v>5619</v>
      </c>
      <c r="G65" s="857"/>
      <c r="H65" s="857"/>
      <c r="I65" s="857"/>
      <c r="J65" s="857"/>
      <c r="K65" s="857"/>
    </row>
    <row r="66" spans="1:11" s="11" customFormat="1">
      <c r="A66" s="863" t="s">
        <v>5611</v>
      </c>
      <c r="B66" s="864" t="s">
        <v>5622</v>
      </c>
      <c r="C66" s="863" t="s">
        <v>5633</v>
      </c>
      <c r="D66" s="865">
        <v>44378</v>
      </c>
      <c r="E66" s="865"/>
      <c r="F66" s="877" t="s">
        <v>5619</v>
      </c>
      <c r="G66" s="857"/>
      <c r="H66" s="857"/>
      <c r="I66" s="857"/>
      <c r="J66" s="857"/>
      <c r="K66" s="857"/>
    </row>
    <row r="67" spans="1:11" s="857" customFormat="1">
      <c r="A67" s="188" t="s">
        <v>5430</v>
      </c>
      <c r="B67" s="878" t="s">
        <v>4805</v>
      </c>
      <c r="C67" s="879" t="s">
        <v>5021</v>
      </c>
      <c r="D67" s="880">
        <v>44197</v>
      </c>
      <c r="E67" s="881"/>
      <c r="F67" s="882"/>
      <c r="G67" s="510"/>
      <c r="H67" s="510"/>
      <c r="I67" s="510"/>
      <c r="J67" s="510"/>
      <c r="K67" s="510"/>
    </row>
    <row r="68" spans="1:11" s="857" customFormat="1">
      <c r="A68" s="188" t="s">
        <v>5430</v>
      </c>
      <c r="B68" s="872" t="s">
        <v>4988</v>
      </c>
      <c r="C68" s="188" t="s">
        <v>4984</v>
      </c>
      <c r="D68" s="873">
        <v>44197</v>
      </c>
      <c r="E68" s="146"/>
      <c r="F68" s="876"/>
    </row>
    <row r="69" spans="1:11" s="857" customFormat="1">
      <c r="A69" s="188" t="s">
        <v>5430</v>
      </c>
      <c r="B69" s="872" t="s">
        <v>4989</v>
      </c>
      <c r="C69" s="188" t="s">
        <v>4985</v>
      </c>
      <c r="D69" s="873">
        <v>44197</v>
      </c>
      <c r="E69" s="146"/>
      <c r="F69" s="876"/>
    </row>
    <row r="70" spans="1:11" s="857" customFormat="1">
      <c r="A70" s="188" t="s">
        <v>5430</v>
      </c>
      <c r="B70" s="872" t="s">
        <v>4990</v>
      </c>
      <c r="C70" s="188" t="s">
        <v>4986</v>
      </c>
      <c r="D70" s="873">
        <v>44197</v>
      </c>
      <c r="E70" s="146"/>
      <c r="F70" s="876"/>
    </row>
    <row r="71" spans="1:11" s="857" customFormat="1">
      <c r="A71" s="188" t="s">
        <v>5430</v>
      </c>
      <c r="B71" s="872" t="s">
        <v>4991</v>
      </c>
      <c r="C71" s="188" t="s">
        <v>4987</v>
      </c>
      <c r="D71" s="873">
        <v>44197</v>
      </c>
      <c r="E71" s="146"/>
      <c r="F71" s="876"/>
    </row>
    <row r="72" spans="1:11" s="11" customFormat="1">
      <c r="A72" s="867" t="s">
        <v>5430</v>
      </c>
      <c r="B72" s="868" t="s">
        <v>3707</v>
      </c>
      <c r="C72" s="867" t="s">
        <v>3706</v>
      </c>
      <c r="D72" s="869">
        <v>43831</v>
      </c>
      <c r="E72" s="870"/>
      <c r="F72" s="871" t="s">
        <v>5723</v>
      </c>
    </row>
    <row r="73" spans="1:11" s="11" customFormat="1">
      <c r="A73" s="12" t="s">
        <v>5430</v>
      </c>
      <c r="B73" s="22" t="s">
        <v>3719</v>
      </c>
      <c r="C73" s="12" t="s">
        <v>3708</v>
      </c>
      <c r="D73" s="153">
        <v>43831</v>
      </c>
      <c r="E73" s="88"/>
      <c r="F73" s="862"/>
    </row>
    <row r="74" spans="1:11" s="11" customFormat="1">
      <c r="A74" s="867" t="s">
        <v>5430</v>
      </c>
      <c r="B74" s="868" t="s">
        <v>3918</v>
      </c>
      <c r="C74" s="867" t="s">
        <v>3228</v>
      </c>
      <c r="D74" s="869">
        <v>43466</v>
      </c>
      <c r="E74" s="870"/>
      <c r="F74" s="871" t="s">
        <v>5723</v>
      </c>
    </row>
    <row r="75" spans="1:11" s="11" customFormat="1" ht="23.25" customHeight="1">
      <c r="A75" s="817" t="s">
        <v>5431</v>
      </c>
      <c r="B75" s="818"/>
      <c r="C75" s="819"/>
      <c r="D75" s="820"/>
      <c r="E75" s="820"/>
      <c r="F75" s="855"/>
    </row>
    <row r="76" spans="1:11" s="11" customFormat="1">
      <c r="A76" s="188" t="s">
        <v>5728</v>
      </c>
      <c r="B76" s="872">
        <v>201</v>
      </c>
      <c r="C76" s="188" t="s">
        <v>2456</v>
      </c>
      <c r="D76" s="873">
        <v>43466</v>
      </c>
      <c r="E76" s="188"/>
      <c r="F76" s="883"/>
    </row>
    <row r="77" spans="1:11" s="11" customFormat="1">
      <c r="A77" s="12" t="s">
        <v>5724</v>
      </c>
      <c r="B77" s="872">
        <v>301</v>
      </c>
      <c r="C77" s="188" t="s">
        <v>283</v>
      </c>
      <c r="D77" s="873">
        <v>43466</v>
      </c>
      <c r="E77" s="188"/>
      <c r="F77" s="876" t="s">
        <v>5435</v>
      </c>
    </row>
    <row r="78" spans="1:11" s="11" customFormat="1">
      <c r="A78" s="12" t="s">
        <v>5724</v>
      </c>
      <c r="B78" s="872">
        <v>302</v>
      </c>
      <c r="C78" s="188" t="s">
        <v>284</v>
      </c>
      <c r="D78" s="873">
        <v>43466</v>
      </c>
      <c r="E78" s="188"/>
      <c r="F78" s="876" t="s">
        <v>5725</v>
      </c>
    </row>
    <row r="79" spans="1:11" s="11" customFormat="1">
      <c r="A79" s="12" t="s">
        <v>5724</v>
      </c>
      <c r="B79" s="872" t="s">
        <v>4215</v>
      </c>
      <c r="C79" s="188" t="s">
        <v>225</v>
      </c>
      <c r="D79" s="873">
        <v>43831</v>
      </c>
      <c r="E79" s="188"/>
      <c r="F79" s="876" t="s">
        <v>5725</v>
      </c>
    </row>
    <row r="80" spans="1:11" s="11" customFormat="1">
      <c r="A80" s="12" t="s">
        <v>5724</v>
      </c>
      <c r="B80" s="872" t="s">
        <v>4216</v>
      </c>
      <c r="C80" s="188" t="s">
        <v>235</v>
      </c>
      <c r="D80" s="873">
        <v>43831</v>
      </c>
      <c r="E80" s="188"/>
      <c r="F80" s="876" t="s">
        <v>5725</v>
      </c>
    </row>
    <row r="81" spans="1:11" s="11" customFormat="1">
      <c r="A81" s="12" t="s">
        <v>5726</v>
      </c>
      <c r="B81" s="872" t="s">
        <v>4213</v>
      </c>
      <c r="C81" s="188" t="s">
        <v>4201</v>
      </c>
      <c r="D81" s="873">
        <v>43862</v>
      </c>
      <c r="E81" s="188"/>
      <c r="F81" s="876" t="s">
        <v>5436</v>
      </c>
    </row>
    <row r="82" spans="1:11" s="11" customFormat="1">
      <c r="A82" s="12" t="s">
        <v>5726</v>
      </c>
      <c r="B82" s="872" t="s">
        <v>3709</v>
      </c>
      <c r="C82" s="188" t="s">
        <v>4214</v>
      </c>
      <c r="D82" s="873">
        <v>43862</v>
      </c>
      <c r="E82" s="188"/>
      <c r="F82" s="876" t="s">
        <v>5436</v>
      </c>
    </row>
    <row r="83" spans="1:11" s="11" customFormat="1">
      <c r="A83" s="863" t="s">
        <v>5726</v>
      </c>
      <c r="B83" s="864" t="s">
        <v>3712</v>
      </c>
      <c r="C83" s="863" t="s">
        <v>5611</v>
      </c>
      <c r="D83" s="865">
        <v>44378</v>
      </c>
      <c r="E83" s="865"/>
      <c r="F83" s="877" t="s">
        <v>5436</v>
      </c>
      <c r="G83" s="857"/>
      <c r="H83" s="857"/>
      <c r="I83" s="857"/>
      <c r="J83" s="857"/>
      <c r="K83" s="857"/>
    </row>
    <row r="84" spans="1:11" s="11" customFormat="1">
      <c r="A84" s="12" t="s">
        <v>5727</v>
      </c>
      <c r="B84" s="872" t="s">
        <v>4217</v>
      </c>
      <c r="C84" s="188" t="s">
        <v>295</v>
      </c>
      <c r="D84" s="873">
        <v>43831</v>
      </c>
      <c r="E84" s="188"/>
      <c r="F84" s="876"/>
    </row>
    <row r="85" spans="1:11" s="11" customFormat="1">
      <c r="A85" s="12" t="s">
        <v>5727</v>
      </c>
      <c r="B85" s="872" t="s">
        <v>4218</v>
      </c>
      <c r="C85" s="188" t="s">
        <v>4203</v>
      </c>
      <c r="D85" s="873">
        <v>43831</v>
      </c>
      <c r="E85" s="188"/>
      <c r="F85" s="876"/>
    </row>
    <row r="86" spans="1:11" s="11" customFormat="1">
      <c r="A86" s="12" t="s">
        <v>5727</v>
      </c>
      <c r="B86" s="872" t="s">
        <v>4219</v>
      </c>
      <c r="C86" s="188" t="s">
        <v>280</v>
      </c>
      <c r="D86" s="873">
        <v>43831</v>
      </c>
      <c r="E86" s="188"/>
      <c r="F86" s="876" t="s">
        <v>5425</v>
      </c>
    </row>
    <row r="87" spans="1:11" s="11" customFormat="1">
      <c r="A87" s="12" t="s">
        <v>5727</v>
      </c>
      <c r="B87" s="872" t="s">
        <v>4220</v>
      </c>
      <c r="C87" s="188" t="s">
        <v>408</v>
      </c>
      <c r="D87" s="873">
        <v>43831</v>
      </c>
      <c r="E87" s="188"/>
      <c r="F87" s="876" t="s">
        <v>5436</v>
      </c>
    </row>
    <row r="88" spans="1:11" s="11" customFormat="1">
      <c r="A88" s="12" t="s">
        <v>5727</v>
      </c>
      <c r="B88" s="872" t="s">
        <v>4221</v>
      </c>
      <c r="C88" s="188" t="s">
        <v>406</v>
      </c>
      <c r="D88" s="873">
        <v>43831</v>
      </c>
      <c r="E88" s="188"/>
      <c r="F88" s="876"/>
    </row>
    <row r="89" spans="1:11" s="11" customFormat="1">
      <c r="A89" s="12" t="s">
        <v>5727</v>
      </c>
      <c r="B89" s="872" t="s">
        <v>4222</v>
      </c>
      <c r="C89" s="188" t="s">
        <v>4228</v>
      </c>
      <c r="D89" s="873">
        <v>43831</v>
      </c>
      <c r="E89" s="188"/>
      <c r="F89" s="876"/>
    </row>
    <row r="90" spans="1:11" s="11" customFormat="1">
      <c r="A90" s="12" t="s">
        <v>5727</v>
      </c>
      <c r="B90" s="872" t="s">
        <v>4227</v>
      </c>
      <c r="C90" s="188" t="s">
        <v>285</v>
      </c>
      <c r="D90" s="873">
        <v>43831</v>
      </c>
      <c r="E90" s="188"/>
      <c r="F90" s="876"/>
    </row>
    <row r="91" spans="1:11" s="11" customFormat="1">
      <c r="A91" s="12" t="s">
        <v>5727</v>
      </c>
      <c r="B91" s="872" t="s">
        <v>4229</v>
      </c>
      <c r="C91" s="188" t="s">
        <v>405</v>
      </c>
      <c r="D91" s="873">
        <v>43831</v>
      </c>
      <c r="E91" s="188"/>
      <c r="F91" s="876"/>
    </row>
    <row r="92" spans="1:11" s="11" customFormat="1">
      <c r="A92" s="12" t="s">
        <v>5727</v>
      </c>
      <c r="B92" s="872" t="s">
        <v>4223</v>
      </c>
      <c r="C92" s="188" t="s">
        <v>4230</v>
      </c>
      <c r="D92" s="873">
        <v>43831</v>
      </c>
      <c r="E92" s="188"/>
      <c r="F92" s="876" t="s">
        <v>4226</v>
      </c>
    </row>
    <row r="93" spans="1:11" s="11" customFormat="1">
      <c r="A93" s="12" t="s">
        <v>5727</v>
      </c>
      <c r="B93" s="872" t="s">
        <v>4224</v>
      </c>
      <c r="C93" s="188" t="s">
        <v>4225</v>
      </c>
      <c r="D93" s="873">
        <v>43831</v>
      </c>
      <c r="E93" s="188"/>
      <c r="F93" s="876" t="s">
        <v>4226</v>
      </c>
    </row>
  </sheetData>
  <sortState ref="A6:K63">
    <sortCondition ref="B6:B63"/>
  </sortState>
  <mergeCells count="5">
    <mergeCell ref="D3:E3"/>
    <mergeCell ref="A3:A4"/>
    <mergeCell ref="B3:C3"/>
    <mergeCell ref="A1:F1"/>
    <mergeCell ref="F3:F4"/>
  </mergeCells>
  <printOptions horizontalCentered="1"/>
  <pageMargins left="0.59055118110236227" right="0.59055118110236227" top="1.1811023622047245" bottom="0.39370078740157483" header="0.78740157480314965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40</vt:i4>
      </vt:variant>
    </vt:vector>
  </HeadingPairs>
  <TitlesOfParts>
    <vt:vector size="74" baseType="lpstr">
      <vt:lpstr>Прил.1</vt:lpstr>
      <vt:lpstr>Прил.3.1</vt:lpstr>
      <vt:lpstr>Прил.3.2</vt:lpstr>
      <vt:lpstr>Прил.3.3</vt:lpstr>
      <vt:lpstr>Прил.4.1 Раздел I</vt:lpstr>
      <vt:lpstr>Прил.4.1 Раздел II</vt:lpstr>
      <vt:lpstr>Прил.4.2</vt:lpstr>
      <vt:lpstr>Прил.4.3</vt:lpstr>
      <vt:lpstr>Прил.4.4 Раздел I</vt:lpstr>
      <vt:lpstr>Прил.4.4 Раздел II</vt:lpstr>
      <vt:lpstr>Прил.4.4 Раздел III</vt:lpstr>
      <vt:lpstr>Прил.4.5 Раздел I</vt:lpstr>
      <vt:lpstr>Прил.4.5 Раздел II</vt:lpstr>
      <vt:lpstr>Прил.4.5 Раздел III</vt:lpstr>
      <vt:lpstr>Прил.4.5 Раздел IV</vt:lpstr>
      <vt:lpstr>Прил.4.5 Раздел V</vt:lpstr>
      <vt:lpstr>Прил.4.6 Раздел I</vt:lpstr>
      <vt:lpstr>Прил.4.6 Раздел II</vt:lpstr>
      <vt:lpstr>Прил.4.7 Раздел I</vt:lpstr>
      <vt:lpstr>Прил.4.7 Раздел II</vt:lpstr>
      <vt:lpstr>Прил.4.8</vt:lpstr>
      <vt:lpstr>Прил.4.9</vt:lpstr>
      <vt:lpstr>Прил.6.1</vt:lpstr>
      <vt:lpstr>Прил.6.2</vt:lpstr>
      <vt:lpstr>Прил.6.3</vt:lpstr>
      <vt:lpstr>Прил.6.4</vt:lpstr>
      <vt:lpstr>Прил.6.5</vt:lpstr>
      <vt:lpstr>Прил.6.6</vt:lpstr>
      <vt:lpstr>Прил.6.7</vt:lpstr>
      <vt:lpstr>Прил.6.8</vt:lpstr>
      <vt:lpstr>Прил.6.9</vt:lpstr>
      <vt:lpstr>Прил.6.10</vt:lpstr>
      <vt:lpstr>Прил.7</vt:lpstr>
      <vt:lpstr>Лист3</vt:lpstr>
      <vt:lpstr>Лист3!Заголовки_для_печати</vt:lpstr>
      <vt:lpstr>Прил.1!Заголовки_для_печати</vt:lpstr>
      <vt:lpstr>'Прил.4.1 Раздел I'!Заголовки_для_печати</vt:lpstr>
      <vt:lpstr>'Прил.4.1 Раздел II'!Заголовки_для_печати</vt:lpstr>
      <vt:lpstr>'Прил.4.4 Раздел I'!Заголовки_для_печати</vt:lpstr>
      <vt:lpstr>'Прил.4.4 Раздел II'!Заголовки_для_печати</vt:lpstr>
      <vt:lpstr>'Прил.4.4 Раздел III'!Заголовки_для_печати</vt:lpstr>
      <vt:lpstr>'Прил.4.5 Раздел I'!Заголовки_для_печати</vt:lpstr>
      <vt:lpstr>'Прил.4.5 Раздел II'!Заголовки_для_печати</vt:lpstr>
      <vt:lpstr>'Прил.4.5 Раздел III'!Заголовки_для_печати</vt:lpstr>
      <vt:lpstr>'Прил.4.5 Раздел IV'!Заголовки_для_печати</vt:lpstr>
      <vt:lpstr>'Прил.4.5 Раздел V'!Заголовки_для_печати</vt:lpstr>
      <vt:lpstr>'Прил.4.6 Раздел I'!Заголовки_для_печати</vt:lpstr>
      <vt:lpstr>'Прил.4.7 Раздел I'!Заголовки_для_печати</vt:lpstr>
      <vt:lpstr>'Прил.4.7 Раздел II'!Заголовки_для_печати</vt:lpstr>
      <vt:lpstr>Прил.4.9!Заголовки_для_печати</vt:lpstr>
      <vt:lpstr>Прил.6.1!Заголовки_для_печати</vt:lpstr>
      <vt:lpstr>Прил.6.10!Заголовки_для_печати</vt:lpstr>
      <vt:lpstr>Прил.6.2!Заголовки_для_печати</vt:lpstr>
      <vt:lpstr>Прил.6.3!Заголовки_для_печати</vt:lpstr>
      <vt:lpstr>Прил.6.4!Заголовки_для_печати</vt:lpstr>
      <vt:lpstr>Прил.6.7!Заголовки_для_печати</vt:lpstr>
      <vt:lpstr>Прил.6.8!Заголовки_для_печати</vt:lpstr>
      <vt:lpstr>Прил.6.9!Заголовки_для_печати</vt:lpstr>
      <vt:lpstr>Прил.7!Заголовки_для_печати</vt:lpstr>
      <vt:lpstr>Прил.1!Область_печати</vt:lpstr>
      <vt:lpstr>'Прил.4.1 Раздел I'!Область_печати</vt:lpstr>
      <vt:lpstr>'Прил.4.1 Раздел II'!Область_печати</vt:lpstr>
      <vt:lpstr>'Прил.4.4 Раздел I'!Область_печати</vt:lpstr>
      <vt:lpstr>'Прил.4.4 Раздел II'!Область_печати</vt:lpstr>
      <vt:lpstr>'Прил.4.4 Раздел III'!Область_печати</vt:lpstr>
      <vt:lpstr>'Прил.4.5 Раздел I'!Область_печати</vt:lpstr>
      <vt:lpstr>'Прил.4.5 Раздел II'!Область_печати</vt:lpstr>
      <vt:lpstr>'Прил.4.5 Раздел IV'!Область_печати</vt:lpstr>
      <vt:lpstr>Прил.6.10!Область_печати</vt:lpstr>
      <vt:lpstr>Прил.6.3!Область_печати</vt:lpstr>
      <vt:lpstr>Прил.6.5!Область_печати</vt:lpstr>
      <vt:lpstr>Прил.6.7!Область_печати</vt:lpstr>
      <vt:lpstr>Прил.6.8!Область_печати</vt:lpstr>
      <vt:lpstr>Прил.6.9!Область_печати</vt:lpstr>
    </vt:vector>
  </TitlesOfParts>
  <Company>TFOMSMO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kasatova.eg</dc:creator>
  <cp:lastModifiedBy>Zhukova.EA</cp:lastModifiedBy>
  <cp:lastPrinted>2021-07-13T09:55:14Z</cp:lastPrinted>
  <dcterms:created xsi:type="dcterms:W3CDTF">2014-06-25T08:35:39Z</dcterms:created>
  <dcterms:modified xsi:type="dcterms:W3CDTF">2021-10-21T08:34:36Z</dcterms:modified>
</cp:coreProperties>
</file>